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14505" yWindow="-15" windowWidth="4695" windowHeight="7635" tabRatio="735"/>
  </bookViews>
  <sheets>
    <sheet name="Rekapitulacija 1 SKLOP" sheetId="9" r:id="rId1"/>
    <sheet name="Splošno" sheetId="3" r:id="rId2"/>
    <sheet name="1.GD_Rek" sheetId="6" r:id="rId3"/>
    <sheet name="1.GR" sheetId="1" r:id="rId4"/>
    <sheet name="2.OD_Rek" sheetId="7" r:id="rId5"/>
    <sheet name="2.OD" sheetId="2" r:id="rId6"/>
    <sheet name="9.Dokumentacija" sheetId="13" r:id="rId7"/>
    <sheet name="4.ELEKTRO.INSTAL" sheetId="11" r:id="rId8"/>
    <sheet name="5.STROJNE INSTAL" sheetId="12" r:id="rId9"/>
  </sheets>
  <externalReferences>
    <externalReference r:id="rId10"/>
  </externalReferences>
  <definedNames>
    <definedName name="__xlnm.Print_Area_1">#REF!</definedName>
    <definedName name="__xlnm.Print_Titles_1">#REF!</definedName>
    <definedName name="_xlnm._FilterDatabase" localSheetId="3" hidden="1">'1.GR'!$A$5:$F$133</definedName>
    <definedName name="_xlnm._FilterDatabase" localSheetId="5" hidden="1">'2.OD'!$A$5:$F$716</definedName>
    <definedName name="A.0">[1]Pripravljalna!$F$11</definedName>
    <definedName name="A.1">[1]Pripravljalna!$F$35</definedName>
    <definedName name="B.0">[1]Rusitvena!$F$8</definedName>
    <definedName name="B.1">[1]Rusitvena!$F$37</definedName>
    <definedName name="B.2">#REF!</definedName>
    <definedName name="C.0">[1]Gradbena!$F$16</definedName>
    <definedName name="C.1">[1]Gradbena!$F$33</definedName>
    <definedName name="C.2">[1]Gradbena!$F$74</definedName>
    <definedName name="C.3">[1]Gradbena!$F$92</definedName>
    <definedName name="C.4">[1]Gradbena!$F$111</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[1]Obrtniska!#REF!</definedName>
    <definedName name="D.7">#REF!</definedName>
    <definedName name="D.8">#REF!</definedName>
    <definedName name="D.9">[1]Obrtniska!#REF!</definedName>
    <definedName name="E.0">'[1]Strojno instalacijska dela'!$F$15</definedName>
    <definedName name="E.1">#REF!</definedName>
    <definedName name="E.2">#REF!</definedName>
    <definedName name="E.I.1">'[1]Strojno instalacijska dela'!$F$45</definedName>
    <definedName name="E.I.2">'[1]Strojno instalacijska dela'!#REF!</definedName>
    <definedName name="F.0">#REF!</definedName>
    <definedName name="F.1">#REF!</definedName>
    <definedName name="F.2">#REF!</definedName>
    <definedName name="F.3">#REF!</definedName>
    <definedName name="F.4">#REF!</definedName>
    <definedName name="F.5">#REF!</definedName>
    <definedName name="G">#REF!</definedName>
    <definedName name="_xlnm.Print_Area" localSheetId="2">'1.GD_Rek'!$A$1:$D$11</definedName>
    <definedName name="_xlnm.Print_Area" localSheetId="3">'1.GR'!$A$1:$I$135</definedName>
    <definedName name="_xlnm.Print_Area" localSheetId="5">'2.OD'!$A$1:$H$777</definedName>
    <definedName name="_xlnm.Print_Area" localSheetId="4">'2.OD_Rek'!$A$1:$D$16</definedName>
    <definedName name="_xlnm.Print_Area" localSheetId="7">'4.ELEKTRO.INSTAL'!$A$1:$F$1106</definedName>
    <definedName name="_xlnm.Print_Area" localSheetId="8">'5.STROJNE INSTAL'!$A$1:$F$879</definedName>
    <definedName name="_xlnm.Print_Area" localSheetId="6">'9.Dokumentacija'!$A$1:$G$53</definedName>
    <definedName name="_xlnm.Print_Area" localSheetId="0">'Rekapitulacija 1 SKLOP'!$A$1:$E$21</definedName>
    <definedName name="_xlnm.Print_Area" localSheetId="1">Splošno!$A$1:$I$102</definedName>
    <definedName name="_xlnm.Print_Titles" localSheetId="7">'4.ELEKTRO.INSTAL'!$54:$54</definedName>
    <definedName name="X">#REF!</definedName>
  </definedNames>
  <calcPr calcId="162913"/>
  <fileRecoveryPr autoRecover="0"/>
</workbook>
</file>

<file path=xl/calcChain.xml><?xml version="1.0" encoding="utf-8"?>
<calcChain xmlns="http://schemas.openxmlformats.org/spreadsheetml/2006/main">
  <c r="F121" i="1" l="1"/>
  <c r="F120" i="1"/>
  <c r="F79" i="2" l="1"/>
  <c r="F774" i="2" l="1"/>
  <c r="F753" i="12" l="1"/>
  <c r="F752" i="12"/>
  <c r="F751" i="12"/>
  <c r="F750" i="12"/>
  <c r="F512" i="12"/>
  <c r="F510" i="12"/>
  <c r="F508" i="12"/>
  <c r="F506" i="12"/>
  <c r="F505" i="12"/>
  <c r="F504" i="12"/>
  <c r="F503" i="12"/>
  <c r="F500" i="12"/>
  <c r="F499" i="12"/>
  <c r="F498" i="12"/>
  <c r="F497" i="12"/>
  <c r="F494" i="12"/>
  <c r="F493" i="12"/>
  <c r="F492" i="12"/>
  <c r="F491" i="12"/>
  <c r="F485" i="12"/>
  <c r="F479" i="12"/>
  <c r="F438" i="12"/>
  <c r="F437" i="12"/>
  <c r="F434" i="12"/>
  <c r="F432" i="12"/>
  <c r="F430" i="12"/>
  <c r="F429" i="12"/>
  <c r="F428" i="12"/>
  <c r="F417" i="12"/>
  <c r="F416" i="12"/>
  <c r="F364" i="12"/>
  <c r="F362" i="12"/>
  <c r="F359" i="12"/>
  <c r="F357" i="12"/>
  <c r="F355" i="12"/>
  <c r="F353" i="12"/>
  <c r="F351" i="12"/>
  <c r="F347" i="12"/>
  <c r="F342" i="12"/>
  <c r="F340" i="12"/>
  <c r="F339" i="12"/>
  <c r="F338" i="12"/>
  <c r="F332" i="12"/>
  <c r="F209" i="12"/>
  <c r="F203" i="12"/>
  <c r="F202" i="12"/>
  <c r="F201" i="12"/>
  <c r="F195" i="12"/>
  <c r="F194" i="12"/>
  <c r="F193" i="12"/>
  <c r="F188" i="12"/>
  <c r="F187" i="12"/>
  <c r="F186" i="12"/>
  <c r="F181" i="12"/>
  <c r="F176" i="12"/>
  <c r="F175" i="12"/>
  <c r="F163" i="12"/>
  <c r="F161" i="12"/>
  <c r="F153" i="12"/>
  <c r="F145" i="12"/>
  <c r="F1081" i="11"/>
  <c r="F1079" i="11"/>
  <c r="F1077" i="11"/>
  <c r="F1075" i="11"/>
  <c r="F1072" i="11"/>
  <c r="F1052" i="11"/>
  <c r="F1050" i="11"/>
  <c r="F1046" i="11"/>
  <c r="F1043" i="11"/>
  <c r="F1041" i="11"/>
  <c r="F1039" i="11"/>
  <c r="F1038" i="11"/>
  <c r="F1037" i="11"/>
  <c r="F1025" i="11"/>
  <c r="F1024" i="11"/>
  <c r="F1023" i="11"/>
  <c r="F1007" i="11"/>
  <c r="F999" i="11"/>
  <c r="F997" i="11"/>
  <c r="F992" i="11"/>
  <c r="F989" i="11"/>
  <c r="F988" i="11"/>
  <c r="F987" i="11"/>
  <c r="F978" i="11"/>
  <c r="F968" i="11"/>
  <c r="F966" i="11"/>
  <c r="F964" i="11"/>
  <c r="F962" i="11"/>
  <c r="F960" i="11"/>
  <c r="F958" i="11"/>
  <c r="F955" i="11"/>
  <c r="F950" i="11"/>
  <c r="F948" i="11"/>
  <c r="F944" i="11"/>
  <c r="F942" i="11"/>
  <c r="F937" i="11"/>
  <c r="F934" i="11"/>
  <c r="F931" i="11"/>
  <c r="F929" i="11"/>
  <c r="F877" i="11"/>
  <c r="F875" i="11"/>
  <c r="F873" i="11"/>
  <c r="F870" i="11"/>
  <c r="F869" i="11"/>
  <c r="F866" i="11"/>
  <c r="F864" i="11"/>
  <c r="F862" i="11"/>
  <c r="F860" i="11"/>
  <c r="F842" i="11"/>
  <c r="F840" i="11"/>
  <c r="F838" i="11"/>
  <c r="F835" i="11"/>
  <c r="F832" i="11"/>
  <c r="F829" i="11"/>
  <c r="F827" i="11"/>
  <c r="F825" i="11"/>
  <c r="F823" i="11"/>
  <c r="F821" i="11"/>
  <c r="F819" i="11"/>
  <c r="F817" i="11"/>
  <c r="F815" i="11"/>
  <c r="F813" i="11"/>
  <c r="F811" i="11"/>
  <c r="F809" i="11"/>
  <c r="F807" i="11"/>
  <c r="F791" i="11"/>
  <c r="F788" i="11"/>
  <c r="F786" i="11"/>
  <c r="F783" i="11"/>
  <c r="F770" i="11"/>
  <c r="F767" i="11"/>
  <c r="F765" i="11"/>
  <c r="F763" i="11"/>
  <c r="F761" i="11"/>
  <c r="F758" i="11"/>
  <c r="F742" i="11"/>
  <c r="F739" i="11"/>
  <c r="F736" i="11"/>
  <c r="F733" i="11"/>
  <c r="F731" i="11"/>
  <c r="F729" i="11"/>
  <c r="F727" i="11"/>
  <c r="F725" i="11"/>
  <c r="F723" i="11"/>
  <c r="F721" i="11"/>
  <c r="F719" i="11"/>
  <c r="F717" i="11"/>
  <c r="F715" i="11"/>
  <c r="F713" i="11"/>
  <c r="F700" i="11"/>
  <c r="F698" i="11"/>
  <c r="F695" i="11"/>
  <c r="F693" i="11"/>
  <c r="F692" i="11"/>
  <c r="F689" i="11"/>
  <c r="F687" i="11"/>
  <c r="F670" i="11"/>
  <c r="F667" i="11"/>
  <c r="F664" i="11"/>
  <c r="F662" i="11"/>
  <c r="F660" i="11"/>
  <c r="F658" i="11"/>
  <c r="F656" i="11"/>
  <c r="F643" i="11"/>
  <c r="F640" i="11"/>
  <c r="F639" i="11"/>
  <c r="F636" i="11"/>
  <c r="F634" i="11"/>
  <c r="F632" i="11"/>
  <c r="F617" i="11"/>
  <c r="F613" i="11"/>
  <c r="F610" i="11"/>
  <c r="F602" i="11"/>
  <c r="F599" i="11"/>
  <c r="F596" i="11"/>
  <c r="F593" i="11"/>
  <c r="F591" i="11"/>
  <c r="F589" i="11"/>
  <c r="F587" i="11"/>
  <c r="F585" i="11"/>
  <c r="F582" i="11"/>
  <c r="F581" i="11"/>
  <c r="F579" i="11"/>
  <c r="F578" i="11"/>
  <c r="F577" i="11"/>
  <c r="F576" i="11"/>
  <c r="F575" i="11"/>
  <c r="F574" i="11"/>
  <c r="F573" i="11"/>
  <c r="F572" i="11"/>
  <c r="F568" i="11"/>
  <c r="F567" i="11"/>
  <c r="F566" i="11"/>
  <c r="F565" i="11"/>
  <c r="F564" i="11"/>
  <c r="F563" i="11"/>
  <c r="F560" i="11"/>
  <c r="F539" i="11"/>
  <c r="F537" i="11"/>
  <c r="F533" i="11"/>
  <c r="F531" i="11"/>
  <c r="F520" i="11"/>
  <c r="F519" i="11"/>
  <c r="F518" i="11"/>
  <c r="F512" i="11"/>
  <c r="F511" i="11"/>
  <c r="F509" i="11"/>
  <c r="F507" i="11"/>
  <c r="F502" i="11"/>
  <c r="F501" i="11"/>
  <c r="F500" i="11"/>
  <c r="F498" i="11"/>
  <c r="F497" i="11"/>
  <c r="F496" i="11"/>
  <c r="F495" i="11"/>
  <c r="F494" i="11"/>
  <c r="F493" i="11"/>
  <c r="F491" i="11"/>
  <c r="F490" i="11"/>
  <c r="F485" i="11"/>
  <c r="F484" i="11"/>
  <c r="F483" i="11"/>
  <c r="F479" i="11"/>
  <c r="F478" i="11"/>
  <c r="F477" i="11"/>
  <c r="F473" i="11"/>
  <c r="F472" i="11"/>
  <c r="F467" i="11"/>
  <c r="F466" i="11"/>
  <c r="F465" i="11"/>
  <c r="F460" i="11"/>
  <c r="F459" i="11"/>
  <c r="F458" i="11"/>
  <c r="F457" i="11"/>
  <c r="F456" i="11"/>
  <c r="F455" i="11"/>
  <c r="F454" i="11"/>
  <c r="F453" i="11"/>
  <c r="F452" i="11"/>
  <c r="F445" i="11"/>
  <c r="F444" i="11"/>
  <c r="F443" i="11"/>
  <c r="F440" i="11"/>
  <c r="F438" i="11"/>
  <c r="F437" i="11"/>
  <c r="F435" i="11"/>
  <c r="F432" i="11"/>
  <c r="F431" i="11"/>
  <c r="F430" i="11"/>
  <c r="F428" i="11"/>
  <c r="F427" i="11"/>
  <c r="F426" i="11"/>
  <c r="F424" i="11"/>
  <c r="F423" i="11"/>
  <c r="F421" i="11"/>
  <c r="F417" i="11"/>
  <c r="F409" i="11"/>
  <c r="F408" i="11"/>
  <c r="F407" i="11"/>
  <c r="F406" i="11"/>
  <c r="F405" i="11"/>
  <c r="F403" i="11"/>
  <c r="F402" i="11"/>
  <c r="F401" i="11"/>
  <c r="F400" i="11"/>
  <c r="F399" i="11"/>
  <c r="F398" i="11"/>
  <c r="F397" i="11"/>
  <c r="F396" i="11"/>
  <c r="F395" i="11"/>
  <c r="F393" i="11"/>
  <c r="F392" i="11"/>
  <c r="F387" i="11"/>
  <c r="F380" i="11"/>
  <c r="F379" i="11"/>
  <c r="F378" i="11"/>
  <c r="F377" i="11"/>
  <c r="F376" i="11"/>
  <c r="F374" i="11"/>
  <c r="F373" i="11"/>
  <c r="F372" i="11"/>
  <c r="F371" i="11"/>
  <c r="F370" i="11"/>
  <c r="F369" i="11"/>
  <c r="F368" i="11"/>
  <c r="F367" i="11"/>
  <c r="F366" i="11"/>
  <c r="F365" i="11"/>
  <c r="F363" i="11"/>
  <c r="F362" i="11"/>
  <c r="F357" i="11"/>
  <c r="F350" i="11"/>
  <c r="F349" i="11"/>
  <c r="F348" i="11"/>
  <c r="F347" i="11"/>
  <c r="F346" i="11"/>
  <c r="F344" i="11"/>
  <c r="F343" i="11"/>
  <c r="F342" i="11"/>
  <c r="F341" i="11"/>
  <c r="F340" i="11"/>
  <c r="F339" i="11"/>
  <c r="F338" i="11"/>
  <c r="F337" i="11"/>
  <c r="F336" i="11"/>
  <c r="F335" i="11"/>
  <c r="F334" i="11"/>
  <c r="F332" i="11"/>
  <c r="F327" i="11"/>
  <c r="F297" i="11"/>
  <c r="F295" i="11"/>
  <c r="F293" i="11"/>
  <c r="F292" i="11"/>
  <c r="F289" i="11"/>
  <c r="F288" i="11"/>
  <c r="F285" i="11"/>
  <c r="F283" i="11"/>
  <c r="F282" i="11"/>
  <c r="F279" i="11"/>
  <c r="F278" i="11"/>
  <c r="F277" i="11"/>
  <c r="F274" i="11"/>
  <c r="F267" i="11"/>
  <c r="F266" i="11"/>
  <c r="F265" i="11"/>
  <c r="F260" i="11"/>
  <c r="F259" i="11"/>
  <c r="F258" i="11"/>
  <c r="F257" i="11"/>
  <c r="F256" i="11"/>
  <c r="F251" i="11"/>
  <c r="F247" i="11"/>
  <c r="F246" i="11"/>
  <c r="F245" i="11"/>
  <c r="F244" i="11"/>
  <c r="F243" i="11"/>
  <c r="F238" i="11"/>
  <c r="F235" i="11"/>
  <c r="F232" i="11"/>
  <c r="F229" i="11"/>
  <c r="F227" i="11"/>
  <c r="F226" i="11"/>
  <c r="F222" i="11"/>
  <c r="F221" i="11"/>
  <c r="F220" i="11"/>
  <c r="F219" i="11"/>
  <c r="F218" i="11"/>
  <c r="F213" i="11"/>
  <c r="F211" i="11"/>
  <c r="F208" i="11"/>
  <c r="F206" i="11"/>
  <c r="F203" i="11"/>
  <c r="F202" i="11"/>
  <c r="F201" i="11"/>
  <c r="F200" i="11"/>
  <c r="F196" i="11"/>
  <c r="F195" i="11"/>
  <c r="F194" i="11"/>
  <c r="F190" i="11"/>
  <c r="F187" i="11"/>
  <c r="F186" i="11"/>
  <c r="F174" i="11"/>
  <c r="F175" i="11"/>
  <c r="F176" i="11"/>
  <c r="F177" i="11"/>
  <c r="F178" i="11"/>
  <c r="F179" i="11"/>
  <c r="F180" i="11"/>
  <c r="F181" i="11"/>
  <c r="F173" i="11"/>
  <c r="F167" i="11"/>
  <c r="F168" i="11"/>
  <c r="F169" i="11"/>
  <c r="F166" i="11"/>
  <c r="F83" i="11"/>
  <c r="F84" i="11"/>
  <c r="F85" i="11"/>
  <c r="F86" i="11"/>
  <c r="F87" i="11"/>
  <c r="F88" i="11"/>
  <c r="F89" i="11"/>
  <c r="F90" i="11"/>
  <c r="F91" i="11"/>
  <c r="F92" i="11"/>
  <c r="F93" i="11"/>
  <c r="G47" i="13"/>
  <c r="G43" i="13"/>
  <c r="G25" i="13"/>
  <c r="G8" i="13"/>
  <c r="G41" i="13"/>
  <c r="F664" i="2"/>
  <c r="F662" i="2"/>
  <c r="F660" i="2"/>
  <c r="F658" i="2"/>
  <c r="F457" i="2"/>
  <c r="F445" i="2"/>
  <c r="F443" i="2"/>
  <c r="F441" i="2"/>
  <c r="F439" i="2"/>
  <c r="F437" i="2"/>
  <c r="F435" i="2"/>
  <c r="F433" i="2"/>
  <c r="F431" i="2"/>
  <c r="F429" i="2"/>
  <c r="F408" i="2"/>
  <c r="F407" i="2"/>
  <c r="F406" i="2"/>
  <c r="F293" i="2"/>
  <c r="F290" i="2"/>
  <c r="F289" i="2"/>
  <c r="F209" i="2"/>
  <c r="F109" i="1"/>
  <c r="F110" i="1"/>
  <c r="F111" i="1"/>
  <c r="F108" i="1"/>
  <c r="F59" i="1" l="1"/>
  <c r="F129" i="1" l="1"/>
  <c r="F127" i="1" l="1"/>
  <c r="F667" i="12" l="1"/>
  <c r="F666" i="12"/>
  <c r="F665" i="12"/>
  <c r="F664" i="12"/>
  <c r="F663" i="12"/>
  <c r="F662" i="12"/>
  <c r="F661" i="12"/>
  <c r="F660" i="12"/>
  <c r="F659" i="12"/>
  <c r="F658" i="12"/>
  <c r="F657" i="12"/>
  <c r="F656" i="12"/>
  <c r="F655" i="12"/>
  <c r="F654" i="12"/>
  <c r="F653" i="12"/>
  <c r="F652" i="12"/>
  <c r="F651" i="12"/>
  <c r="F650" i="12"/>
  <c r="F649" i="12"/>
  <c r="F136" i="12"/>
  <c r="F132" i="1"/>
  <c r="F52" i="12"/>
  <c r="G53" i="13" l="1"/>
  <c r="D15" i="9" l="1"/>
  <c r="F63" i="1" l="1"/>
  <c r="F66" i="1"/>
  <c r="F67" i="1"/>
  <c r="F69" i="1"/>
  <c r="F71" i="1"/>
  <c r="F74" i="1"/>
  <c r="F75" i="1"/>
  <c r="F76" i="1"/>
  <c r="F77" i="1"/>
  <c r="F78" i="1"/>
  <c r="F79" i="1"/>
  <c r="F80" i="1"/>
  <c r="F82" i="1"/>
  <c r="F84" i="1"/>
  <c r="F86" i="1"/>
  <c r="F88" i="1"/>
  <c r="F90" i="1"/>
  <c r="F92" i="1"/>
  <c r="F94" i="1"/>
  <c r="F97" i="1"/>
  <c r="F98" i="1"/>
  <c r="F100" i="1"/>
  <c r="F101" i="1"/>
  <c r="F103" i="1"/>
  <c r="F105" i="1"/>
  <c r="F113" i="1"/>
  <c r="F116" i="1"/>
  <c r="F117" i="1"/>
  <c r="F7" i="1" l="1"/>
  <c r="F874" i="12"/>
  <c r="F871" i="12"/>
  <c r="F866" i="12"/>
  <c r="F863" i="12"/>
  <c r="F859" i="12"/>
  <c r="F855" i="12"/>
  <c r="F851" i="12"/>
  <c r="F847" i="12"/>
  <c r="F846" i="12"/>
  <c r="F845" i="12"/>
  <c r="F844" i="12"/>
  <c r="F841" i="12"/>
  <c r="F837" i="12"/>
  <c r="F833" i="12"/>
  <c r="F832" i="12"/>
  <c r="F828" i="12"/>
  <c r="F824" i="12"/>
  <c r="F823" i="12"/>
  <c r="F822" i="12"/>
  <c r="F821" i="12"/>
  <c r="F819" i="12"/>
  <c r="F818" i="12"/>
  <c r="F817" i="12"/>
  <c r="F816" i="12"/>
  <c r="F807" i="12"/>
  <c r="F804" i="12"/>
  <c r="F801" i="12"/>
  <c r="F798" i="12"/>
  <c r="F796" i="12"/>
  <c r="F795" i="12"/>
  <c r="F794" i="12"/>
  <c r="F793" i="12"/>
  <c r="F790" i="12"/>
  <c r="F785" i="12"/>
  <c r="F784" i="12"/>
  <c r="F780" i="12"/>
  <c r="F776" i="12"/>
  <c r="F775" i="12"/>
  <c r="F774" i="12"/>
  <c r="F773" i="12"/>
  <c r="F772" i="12"/>
  <c r="F770" i="12"/>
  <c r="F769" i="12"/>
  <c r="F763" i="12"/>
  <c r="F759" i="12"/>
  <c r="F758" i="12"/>
  <c r="F757" i="12"/>
  <c r="F746" i="12"/>
  <c r="F745" i="12"/>
  <c r="F741" i="12"/>
  <c r="F740" i="12"/>
  <c r="F736" i="12"/>
  <c r="F735" i="12"/>
  <c r="F734" i="12"/>
  <c r="F730" i="12"/>
  <c r="F729" i="12"/>
  <c r="F726" i="12"/>
  <c r="F725" i="12"/>
  <c r="F724" i="12"/>
  <c r="F721" i="12"/>
  <c r="F720" i="12"/>
  <c r="F717" i="12"/>
  <c r="F716" i="12"/>
  <c r="F715" i="12"/>
  <c r="F714" i="12"/>
  <c r="F713" i="12"/>
  <c r="F709" i="12"/>
  <c r="F708" i="12"/>
  <c r="F707" i="12"/>
  <c r="F706" i="12"/>
  <c r="F645" i="12"/>
  <c r="F502" i="12"/>
  <c r="F496" i="12"/>
  <c r="F487" i="12"/>
  <c r="F481" i="12"/>
  <c r="F474" i="12"/>
  <c r="F472" i="12"/>
  <c r="F468" i="12"/>
  <c r="F466" i="12"/>
  <c r="F465" i="12"/>
  <c r="F464" i="12"/>
  <c r="F463" i="12"/>
  <c r="F459" i="12"/>
  <c r="F457" i="12"/>
  <c r="F456" i="12"/>
  <c r="F452" i="12"/>
  <c r="F450" i="12"/>
  <c r="F449" i="12"/>
  <c r="F448" i="12"/>
  <c r="F447" i="12"/>
  <c r="F446" i="12"/>
  <c r="F427" i="12"/>
  <c r="F423" i="12"/>
  <c r="F422" i="12"/>
  <c r="F420" i="12"/>
  <c r="F419" i="12"/>
  <c r="F413" i="12"/>
  <c r="F412" i="12"/>
  <c r="F410" i="12"/>
  <c r="F409" i="12"/>
  <c r="F407" i="12"/>
  <c r="F406" i="12"/>
  <c r="F404" i="12"/>
  <c r="F402" i="12"/>
  <c r="F400" i="12"/>
  <c r="F399" i="12"/>
  <c r="F398" i="12"/>
  <c r="F394" i="12"/>
  <c r="F392" i="12"/>
  <c r="F391" i="12"/>
  <c r="F390" i="12"/>
  <c r="F389" i="12"/>
  <c r="F386" i="12"/>
  <c r="F385" i="12"/>
  <c r="F380" i="12"/>
  <c r="F371" i="12"/>
  <c r="F360" i="12"/>
  <c r="F349" i="12"/>
  <c r="F343" i="12"/>
  <c r="F334" i="12"/>
  <c r="F333" i="12"/>
  <c r="F328" i="12"/>
  <c r="F327" i="12"/>
  <c r="F326" i="12"/>
  <c r="F325" i="12"/>
  <c r="F323" i="12"/>
  <c r="F322" i="12"/>
  <c r="F321" i="12"/>
  <c r="F320" i="12"/>
  <c r="F318" i="12"/>
  <c r="F316" i="12"/>
  <c r="F314" i="12"/>
  <c r="F313" i="12"/>
  <c r="F312" i="12"/>
  <c r="F310" i="12"/>
  <c r="F308" i="12"/>
  <c r="F307" i="12"/>
  <c r="F306" i="12"/>
  <c r="F304" i="12"/>
  <c r="F302" i="12"/>
  <c r="F301" i="12"/>
  <c r="F300" i="12"/>
  <c r="F295" i="12"/>
  <c r="F294" i="12"/>
  <c r="F292" i="12"/>
  <c r="F287" i="12"/>
  <c r="F286" i="12"/>
  <c r="F284" i="12"/>
  <c r="F283" i="12"/>
  <c r="F281" i="12"/>
  <c r="F280" i="12"/>
  <c r="F279" i="12"/>
  <c r="F278" i="12"/>
  <c r="F277" i="12"/>
  <c r="F275" i="12"/>
  <c r="F274" i="12"/>
  <c r="F273" i="12"/>
  <c r="F272" i="12"/>
  <c r="F271" i="12"/>
  <c r="F270" i="12"/>
  <c r="F269" i="12"/>
  <c r="F268" i="12"/>
  <c r="F266" i="12"/>
  <c r="F265" i="12"/>
  <c r="F264" i="12"/>
  <c r="F263" i="12"/>
  <c r="F262" i="12"/>
  <c r="F260" i="12"/>
  <c r="F259" i="12"/>
  <c r="F258" i="12"/>
  <c r="F257" i="12"/>
  <c r="F256" i="12"/>
  <c r="F254" i="12"/>
  <c r="F253" i="12"/>
  <c r="F252" i="12"/>
  <c r="F251" i="12"/>
  <c r="F250" i="12"/>
  <c r="F248" i="12"/>
  <c r="F247" i="12"/>
  <c r="F246" i="12"/>
  <c r="F245" i="12"/>
  <c r="F244" i="12"/>
  <c r="F243" i="12"/>
  <c r="F241" i="12"/>
  <c r="F238" i="12"/>
  <c r="F237" i="12"/>
  <c r="F236" i="12"/>
  <c r="F235" i="12"/>
  <c r="F233" i="12"/>
  <c r="F232" i="12"/>
  <c r="F231" i="12"/>
  <c r="F230" i="12"/>
  <c r="F229" i="12"/>
  <c r="F227" i="12"/>
  <c r="F226" i="12"/>
  <c r="F225" i="12"/>
  <c r="F224" i="12"/>
  <c r="F223" i="12"/>
  <c r="F222" i="12"/>
  <c r="F220" i="12"/>
  <c r="F219" i="12"/>
  <c r="F218" i="12"/>
  <c r="F217" i="12"/>
  <c r="F216" i="12"/>
  <c r="F215" i="12"/>
  <c r="F212" i="12"/>
  <c r="F210" i="12"/>
  <c r="F208" i="12"/>
  <c r="F206" i="12"/>
  <c r="F205" i="12"/>
  <c r="F204" i="12"/>
  <c r="F197" i="12"/>
  <c r="F196" i="12"/>
  <c r="F192" i="12"/>
  <c r="F190" i="12"/>
  <c r="F178" i="12"/>
  <c r="F172" i="12"/>
  <c r="F170" i="12"/>
  <c r="F169" i="12"/>
  <c r="F168" i="12"/>
  <c r="F166" i="12"/>
  <c r="F165" i="12"/>
  <c r="F139" i="12"/>
  <c r="F138" i="12"/>
  <c r="F134" i="12"/>
  <c r="F133" i="12"/>
  <c r="F131" i="12"/>
  <c r="F130" i="12"/>
  <c r="F129" i="12"/>
  <c r="F128" i="12"/>
  <c r="F127" i="12"/>
  <c r="F125" i="12"/>
  <c r="F124" i="12"/>
  <c r="F123" i="12"/>
  <c r="F122" i="12"/>
  <c r="F115" i="12"/>
  <c r="F114" i="12"/>
  <c r="F113" i="12"/>
  <c r="F111" i="12"/>
  <c r="F110" i="12"/>
  <c r="F107" i="12"/>
  <c r="F105" i="12"/>
  <c r="F104" i="12"/>
  <c r="F102" i="12"/>
  <c r="F101" i="12"/>
  <c r="F100" i="12"/>
  <c r="F99" i="12"/>
  <c r="F98" i="12"/>
  <c r="F97" i="12"/>
  <c r="F96" i="12"/>
  <c r="F89" i="12"/>
  <c r="F88" i="12"/>
  <c r="F87" i="12"/>
  <c r="F86" i="12"/>
  <c r="F85" i="12"/>
  <c r="F84" i="12"/>
  <c r="F83" i="12"/>
  <c r="F81" i="12"/>
  <c r="F80" i="12"/>
  <c r="F73" i="12"/>
  <c r="F72" i="12"/>
  <c r="F71" i="12"/>
  <c r="F70" i="12"/>
  <c r="F69" i="12"/>
  <c r="F68" i="12"/>
  <c r="F67" i="12"/>
  <c r="F66" i="12"/>
  <c r="F65" i="12"/>
  <c r="F64" i="12"/>
  <c r="F57" i="12"/>
  <c r="F55" i="12"/>
  <c r="F54" i="12"/>
  <c r="F53" i="12"/>
  <c r="F51" i="12"/>
  <c r="F50" i="12"/>
  <c r="F49" i="12"/>
  <c r="F48" i="12"/>
  <c r="F47" i="12"/>
  <c r="F46" i="12"/>
  <c r="F45" i="12"/>
  <c r="F44" i="12"/>
  <c r="F58" i="12" l="1"/>
  <c r="F11" i="12" s="1"/>
  <c r="F90" i="12"/>
  <c r="F15" i="12" s="1"/>
  <c r="F514" i="12"/>
  <c r="F25" i="12" s="1"/>
  <c r="F116" i="12"/>
  <c r="F17" i="12" s="1"/>
  <c r="F211" i="12"/>
  <c r="F19" i="12" s="1"/>
  <c r="F381" i="12"/>
  <c r="F21" i="12" s="1"/>
  <c r="F812" i="12"/>
  <c r="F27" i="12" s="1"/>
  <c r="F74" i="12"/>
  <c r="F13" i="12" s="1"/>
  <c r="F442" i="12"/>
  <c r="F23" i="12" s="1"/>
  <c r="F879" i="12"/>
  <c r="F29" i="12" s="1"/>
  <c r="B1103" i="11"/>
  <c r="B1086" i="11"/>
  <c r="B1056" i="11"/>
  <c r="B973" i="11"/>
  <c r="B882" i="11"/>
  <c r="B847" i="11"/>
  <c r="B796" i="11"/>
  <c r="B775" i="11"/>
  <c r="B748" i="11"/>
  <c r="B705" i="11"/>
  <c r="B675" i="11"/>
  <c r="B648" i="11"/>
  <c r="B623" i="11"/>
  <c r="B543" i="11"/>
  <c r="B521" i="11"/>
  <c r="B513" i="11"/>
  <c r="B504" i="11"/>
  <c r="B486" i="11"/>
  <c r="B480" i="11"/>
  <c r="B474" i="11"/>
  <c r="B468" i="11"/>
  <c r="B462" i="11"/>
  <c r="B448" i="11"/>
  <c r="F143" i="11"/>
  <c r="F140" i="11"/>
  <c r="F139" i="11"/>
  <c r="F138" i="11"/>
  <c r="F133" i="11"/>
  <c r="F102" i="11"/>
  <c r="F98" i="11"/>
  <c r="F623" i="11" l="1"/>
  <c r="F15" i="11" s="1"/>
  <c r="F480" i="11"/>
  <c r="F1086" i="11"/>
  <c r="F39" i="11" s="1"/>
  <c r="F474" i="11"/>
  <c r="F462" i="11"/>
  <c r="F468" i="11"/>
  <c r="F705" i="11"/>
  <c r="F21" i="11" s="1"/>
  <c r="F353" i="11"/>
  <c r="F543" i="11"/>
  <c r="F13" i="11" s="1"/>
  <c r="F775" i="11"/>
  <c r="F25" i="11" s="1"/>
  <c r="F486" i="11"/>
  <c r="F513" i="11"/>
  <c r="F648" i="11"/>
  <c r="F17" i="11" s="1"/>
  <c r="F31" i="12"/>
  <c r="F448" i="11"/>
  <c r="F882" i="11"/>
  <c r="F31" i="11" s="1"/>
  <c r="F1056" i="11"/>
  <c r="F37" i="11" s="1"/>
  <c r="F109" i="11"/>
  <c r="F5" i="11" s="1"/>
  <c r="F154" i="11"/>
  <c r="F7" i="11" s="1"/>
  <c r="F303" i="11"/>
  <c r="F9" i="11" s="1"/>
  <c r="F521" i="11"/>
  <c r="F675" i="11"/>
  <c r="F19" i="11" s="1"/>
  <c r="F748" i="11"/>
  <c r="F23" i="11" s="1"/>
  <c r="F412" i="11"/>
  <c r="F504" i="11"/>
  <c r="F796" i="11"/>
  <c r="F27" i="11" s="1"/>
  <c r="F847" i="11"/>
  <c r="F29" i="11" s="1"/>
  <c r="F383" i="11"/>
  <c r="D13" i="9" l="1"/>
  <c r="F973" i="11"/>
  <c r="F35" i="11" s="1"/>
  <c r="F525" i="11"/>
  <c r="F11" i="11" s="1"/>
  <c r="F41" i="11" l="1"/>
  <c r="F48" i="11" s="1"/>
  <c r="D11" i="9" l="1"/>
  <c r="F81" i="2"/>
  <c r="F582" i="2" l="1"/>
  <c r="F223" i="2"/>
  <c r="A14" i="7"/>
  <c r="F205" i="2"/>
  <c r="D288" i="2"/>
  <c r="F288" i="2" s="1"/>
  <c r="D189" i="2"/>
  <c r="F189" i="2" s="1"/>
  <c r="F574" i="2"/>
  <c r="F573" i="2"/>
  <c r="F572" i="2"/>
  <c r="F571" i="2"/>
  <c r="F570" i="2"/>
  <c r="F569" i="2"/>
  <c r="F568" i="2"/>
  <c r="F719" i="2"/>
  <c r="F715" i="2"/>
  <c r="F709" i="2"/>
  <c r="F218" i="2"/>
  <c r="F217" i="2"/>
  <c r="F207" i="2"/>
  <c r="F194" i="2"/>
  <c r="F193" i="2"/>
  <c r="F192" i="2"/>
  <c r="F191" i="2"/>
  <c r="F190" i="2"/>
  <c r="F188" i="2"/>
  <c r="F198" i="2"/>
  <c r="F66" i="2"/>
  <c r="F65" i="2"/>
  <c r="F229" i="2"/>
  <c r="F228" i="2"/>
  <c r="F72" i="2"/>
  <c r="F77" i="2"/>
  <c r="F74" i="2"/>
  <c r="F580" i="2"/>
  <c r="F579" i="2"/>
  <c r="F225" i="2"/>
  <c r="F222" i="2"/>
  <c r="F221" i="2"/>
  <c r="F713" i="2"/>
  <c r="F711" i="2"/>
  <c r="F213" i="2"/>
  <c r="F214" i="2"/>
  <c r="F215" i="2"/>
  <c r="F216" i="2"/>
  <c r="F201" i="2"/>
  <c r="F196" i="2"/>
  <c r="F200" i="2"/>
  <c r="F202" i="2"/>
  <c r="F197" i="2"/>
  <c r="F199" i="2"/>
  <c r="A7" i="7"/>
  <c r="B9" i="9"/>
  <c r="A9" i="9"/>
  <c r="B7" i="9"/>
  <c r="A7" i="9"/>
  <c r="A1" i="2"/>
  <c r="A1" i="7"/>
  <c r="A1" i="1"/>
  <c r="A1" i="6"/>
  <c r="A1" i="3"/>
  <c r="B13" i="7"/>
  <c r="A13" i="7"/>
  <c r="B12" i="7"/>
  <c r="A12" i="7"/>
  <c r="B11" i="7"/>
  <c r="A11" i="7"/>
  <c r="B10" i="7"/>
  <c r="A10" i="7"/>
  <c r="B9" i="7"/>
  <c r="A9" i="7"/>
  <c r="B8" i="7"/>
  <c r="A8" i="7"/>
  <c r="B7" i="6"/>
  <c r="A7" i="6"/>
  <c r="C14" i="7" l="1"/>
  <c r="F8" i="2"/>
  <c r="C7" i="7" s="1"/>
  <c r="F298" i="2"/>
  <c r="F667" i="2"/>
  <c r="F231" i="2"/>
  <c r="C9" i="7" s="1"/>
  <c r="F87" i="2"/>
  <c r="C8" i="7" s="1"/>
  <c r="F585" i="2"/>
  <c r="F460" i="2"/>
  <c r="C7" i="6"/>
  <c r="C5" i="6" s="1"/>
  <c r="C13" i="7" l="1"/>
  <c r="C12" i="7"/>
  <c r="C11" i="7"/>
  <c r="C10" i="7"/>
  <c r="C5" i="7" s="1"/>
  <c r="D9" i="9" s="1"/>
  <c r="D7" i="9"/>
  <c r="D18" i="9" l="1"/>
  <c r="D19" i="9" s="1"/>
  <c r="D20" i="9" s="1"/>
</calcChain>
</file>

<file path=xl/sharedStrings.xml><?xml version="1.0" encoding="utf-8"?>
<sst xmlns="http://schemas.openxmlformats.org/spreadsheetml/2006/main" count="3593" uniqueCount="1974">
  <si>
    <t>Zaščita obstoječega tlaka pred mehanskimi poškodbami, na transportnih poteh, v prostorih ki se ne prenavljajo :
- polaganje mehke tlakine, da se prepreči mehanska poškodba tlaka s finimi delci
- PE folija, da se prepreči prodor umazanije
- plošče, lesene ali gradbene, za zaščito pred mehanskimi poškodbami s transportnimi sredstvi in ostalo
Obstoječi tlaki morajo po odstranitvi zaščite ostati enaki kot so bili pred pričetkom izvajanja del</t>
  </si>
  <si>
    <t>Serijski ščitniki z oznako 6.,  za stene morajo biti sestavljeni iz vseh potrebnih elementov:
- osnovnih letev ali profilov
- vogalov, za stikovanje pod kotom
- zaključkov, ravnih in ločnih
- pritrdilnega materiala
Kvaliteta materiala mora ustrezati naslednjim zahtevam:
- požarna odpornost po EN 13105-EN, požarna odpornost B-s2-dO, težko vnetljiv, samougasen
- kemična odpornost na kisline, alkalne snovi, soli, mineralna in rastlinska olja, razkužila, alkohol, whitespirit, maščobne kisline in ostalo
- bakteriostatična lastnost
- odporna na čiščenje z dezinfekcijskimi sredstvi
- barvna obstojnost znotraj objekta, na UV žarke in umetno razsvetlajvo
- odpornost na udarce: pri hitrosti 5 km/h z maso 250 kg
Vrsta izdelka in barva po izbiri projektanta, po barvni skali izbranega proizvajalca.</t>
  </si>
  <si>
    <t>Opis postavke</t>
  </si>
  <si>
    <t>Em</t>
  </si>
  <si>
    <t>Količina</t>
  </si>
  <si>
    <t>Cena ( € )</t>
  </si>
  <si>
    <t>Znesek ( € )</t>
  </si>
  <si>
    <t>GRADBENA DELA</t>
  </si>
  <si>
    <t>m3</t>
  </si>
  <si>
    <t>kg</t>
  </si>
  <si>
    <t>m2</t>
  </si>
  <si>
    <t>Tesnenje stika med razvodi inštalacij in ab zidom, s trajnoelastičnimi kiti.</t>
  </si>
  <si>
    <t>m1</t>
  </si>
  <si>
    <t>kos</t>
  </si>
  <si>
    <t>Pregled in izdaja potrdila o mikrobiološki ustreznosti površin, po Pravilniku o posebnih ukrepih pri zastrupitvah in infekcijah oseb s hrano in njihovo preprečevanje, Ur.l. SRS št. 24/81 in 35/82, naročen pri pooblaščenemu zavodu RS za tovrstno dejavnost.</t>
  </si>
  <si>
    <t>kpl</t>
  </si>
  <si>
    <t>Delo KV delavca</t>
  </si>
  <si>
    <t>ura</t>
  </si>
  <si>
    <t>Delo PKV delavca</t>
  </si>
  <si>
    <t>OBRTNIŠKA DELA</t>
  </si>
  <si>
    <t>NOTRANJA VRATA</t>
  </si>
  <si>
    <t>Oznaka</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</si>
  <si>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</si>
  <si>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</si>
  <si>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</si>
  <si>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</si>
  <si>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</si>
  <si>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</si>
  <si>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o    Vsa potrebna pripravljalna dela,</t>
  </si>
  <si>
    <t>o    Vse potrebne izračune,</t>
  </si>
  <si>
    <t>o    Vse potrebne transporte (notranje in zunanje),</t>
  </si>
  <si>
    <t>o    Vsa potrebna pomožna sredstva,</t>
  </si>
  <si>
    <t>o    Usklajevanje z osnovnim načrtom in posvetovanje s projektanti, nadzorniki, investitorjem, naročnikom, uporabnikom, itd…,</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</si>
  <si>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</si>
  <si>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</si>
  <si>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</si>
  <si>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</si>
  <si>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</si>
  <si>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</si>
  <si>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</si>
  <si>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</si>
  <si>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</si>
  <si>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</si>
  <si>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</si>
  <si>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</si>
  <si>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</si>
  <si>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</si>
  <si>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</si>
  <si>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</si>
  <si>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</si>
  <si>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</si>
  <si>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</si>
  <si>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</si>
  <si>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</si>
  <si>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</si>
  <si>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</si>
  <si>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</si>
  <si>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</si>
  <si>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</si>
  <si>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</si>
  <si>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</si>
  <si>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</si>
  <si>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</si>
  <si>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o    Projekt izvedenih del PID – 3 papirnatih izvodov in 2 izvoda na CD (word, excel, autocad – odprta verzija).</t>
  </si>
  <si>
    <t>o    V primeru gradbenega dovoljenja – uporabno dovoljenje;</t>
  </si>
  <si>
    <t>o    V primeru akreditacije – dovoljenje akreditatorja.</t>
  </si>
  <si>
    <t>o    Preveriti ali so v PID-ih zajeta vsa dela (arhitektura, gradbena dela, strojne in elektro inštalacije (vključno s podpostavkami), oprema, itd…)</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</si>
  <si>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</si>
  <si>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</si>
  <si>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</si>
  <si>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</si>
  <si>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</si>
  <si>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</si>
  <si>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</si>
  <si>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SESTAVNI DEL POPISOV DEL SO TUDI SPLOŠNI POGOJI, KATERE JE PONUDNIK V CELOTI DOLŽAN UPOŠTEVATI!!</t>
  </si>
  <si>
    <t>SPLOŠNI OPIS</t>
  </si>
  <si>
    <t>Tolerance gladkosti in enakomernosti površin morajo ustrezati veljavnemu standardu, za povečane zahteve.</t>
  </si>
  <si>
    <t>ENOTNA CENA MORA VSEBOVATI:</t>
  </si>
  <si>
    <t>- vsa potrebna pripravljalna dela</t>
  </si>
  <si>
    <t>- merjenje na objektu</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</si>
  <si>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</si>
  <si>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</si>
  <si>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</si>
  <si>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</si>
  <si>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vse potrebno delo do končnega izdelka</t>
  </si>
  <si>
    <t>- vsa potrebna pomožna delovna sredstva za vgrajevanje na objektu kot so odri, lestve in podobno</t>
  </si>
  <si>
    <t>- usklajevanje z osnovnim načrtom in posvetovanje s projektantom</t>
  </si>
  <si>
    <t>- popravilo eventuelno povzročene škode ostalim izvajalcem na gradbišču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</si>
  <si>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</si>
  <si>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</si>
  <si>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</si>
  <si>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</si>
  <si>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</si>
  <si>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</si>
  <si>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 xml:space="preserve">Vsa dela morajo biti izvedena tehnično pravilno in po pravilih stroke. </t>
  </si>
  <si>
    <t>- vsa potrebna pomožna sredstva za vgrajevanje na objektu kot so lestve, odri in podobno</t>
  </si>
  <si>
    <t>01.</t>
  </si>
  <si>
    <t>ZIDARSKA DELA</t>
  </si>
  <si>
    <t>Izvajalec del mora ravnati z odpadki, ki nastanejo pri izvajanju del zaradi gradnje v skladu z Uredbo o ravnanju z odpadki, ki nastanejo pri gradbenih delih, Ur. l. št. 34/08.</t>
  </si>
  <si>
    <t>RUŠITVENA DELA</t>
  </si>
  <si>
    <t>Rušitvena dela je izvesti na način, da varnost delavcev in stabilnost objekta nista ogroženi, vse v smislu veljavnih tehničnih predpisov.</t>
  </si>
  <si>
    <t>Rušenje nosilnih elementov objekta je izvesti na način, ki ga določi projektant gradbenih konstrukcij, s podpiranjem nosilne konstrukcije ki se ne ruši.</t>
  </si>
  <si>
    <t>Izvajalec mora v skladu s svojo tehnologijo izdelati delavniški načrt v katerem upošteva vse potrebne elemente, da stabilnost objekta zaradi delnega rušenja ni ogrožena.</t>
  </si>
  <si>
    <t xml:space="preserve">Ruševine je transportirati do gradbiščne deponije na način, da je prašenje v objektu in izven objekta zmanjšano na najmanjšo možno mero. </t>
  </si>
  <si>
    <t xml:space="preserve">Pred pričetkom rušenja mora izvajalec prekiniti vse inštalacijske vode: elektriko, vodo, kanalizacijo in centralno ogrevanje. </t>
  </si>
  <si>
    <t xml:space="preserve">Izklop navedenih vodov, način in določitev mesta, kjer se le-ti izklopijo in prekinejo ter ustrezno začepijo, je zajeto v načrtih inštalacij, za vsako vrsto inštalacij posebej. </t>
  </si>
  <si>
    <t>Z načrtom inštalacij morajo biti določeni tudi tisti razvodi, katere se v območju rušenja ne sme ukiniti, ker pomenijo glavni razvod za ostale dele objekta ki ostanejo v funkciji.</t>
  </si>
  <si>
    <t>Na mejnih zidovih območja rušenja, je vratne in ostale odprtine protiprašno zapreti, način protiprašne zapore izvede izvajalec rušitvenih del po svoji tehnologiji.</t>
  </si>
  <si>
    <t>Rušenje betonov se izvaja po tehnologiji izvajalca, katera mora upoštevati zahteve uporabnika glede povzročanja vibracij in hrupa ter zahteve  statika glede statične stabilnsti!</t>
  </si>
  <si>
    <t>Vsa rušitvena dela morajo biti izvedena brezprašno, z uporabo vode in/ali odsesovanjem.</t>
  </si>
  <si>
    <t>SESTAVE KONSTRUKCIJ ZIDOV IN STROPNIH PLOŠČ, PO OZNAKAH V RISBAH TEGA PROJEKTA</t>
  </si>
  <si>
    <t>ZIDANE PREGRADNE STENE</t>
  </si>
  <si>
    <t xml:space="preserve">Pregradne stene so zidane v podaljšani cementni malti. V zidovih je izvesti vse potrebne preklade nad odprtinami in vertikalne ter horizontalne ojačitve iz armiranega betona, po navodilu projektanta gradbenih konstrukcij. </t>
  </si>
  <si>
    <t>Zidane predelne stene je izvesti po veljavnih tehničnih predpisih in normah, izvedba in material za izvedbo morajo ustrezati naslednjim normam:</t>
  </si>
  <si>
    <t>- betonski bloki: SIST EN 15435:2008</t>
  </si>
  <si>
    <t>- opečni zidaki: SIST EN 771-1:2004/A1:2005</t>
  </si>
  <si>
    <t>- zidan zid: SIST EN 1052</t>
  </si>
  <si>
    <t>- zidarski cement: SIST EN 413-1: Zidarski cement – 1 del: Sestava, zahteve in merila skladnosti</t>
  </si>
  <si>
    <t>- gradbeno apno: SIST EN459</t>
  </si>
  <si>
    <t>- kemijski dodatki za beton, malto: SIST EN 480</t>
  </si>
  <si>
    <t>- zidarske malte: SIST EN 1015</t>
  </si>
  <si>
    <t>- terminsko usklajevanje del z ostalimi izvajalci na objektu in uporabnikom</t>
  </si>
  <si>
    <t>MAVČNO-KARTONSKA DELA</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</si>
  <si>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</si>
  <si>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</si>
  <si>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</si>
  <si>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</si>
  <si>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</si>
  <si>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</si>
  <si>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</si>
  <si>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</si>
  <si>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</si>
  <si>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</si>
  <si>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</si>
  <si>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</si>
  <si>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</si>
  <si>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</si>
  <si>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</si>
  <si>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</si>
  <si>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</si>
  <si>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</si>
  <si>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</si>
  <si>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</si>
  <si>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</si>
  <si>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</si>
  <si>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</si>
  <si>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</si>
  <si>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Zgornji horizontalni profil se pritrjuje na stropno ploščo. Vertikalni profili se postavljajo v rastru pregradnih sten do profila na stropni plošči.</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</si>
  <si>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</si>
  <si>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</si>
  <si>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</si>
  <si>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</si>
  <si>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</si>
  <si>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</si>
  <si>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</si>
  <si>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</si>
  <si>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</si>
  <si>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</si>
  <si>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</si>
  <si>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</si>
  <si>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</si>
  <si>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</si>
  <si>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</si>
  <si>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</si>
  <si>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</si>
  <si>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</si>
  <si>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</si>
  <si>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</si>
  <si>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</si>
  <si>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</si>
  <si>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</si>
  <si>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preiskušnja posameznih elementov in dokazovanje kvalitete z atesti</t>
  </si>
  <si>
    <t>- ves potreben glavni, pomožni, nerjaveči pritrdilni in vezni material</t>
  </si>
  <si>
    <t>- vse potrebno delo, od pripravljalnih del do finalnega izdelka</t>
  </si>
  <si>
    <t>- izdelava vseh potrebnih zaključkov</t>
  </si>
  <si>
    <t>- izdelava elementov v delavnici in montaža na objektu</t>
  </si>
  <si>
    <t>- izdelava in izrez odprtin za vgradnjo inštalacijskih in drugih elementov montažne pregradne stene</t>
  </si>
  <si>
    <t>- finalna obdelava elementov po opisu</t>
  </si>
  <si>
    <t>- čiščenje prostorov po končanih delih in odvoz odpadnega meteriala na stalno komunalno deponijo</t>
  </si>
  <si>
    <t>- plačilo komunalnega prispevka za stalno komunalno deponijo odpadnega materiala</t>
  </si>
  <si>
    <t>Montažne pregradne stene, izdelane iz mavčno kartonskih plošč, v postavki je zajeto:</t>
  </si>
  <si>
    <t>- nosilna pocinkana podkonstrukcija</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</si>
  <si>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</si>
  <si>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</si>
  <si>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</si>
  <si>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</si>
  <si>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</si>
  <si>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</si>
  <si>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</si>
  <si>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SLIKOPLESKARSKA DELA</t>
  </si>
  <si>
    <t xml:space="preserve">Predvidenih je več tonov barv, v skladu z barvno lestvico interiera. Na željo Investitorja in projektanta mora izvajalec del dati na vpogled vzorce in po izbranih vzorcih naročiti material in izvesti slikopleskarska dela. </t>
  </si>
  <si>
    <t xml:space="preserve">Premaz je sestavljen na osnovi vodne akrilne disperzije, dodatkov in pigmentov, tako imenovana lateks barva (kot JUBOCOLOR SATEN ali enakovredno). </t>
  </si>
  <si>
    <t>Površina izvedenega premaza mora biti svileno mat “pomarančne” strukturne površine.</t>
  </si>
  <si>
    <t xml:space="preserve">Po kriterijih smernic EU 67/548, 88/379, 92/32 izdelek ne sme biti razvrščen med nevarne pripravke in mora biti alergijsko neutralen. </t>
  </si>
  <si>
    <t>Barva mora biti odporna na mokro čiščenje, mehanične poškodbe, na čiščenje z detergenti, vročo vodo in paro, ne sme privlačevati prašnih delcev.</t>
  </si>
  <si>
    <t>Gotova površina mora biti enakomerne strukture in mora popolnoma prekrivati podlago. Premaz ki se izvaja v več slojih je naslednji sloj izvesti, ko je predhodni popolnoma suh.</t>
  </si>
  <si>
    <t>Stiki z vrati, okni, stenskimi oblogami in talnimi obrobami morajo biti izvedeni čisto. Vsi zaključki slikanih površin morajo biti izvedeni ravno. Izvajanje vseh slojev mora biti po tehnologiji proizvajalca barve.</t>
  </si>
  <si>
    <t>Podloga na katero se premaz izvaja, mora biti očiščena prahu in umazanije kot so olja, rja, cementna malta in drugo.</t>
  </si>
  <si>
    <t>Osnovni premazi morajo po kvaliteti ustrezati vrsti podlage in morajo biti primerni za izbrani finalni premaz.</t>
  </si>
  <si>
    <t>Vzorci premazov se morajo izvesti za vse premaze različne po tonu in načinu izvajanja.</t>
  </si>
  <si>
    <t>Izravnava ometanih površine z disperzijskim kitom zajema:</t>
  </si>
  <si>
    <t>- brušenje in čiščenje</t>
  </si>
  <si>
    <t>- neutraliziranje</t>
  </si>
  <si>
    <t>- kitanje manjših poškodb in raspok</t>
  </si>
  <si>
    <t>- impregnacija</t>
  </si>
  <si>
    <t>- 2x izravnava z disperskim kitom in brušenje</t>
  </si>
  <si>
    <t>Izravnava betonskih površin z disperzijskim kitom zajema:</t>
  </si>
  <si>
    <t>- odpraševanje</t>
  </si>
  <si>
    <t>- miniziranje armature</t>
  </si>
  <si>
    <t>- kitanje manjših poškodb in stikov opažnih plošč</t>
  </si>
  <si>
    <t>- 2x izravnava z disperzijskim kitom in brušenje</t>
  </si>
  <si>
    <t>Izravnava montažnih predelnih sten iz mavčno kartonskih plošč zajema:</t>
  </si>
  <si>
    <t>- impregnacija, premaz za neutralizacijo površin mavčno kartonskih plošč</t>
  </si>
  <si>
    <t>Premaz z barvo zajema:</t>
  </si>
  <si>
    <t>- izravnava z disperzijskim kitom</t>
  </si>
  <si>
    <t>- osnovni premaz z impregnacijo, po navodilih proizvajalca barve (kot Jubolin disperzni premaz ali enakovredno)</t>
  </si>
  <si>
    <t>- končni premaz, najmanj 2x, izveden po navodilih proizvajalca barve</t>
  </si>
  <si>
    <t>- preizkus materiala predvidenega za izvedbo in dokazovanje kvalitete z atesti</t>
  </si>
  <si>
    <t>- dajanje vzorcev kjer je to potrebno, izdelava vzorca in vgradnja na objektu</t>
  </si>
  <si>
    <t>MIZARSKA DELA</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</si>
  <si>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</si>
  <si>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</si>
  <si>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</si>
  <si>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</si>
  <si>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</si>
  <si>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</si>
  <si>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</si>
  <si>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</si>
  <si>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</si>
  <si>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</si>
  <si>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</si>
  <si>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</si>
  <si>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</si>
  <si>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</si>
  <si>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</si>
  <si>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</si>
  <si>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</si>
  <si>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</si>
  <si>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</si>
  <si>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</si>
  <si>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</si>
  <si>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</si>
  <si>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</si>
  <si>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</si>
  <si>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</si>
  <si>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</si>
  <si>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</si>
  <si>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</si>
  <si>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</si>
  <si>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</si>
  <si>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</si>
  <si>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</si>
  <si>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</si>
  <si>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</si>
  <si>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</si>
  <si>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</si>
  <si>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</si>
  <si>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</si>
  <si>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</si>
  <si>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</si>
  <si>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</si>
  <si>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</si>
  <si>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</si>
  <si>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</si>
  <si>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</si>
  <si>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</si>
  <si>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</si>
  <si>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</si>
  <si>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</si>
  <si>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</si>
  <si>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</si>
  <si>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</si>
  <si>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</si>
  <si>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</si>
  <si>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</si>
  <si>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</si>
  <si>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</si>
  <si>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vseh izračunov vezanih na izdelavo elementov, potrebnih za doseganje predpisanih zahtev</t>
  </si>
  <si>
    <t>- izdelava tehnoloških risb za proizvodnjo s potrebnimi detajli</t>
  </si>
  <si>
    <t>- vsklajevanje z osnovnim načrtom in posvetovanje s projektantom</t>
  </si>
  <si>
    <t>- izdelava vzorca in vgradnja na objektu</t>
  </si>
  <si>
    <t>- vse potrebno delo do končnega izdelka in montaže na objektu</t>
  </si>
  <si>
    <t>- vse potrebne transporte do mesta ugrajevanja</t>
  </si>
  <si>
    <t>- terminsko vsklajevanje del z ostalimi izvajalci na objektu</t>
  </si>
  <si>
    <t>- finalna površinska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</si>
  <si>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</si>
  <si>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</si>
  <si>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</si>
  <si>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</si>
  <si>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</si>
  <si>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</si>
  <si>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</si>
  <si>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</si>
  <si>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</si>
  <si>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</si>
  <si>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</si>
  <si>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</si>
  <si>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</si>
  <si>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</si>
  <si>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Nosilna pocinkana podkonstrukcija vrat, za obešanje drsnih in zložljivih vrat na nosilno konstrukcijo objekta, ni zajeta v tej postavki.</t>
  </si>
  <si>
    <t>Navedene velikosti so svetle mere vrat.</t>
  </si>
  <si>
    <t>MONTAŽNA FASADA IN STEKLARSKA DELA</t>
  </si>
  <si>
    <t>Pri izdelavi in izvedbi fasade je upoštevati osnovne načrte za objekt in fasade. Sistem fasade mora biti rešen funkcionalno, potrebno je predvideti in izvesti vse potrebno, da bo izvedena fasada celostna zaščita objekta pred vsemi zunanjimi vplivi.</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</si>
  <si>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</si>
  <si>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</si>
  <si>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</si>
  <si>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</si>
  <si>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1.0. OPIS FASADNIH KONSTRUKCIJ</t>
  </si>
  <si>
    <t>1.01. V opisu konstrukcij in materialov so navedene osnovne rešitve in zahteve, katere mora izvajalec upoštevati pri izdelavi kompletne dokumentacije za izvajanje del in izdelavi delavniških načrtov za proizvodnjo, vse prilagojeno tehnologiji izvajalca.</t>
  </si>
  <si>
    <t>Pri izdelavi dokumentacije za izvajanje del je potrebno upoštevati zahteve gradbene fizike, akustike in protipožane varnosti.</t>
  </si>
  <si>
    <t xml:space="preserve">Aluminijski profili na zunanji strani steklene fasade niso vidni, strukturna fasada. Fasada mora biti izdelana racionalno, s čim manj materiala. </t>
  </si>
  <si>
    <t xml:space="preserve">Fasada mora biti zasnovana in izvedena po najnovejših tehnoloških in tehničnih rešitvah tako za nosilno konstrukcijo, vse potrebne profile in tesnila, okovje za okna in vrata, in sestavljanje posameznih elementov. </t>
  </si>
  <si>
    <t>1.02. Izvajalec mora pri izdelavi upoštevati vse zahteve glede statične stabilnosti , potresa, požarne in zvočne zaščite, vpliv toplotnih učinkov,  vpliv vetra, tesnenja glede na posamezni elemen in temu primerno</t>
  </si>
  <si>
    <t>1.03. Vsi matični in kniping vijaki, s katerimi so fasadni elementi vgrajeni v nosilno konstrukcijo objekta in s katerimi se sastavljajo elementi med seboj, morajo biti izdelani iz nerjavečega jekla Prokron 11 special ali Prokron 12 special.</t>
  </si>
  <si>
    <t>Vsi vijaki morajo imeti atest o predpisani kvaliteti.</t>
  </si>
  <si>
    <t>1.04. Vsi jekleni profili in deli nosilne kovinske konstrukcije morajo biti vroče pocinkani z minimalnim slojem cinka 125 mikrona.</t>
  </si>
  <si>
    <t xml:space="preserve">1.05. Vsa nosilna konstrukcija fasadnih elementov mora biti izdelana iz aluminijskih profilov, s prekinjenim toplotnim mostom. </t>
  </si>
  <si>
    <t>1.06. Okna vgrajena v fasado se odpirajo okrog vertikalne osi osi na notranjo stran. Kaljena stekla za steklene panele morajo imeti Heat soak test.</t>
  </si>
  <si>
    <t>1.07. Fasadni elementi imajo na vrhu in spodaj zaključno obrobo iz oblikovane aluminijske pločevine. Finalna površinska obdelava aluminijske pločevine mora biti enaka kot za aluminijske profile fasade.</t>
  </si>
  <si>
    <t>1.08. Proizvajalec aluminijskih profilov in pločevine mora skupaj z materialom dati atest o kvaliteti proizvodov, iz katerih se izdeluje fasadna konstrukcija in ostali elementi fasade.</t>
  </si>
  <si>
    <t xml:space="preserve">1.09. Aluminijski profili in pločevina morajo biti površinsko obdelani z barvanjem z elektrostatsko nanešeno barvo v prahu. Površinska obdelava mora biti izvedena enako kot izbran vzorec, ki je potrjen s strani projektanta. </t>
  </si>
  <si>
    <t>Ton površinske obdelave mora biti enakomeren in brez napak in je po izbiri projektanta.</t>
  </si>
  <si>
    <t xml:space="preserve">1.10. Vsa vgrajena stekla morajo biti iste barve in tona. Površine stekel morajo biti popolnoma ravne in gladke, slika v steklu ne sme imeti deformacij. Ton barve stekla je po izbiri projektanta. </t>
  </si>
  <si>
    <t>Kriterij kakovosti pri lepljenem steklu mora ustrezati za float steklo DIN EN 572-2.</t>
  </si>
  <si>
    <t>Za maksimalne dimenzije izolacijskih stekel mora izvajalec del opraviti upoštevati , za vsak posamezen primer posebej,  DIN 1055.</t>
  </si>
  <si>
    <t>Zasteklitve morajo poleg veljavnim SIST standardom ustrezati smernicam strokovne zasteklitve.</t>
  </si>
  <si>
    <t>1.11. Srednja vrednost zvočne izolirnosti fasadnih elementov oziroma celotnega sestava fasade ne sme biti manjša od 35 dB, merjenje po DIN EN ISO 140-1 in DIN EN 20 140-3, vrednotenje izmerjenih vrednosti po DIN EN ISO 717-1.</t>
  </si>
  <si>
    <t>1.12. Konstrukcija okvirja in izvedba zasteklitve morajo ustrezati naslednjim predpisom:</t>
  </si>
  <si>
    <t>DIN 18055 / SIST 1018 – okna propustnost zraka na pripirah, vodotesnost in mehanske obremenitve</t>
  </si>
  <si>
    <t xml:space="preserve">SIST DIN 18545, 1. Del – tesnenje zasteklitev s tesnilnimi materiali, zahteve za zasteklitvene brazde IGH – tehnične smernice
</t>
  </si>
  <si>
    <t xml:space="preserve">1.13. Okovje za vsa okenska krila, mora biti ustrezno glede na način odpiranja, ustrezne nosilnosti in sestavljeno iz nasadil okoli katerih se okensko krilo odpira, kljuke in ključavnice s katero se okenska krila zaklepajo. </t>
  </si>
  <si>
    <t>Vse okovje mora biti izdelano iz materiala visoke kvalitete.</t>
  </si>
  <si>
    <t>Pločevina iz atmosfersko odporne jeklene pločevine mora biti kvalitete po EN 10025/5.</t>
  </si>
  <si>
    <t>1.15. Poleg ostalih standardov mora izvedba fasade ustrezati tudi naslednjim standardom:</t>
  </si>
  <si>
    <t>SIST EN 13830:2015 – Obešene fasade – Standard za proizvod</t>
  </si>
  <si>
    <t>oSIST prEN 13050:2006 - Obešene fasade – Neprepustnost za vodo – Laboratorijski preskus pri dinamičnem tlaku</t>
  </si>
  <si>
    <t>DETAJLNI OPIS IZVEDBE PO OZNAKAH V NAČRTU</t>
  </si>
  <si>
    <t>Zasteklitev mora biti izvedena z izolacijskim steklom v samonosnih alu barvanih okvirjih s prekinjenim toplotnim mostom.</t>
  </si>
  <si>
    <t>Steklo za zasteklitev je izolacijsko Ust = največ 1,10W/(m2.K).</t>
  </si>
  <si>
    <t>Skupna prevodnost toplote, steklo in aluminijski okvirji skupaj Usk = največ 1,45 W/(m2.K).</t>
  </si>
  <si>
    <t>Refleksno steklo mora imeti naslednje karakteristike: g najmanj 50% in LT najmanj 0,60. Vrsta stekla je po izbiri projektanta.</t>
  </si>
  <si>
    <t>Odpiranje okenskih kril je okrog zgornje vodoravne osi navznoter za 15 cm. Upravljanje je ročno z drogom.</t>
  </si>
  <si>
    <t>Odpiranje okenskih kril je okrog vertikalne osi navznoter.</t>
  </si>
  <si>
    <t>Po izgledu so fasadne zasteklitve</t>
  </si>
  <si>
    <t xml:space="preserve"> - aluminijski profili na zunanji strani steklene fasade vidni, minimalni (polstrukturna fasada)</t>
  </si>
  <si>
    <t xml:space="preserve"> - aluminijski profili na zunanji strani steklene fasade niso vidni, strukturna fasada.</t>
  </si>
  <si>
    <t xml:space="preserve"> - brez profilov</t>
  </si>
  <si>
    <t>Kot referenčni sistemi  pri izvedbi fasade se uporabljajo:</t>
  </si>
  <si>
    <t xml:space="preserve"> -strukturne fasadne zasteklitve sistem kot npr. SCHUCO FW 50+SG ali enakovredno</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</si>
  <si>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</si>
  <si>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</si>
  <si>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</si>
  <si>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</si>
  <si>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</si>
  <si>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 izdelava delavniških risb za proizvodnjo s potrebnimi detajli</t>
  </si>
  <si>
    <t>TLAKARSKA DELA</t>
  </si>
  <si>
    <t>Vsi stiki talne obloge ali stenske obrobe morajo biti izvedeni tako, da je površina tlakov na stikih ravna, gladka in v isti ravnini, stiki morajo biti izvedeni tesno drug do drugega.</t>
  </si>
  <si>
    <t>Sestavni del tlakov so stenske obrobe tlaka. Stenske obrobe morajo pokrivati vse stike tlaka s stenami in morajo biti v vogalih prirezane pod kotom 45°.</t>
  </si>
  <si>
    <t>Talne obloge za katere s tem popisom ni dokončno izbran proizvajalec in tip, je izbrati na osnovi vzorcev, ki jih predloži izvajalec del, in na objektu vgrajenih vzorcev talnih oblog skupaj s stenskimi zaključki.</t>
  </si>
  <si>
    <t xml:space="preserve">Končni izbor talne obloge mora potrditi projektant s podpisom. </t>
  </si>
  <si>
    <t>Izvajalec tlakarskih del je v fazi pred dobavo dolžan predložiti atest o hitrosti širjenja plamena in atest o nestrupenosti plinov ki se razvijejo pri gorenju, v skladu z SIST EN 13501.</t>
  </si>
  <si>
    <t>DETAJLNI OPIS IZVEDBE HOMOGENIH SINTETIČNIH TLAKOV, PO OZNAKAH V NAČRTU</t>
  </si>
  <si>
    <t>T1.1 - TALNA OBLOGA IZ LINOLEJA</t>
  </si>
  <si>
    <t>Talna obloga iz linoleja, zgornja polovica sloja mora biti homogena in enakomerno obarvana, da se zagotovi možnost obrusa.</t>
  </si>
  <si>
    <t>Izbrana talna obloga mora ustrezati naslednjim pogojem:</t>
  </si>
  <si>
    <t>- netoksičnost plinov pri gorenju</t>
  </si>
  <si>
    <t>- razvijanje dima</t>
  </si>
  <si>
    <t>- ognjeodpornost po veljavnem zakonu za komunikacije v bolnišnici, v skaldu z Študijo požarne varnosti</t>
  </si>
  <si>
    <t>- zaščita od udarnega zvoka 3 dB, po ISO 140-8</t>
  </si>
  <si>
    <t>- odpornost na kemikalije po EN 423: odporen na razredčene kisline, olja, maščobe, toplila, ni odporen na alkalije</t>
  </si>
  <si>
    <t>- odpornost na cigaretni ogorek po ISO 105: odporen, madeži od cigaretnih ogorkov se lahko čistijo</t>
  </si>
  <si>
    <t>- svetlobna obstojnost po ISO 105 B02, metoda 3</t>
  </si>
  <si>
    <t>- vtis po EN 433:&lt;0,10 mm</t>
  </si>
  <si>
    <t>- efekt koleščkov na stolih po EN 425</t>
  </si>
  <si>
    <t>Zaokrožnica mora biti izvedena s tipskim profilom višine 10 cm in zaokrožnico v vogalu. Polaganje je z varjenem in lepljenjem.</t>
  </si>
  <si>
    <t>Talna obloga je lepljena na cementni estrih.</t>
  </si>
  <si>
    <t>Polaganje talne obloge se lahko izvede samo na dovolj suho podlago. Pred pričetkom polaganja mora izvajalec del s inštrumentom izmeriti vsebnost vlage v cementnem estrihu.</t>
  </si>
  <si>
    <t xml:space="preserve">Izvajalec talne obloge je dolžan predpisati kvaliteto talne podlage in po potrebi zahtevati atest izvedene podloge. </t>
  </si>
  <si>
    <t xml:space="preserve">Stike talne obloge je izvesti po tehnologiji proizvajalca izbrane talne obloge. Zaradi pogostega mokrega čiščenja, morajo biti vsi stiki talne obloge medsebojno in talne obloge s stensko obrobo varjeni. </t>
  </si>
  <si>
    <t>Trak za varjenje mora biti barvno usklajen z barvo talne obloge.</t>
  </si>
  <si>
    <t>Masa za izravnavanje se uporablja za glajenje cementnega estriha in se mora čvrsto in trajno vezati na podlogo, da je dovolj odporna na pritisk in sprijemljiva z lepilom. Izravnalna masa ne sme škodljivo vplivati na podlogo, lepilo in podno oblogo.</t>
  </si>
  <si>
    <t xml:space="preserve">V prostoru v katerem se polaga masa za glajenje, ne sme biti prepiha in ne sme biti osončen, da se prepreči prehitro sušenje. </t>
  </si>
  <si>
    <t xml:space="preserve">Lepilo za lepljenje talne obloge mora biti take kvalitete, da se z njim doseže čvrsta in trajna veza talne obloge s podlogo. Ne sme škodljivo vplivati na podlogo, na talno oblogo in na zdravje delavcev, ki z njim delajo. </t>
  </si>
  <si>
    <t xml:space="preserve">Proizvajalec lepila je dolžan, da lepilu priloži atest o kvaliteti, s katerim dokazuje, da je lepilo primerno in preiskušeno za izbrano vrsto talne obloge. </t>
  </si>
  <si>
    <t>Pri delu z lepili na osnovi organskih topil je zaradi vnetljivosti strogo spoštovati navodila za uporabo, predpisana s strani proizvajalca.</t>
  </si>
  <si>
    <t xml:space="preserve">Podloga mora biti kvalitetna in pripravljena za polaganje talnih oblog. </t>
  </si>
  <si>
    <t>Vse talne obloge, predvidene za polaganje morajo biti 24 ur pred polaganjem v prostoru, v katerem se bo izvajalo polaganje. Enako velja za maso za glajenje in lepilo. Talna obloga mora biti razvita ali v razrahljanih rolah, na ravni podlagi.</t>
  </si>
  <si>
    <t xml:space="preserve">Talna obloga, ki se lepi mora biti zalepljena na način, da je na celotni površini izenačena in čvrsta veza. Trakovi se polagajo v smeri glavnih okenskih odprtin in na hodnikih vzdolžno. </t>
  </si>
  <si>
    <t>Odstopanje od nians barve tlaka ni dovoljeno, če vpliva na celoten izgled talne obloge. Ostanki lepila se morajo takoj odstraniti iz talne obloge.</t>
  </si>
  <si>
    <t>Temperatura cementnega estriha mora biti 24 ur pred polaganjem in v času polaganja 15-28°C. Relativna vlaga v prostoru ne sme biti višja kot 70%. Za čas polaganja mora biti temperatura prostora minimalno 18 °C.</t>
  </si>
  <si>
    <t>Površina cementnega estriha mora biti ravna, z odstopanjem do 3 mm na dolžini 1,20 m, merjeno s kovinsko letvijo.</t>
  </si>
  <si>
    <t>Površina cementnega estriha mora biti čvrsta, kar je določiti na več mestih, mrežasti sistem kontrole.</t>
  </si>
  <si>
    <t>Po končanem čiščenju linoleja se mora le-ta zaščititi z emulzijo na vodni osnovi, ki ne sme biti odstranljiva.</t>
  </si>
  <si>
    <t>Klasifikacija objekta po EN 685, klase 33 (bolnišnica).</t>
  </si>
  <si>
    <t>- izdelava in izrez odprtin za vgradnjo inštalacijskih in drugih elementov</t>
  </si>
  <si>
    <t>MONTAŽNI STROPOVI</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</si>
  <si>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</si>
  <si>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</si>
  <si>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Dimenzijo  profilov in raster mora definirati dobavitelj glede na svojo tehnologijo ter zahtevane tehnične karakteristike stropa, z upoštevanjem  elementov instalacij ter ostalih detajlov.</t>
  </si>
  <si>
    <t>V kolikor želi izvajalec prilagoditi izvedbo svoji tehnologiji, mora izdelati ustrezno delavniško dokumentacijo z detajli, katero mora pregledati in s podpisom potrditi arhitekt.</t>
  </si>
  <si>
    <t>Poleg osnovnega, je sestavni del izvedbe montažnih pregradnih stropov tudi:</t>
  </si>
  <si>
    <t>- izvedbe stikov montažnih stropov  z zidanimi in betonskimi stenami in stebri, izvedeni po tehnologiji izvajalca  vsemi potrebnimi tesnili in polnili s tesnilnim materialom</t>
  </si>
  <si>
    <t>Tolerance galdkosti in enakomernosti površin morajo ustrezati veljavnemu standardu, za povečane zahteve.</t>
  </si>
  <si>
    <t xml:space="preserve">Dimenzijo  profilov in raster, v katerem se postavljajo je dokazati z analizo konstrukcij. </t>
  </si>
  <si>
    <t>- izdelava tehnoloških risb za proizvodnjo, z detajli</t>
  </si>
  <si>
    <t>02.05.</t>
  </si>
  <si>
    <t>02.07.</t>
  </si>
  <si>
    <t>02.08.</t>
  </si>
  <si>
    <t>REKAPITULACIJA</t>
  </si>
  <si>
    <t>02.</t>
  </si>
  <si>
    <t>05.</t>
  </si>
  <si>
    <t>Skupaj brez DDV</t>
  </si>
  <si>
    <t>03.</t>
  </si>
  <si>
    <t>ELEKTRO INSTALACIJE</t>
  </si>
  <si>
    <t>04.</t>
  </si>
  <si>
    <t>STROJNE INSTALACIJE</t>
  </si>
  <si>
    <t>Tesnenje stika med razvodi inštalacij in ab zidom, s kislinoodpornim kitom.</t>
  </si>
  <si>
    <t>- pocinkani profili okrog vratnih odprtin, na katere se vrata pritrjujejo</t>
  </si>
  <si>
    <t>UPOŠTEVATI ŠIFRANT STEKLENIH STEN:</t>
  </si>
  <si>
    <t>CEMENTNI ESTRIHI</t>
  </si>
  <si>
    <t xml:space="preserve">Vgradijo se lahko samo proizvodi, katere je predhodno s podpisom potrdil projektant. </t>
  </si>
  <si>
    <t>Način izdelave in ves vgrajeni material mora ustrezati pogojem standardov:</t>
  </si>
  <si>
    <t>Estrihi - Materiali za estrihe - Lastnosti in zahteve: SIST EN 13813:2003</t>
  </si>
  <si>
    <t>Metode preskušanja za mešanice za estrih – 2. del: Določevanje upogibne in tlačne trdnosti: SIST EN 13892-2:2003</t>
  </si>
  <si>
    <t>Metode preskušanja za mešanice za estrih – 5. del: Določevanje odpornosti mešanice za estrih za obrabno plast proti obrabi zaradi koles: SIST EN 13892-5:2003</t>
  </si>
  <si>
    <t>Metode preskušanja za mešanice za estrih – 6. del: Določevanje trdote površine: SIST EN 13892-6:2003</t>
  </si>
  <si>
    <t>Gotova površina cementnega estriha mora biti ravna v skladu z dopustnimi ravninskimi odstopanji.</t>
  </si>
  <si>
    <t>Gotova površina cementnega estriha mora po kakovosti gladke površine.</t>
  </si>
  <si>
    <t>Cementni estrih mora biti raven, suh, mora vpijati, odporen na pritisk in vlek, čist, brez razpok in prahu, po veljavnih standardih.</t>
  </si>
  <si>
    <t>Cementni estrih se izdeluje iz portland cementa, agregata in dodatkov, odvisno od zahtevanih tlačnih in nateznih trdnosti.</t>
  </si>
  <si>
    <t>Granulometrijska sestava agregata je odvisna od debeline estriha in mora biti taka, da omogoča ustrezno obdelavo površine in zbitost. Največje zrno ne sme biti večje kot je 1/3 debeline estriha. Razmerje frakcij se določa na osnovi sejalne krivulje.</t>
  </si>
  <si>
    <t xml:space="preserve">Površina gotovega cementnega estriha mora biti gladka ali hrapava, odvisno od predvidene vrste talne obloge. </t>
  </si>
  <si>
    <t>Da se prepreči pokanje cementnega estriha je izvesti konstruktivne, delovne, zarezne dilatacije in ob prehodih inštalacij.</t>
  </si>
  <si>
    <t xml:space="preserve">Položaj dilatacijskih stikov je določiti na osnovi izračuna in po načrtu, kjer je določen njihov položaj, širina in način izvedbe. Robovi dilatacijskih stikov morajo biti fino obdelani in rahlo zaobljeni. </t>
  </si>
  <si>
    <t xml:space="preserve">Vse dilatacije morajo biti zaprte. V spodnji del dilatacijskega stika se postavi stisljiv material, gornji del pa se zapolni s trajno elastično maso ali profiliranim trakom. </t>
  </si>
  <si>
    <t>Pri izvedbi plavajočih estrihov je potrebno ob stenah položiti sloj mehkega izolacijskega materiala debeline 0,5 cm, višine minimalno kot je debelina estriha, kot dilatacijski sloj med estrihom in steno, s čimer se prepreči prenos udarnega zvoka.</t>
  </si>
  <si>
    <t>Dilatacije na mestih prodora inštalacij in vzidanih elementov je izvesti z ločilnim slojem tako, da ni zvočnega mostu.</t>
  </si>
  <si>
    <t>Sestavni del izvedbe estrihov je tudi opaž okrog odprtin v tlaku.</t>
  </si>
  <si>
    <t>Izvajalec del mora ravnati z odpadki, ki nastanejo pri izvajanju del zaradi gradnje, rekonstrukcije, adaptacije, ali obnove po “Pravilniku o ravnanju z odpadki, ki nastanejo pri gradbenih delih”, Ur. L. št. Ur. list št. 50/2004.</t>
  </si>
  <si>
    <t>Sestave konstrukcij tlakov so določene z poglavjem Gradbena fizika, v sestavi načrta arhitektura.</t>
  </si>
  <si>
    <t>- terminsko usklajevanje del z ostalimi izvajalci na objektu</t>
  </si>
  <si>
    <t>- faznost izgradnje, nadstropja so deljena na po dve fazi</t>
  </si>
  <si>
    <t xml:space="preserve"> -poterbno mikroarmaturi</t>
  </si>
  <si>
    <t xml:space="preserve"> -finalno obdelavo  estriha</t>
  </si>
  <si>
    <t>Ojačitve montažnih pregradnih sten s pocinkanimi jeklenimi profili, na mestu pritrditve težje opreme, izvedba po detajlu, glej načrt opreme.</t>
  </si>
  <si>
    <t>Obračun po kos</t>
  </si>
  <si>
    <t>01.01.</t>
  </si>
  <si>
    <t>KLJUČAVNIČARSKA DELA</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</si>
  <si>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</si>
  <si>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</si>
  <si>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</si>
  <si>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</si>
  <si>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</si>
  <si>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</si>
  <si>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</si>
  <si>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KOVINSKA VRATA ZA TEHNIČNE PROSTORE</t>
  </si>
  <si>
    <t>Vratno krilo je izdelati iz nosilnih jeklenih profilov, obojestransko obloženih z jekleno pločevino, privarjeno na nosilne profile. Prostor med obema pločevinama je zapolniti s toplotno izolacijo.</t>
  </si>
  <si>
    <t xml:space="preserve">Vratno krilo je opremljeno s potrebnim okovjem glede na vrsto in namen vrat. Podboj je kovinski. </t>
  </si>
  <si>
    <t>Ključavnica ima cilindrični vložek za sistemski ključ po skupinah prostorov, določene po posebnem načrtu dobavitelja ki ga potrdi Naročnik.</t>
  </si>
  <si>
    <t>Vsi nosilni elementi kovinskih vrat morajo po dimenziji ustrezati teži vrat, ki je odvisna od velikosti vrat, in jih dokazati z analizo konstrukcije.</t>
  </si>
  <si>
    <t>Vse površine vrat so antikorozijsko zaščitene s premazom, vidne površine vrat so površinsko obdelane s prašno barvo, ton barve je po izbiri projekrtanta.</t>
  </si>
  <si>
    <t>Obračun po m1</t>
  </si>
  <si>
    <t>Rf trak 50x5 mm, za razmejitev različnih talnih oblog, izvedbo pragov, vgrajen v cementni estrih.</t>
  </si>
  <si>
    <t>02.03.</t>
  </si>
  <si>
    <t>11.</t>
  </si>
  <si>
    <t>13.</t>
  </si>
  <si>
    <t>06.</t>
  </si>
  <si>
    <t>12.</t>
  </si>
  <si>
    <t>18.</t>
  </si>
  <si>
    <t>19.</t>
  </si>
  <si>
    <t>21.</t>
  </si>
  <si>
    <t>01.02.</t>
  </si>
  <si>
    <t>02.01.</t>
  </si>
  <si>
    <t>02.06.</t>
  </si>
  <si>
    <t>MK stena
Oznaka - M5A.01A60</t>
  </si>
  <si>
    <t>MK stena
Oznaka - M5A.21A60</t>
  </si>
  <si>
    <t>ojačitve za umivalnike, kot npr. Knauf W 221</t>
  </si>
  <si>
    <t>ojačitve za WC školjke, kot npr. Knauf W223</t>
  </si>
  <si>
    <t>Serijska zaščitna obloga stene-oznaka 6.2.4.:
- samolepilna folija  širine 800 mm (kot ACROVYN C/S sheet 2mm  ali drugo z istimi karakteristikami)
- vgradnja je samolepljenje, s tovarniško vgrajenim lepilom na zaščitni profil</t>
  </si>
  <si>
    <t>Steklo, ki je nameščeno na nosilni profil, je  pritrjeno z barvanimi železnimi ploščami ali aluminijem 7003, s samoreznimi vijaki, ki so tesni s ploščatimi tesnili v prozornem PVC.</t>
  </si>
  <si>
    <t>VRATA V PREDELNIH STENAH:</t>
  </si>
  <si>
    <t>SISTEM:</t>
  </si>
  <si>
    <t>Tlak istih karakteristik kot T1.3, v specijalnih prostorih, kjer je zahtevana odpornost na seznam tipa kemikalij, (ki ga upošteva izvajalec)</t>
  </si>
  <si>
    <t xml:space="preserve">Talna obloga iz linoleja
- odstranjevanje grobih delcev iz površine cementnega estriha z brušenjem
- čiščenje umazanije in odpraševanje
- kitanje razpok in udolbin
- prednamaz cementnega estriha
- glajenje, sloj debeline do 2 mm
- brušenje mase in odpraševanje
- linolej debeline najmanj 2,5 mm
- polaganje v lepilo
- v mokrih prostorih mora biti lepilo odporno na vlago
- varjenje stikov talne obloge medsebojno in stika talne obloge s stensko obrobo
- serijska kotna letev višine 10 cm, z zaokrožnico
- čiščenje, 2x zaščitni premaz in impregnacija s poliranjem, po tehnologiji izbrane talne obloge
</t>
  </si>
  <si>
    <t>o   terminsko usklajevanje del z ostalimi izvajalci na objektu, ter uporabnikom</t>
  </si>
  <si>
    <t>o    Vsa potrebna sredstva za vgrajevanje na objektu kot so lestve, delovni in fasadni odri in podobno (razen če je kje ločeno definirano)</t>
  </si>
  <si>
    <t>Vzidava raznih kovinskih elementov, okvirjev, rešetk, omaric, brez dobave, velikosti do 1,0 m2. Ocena</t>
  </si>
  <si>
    <t>Dobava in vgradnja betona C 10/12,  za zaščito instalacijskih cevi v tlakih. Ocena</t>
  </si>
  <si>
    <t>Zazidava prebojev v AB zidovih okrog instalacij, z zidaki iz plinobetona v gradbenem lepilu, vseh debelin. Ocena</t>
  </si>
  <si>
    <t>14.</t>
  </si>
  <si>
    <t>01.04</t>
  </si>
  <si>
    <t>01.05</t>
  </si>
  <si>
    <t>01.01</t>
  </si>
  <si>
    <t>01.02</t>
  </si>
  <si>
    <t>01.03</t>
  </si>
  <si>
    <t>02.01</t>
  </si>
  <si>
    <t>02.02</t>
  </si>
  <si>
    <t>02.03</t>
  </si>
  <si>
    <t>02.04</t>
  </si>
  <si>
    <t>Izdelava kovinskih podkonstrukcij iz lahkih FE profilov, varjeno, kompletno s pritrdilnim materialom, obdelava antikorozijsko zaščiteno. Obračun po kg vgrajenega materiala:</t>
  </si>
  <si>
    <t xml:space="preserve">Dobava in montaža sistemskih ojačitev za vgradnjo opreme: </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</si>
  <si>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</si>
  <si>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 xml:space="preserve"> Pregradne stene z dvojno zasteklitvijo H. 2750 mm, izdelane s prozornim steklom deb. 2x   (5 + 5 + PVB 0,38),  s H polikarbonatnim prozornim profilom z lepilnim pritrjevanjem</t>
  </si>
  <si>
    <t>PARAPETNO POLNILO;</t>
  </si>
  <si>
    <t>Kjer je parapet obdelan s polnilom, je le to izdelano v izvedbi in po detajlih:
-MDF obloga po izboru projektantra
-satasta izolacija iz celuloznih vlaken
-MDF obloga po izboru projektanta
Vse skupaj v minmalnem Alu bravanem profilu</t>
  </si>
  <si>
    <t>Izdelava kompletne sestave tlakov:</t>
  </si>
  <si>
    <t>Izvedba ob upoštevanju detajlov po projektu!</t>
  </si>
  <si>
    <t>GLEJ ŠIFRANT STEN V PRILOGI!</t>
  </si>
  <si>
    <t>Obračun po m1 izdelane stene!</t>
  </si>
  <si>
    <t xml:space="preserve"> -leseni podboj z laminatno oblogo</t>
  </si>
  <si>
    <t xml:space="preserve"> -vratno krilo leseno z laminatno oblogo</t>
  </si>
  <si>
    <t xml:space="preserve">- vse potrebno okovje, standardno in dodatno </t>
  </si>
  <si>
    <t>- ventilacijska žaluzija za zračenje</t>
  </si>
  <si>
    <t>- vratno krilo mora imeti najmanj tri nasadila, odvisno od teže vratnega krila</t>
  </si>
  <si>
    <t>- ključavnica za imbus ključ</t>
  </si>
  <si>
    <t>Za vse elemente vrat je zaključni sloj prašna barva.</t>
  </si>
  <si>
    <t>Navedene velikosto so svetle mere vrat.</t>
  </si>
  <si>
    <t>v postavki je zajeto:</t>
  </si>
  <si>
    <t>VRATA V INSTALACIJSKE JAŠKE:</t>
  </si>
  <si>
    <t>01.06</t>
  </si>
  <si>
    <t>01.08</t>
  </si>
  <si>
    <t>01.09</t>
  </si>
  <si>
    <t>01.10</t>
  </si>
  <si>
    <t>01.11</t>
  </si>
  <si>
    <t>01.13</t>
  </si>
  <si>
    <t>01.14</t>
  </si>
  <si>
    <t>01.15</t>
  </si>
  <si>
    <t>01.16</t>
  </si>
  <si>
    <t>02.05</t>
  </si>
  <si>
    <t>02.06</t>
  </si>
  <si>
    <t>02.07</t>
  </si>
  <si>
    <r>
      <rPr>
        <b/>
        <sz val="10"/>
        <rFont val="Arial"/>
        <family val="2"/>
      </rPr>
      <t xml:space="preserve">Nihalna vrata - enokrilna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</si>
  <si>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rFont val="Arial"/>
        <family val="2"/>
      </rPr>
      <t xml:space="preserve">Nihalna vrata - dvokrilna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</si>
  <si>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t>MK stena
Oznaka - M2A.01A60</t>
  </si>
  <si>
    <t>MK stena
Oznaka - M5B.01A60</t>
  </si>
  <si>
    <t>Serijska zaščitna obloga stene-oznaka 6.2.6.:
- samolepilna folija  širine 200 mm (kot ACROVYN C/S sheet 2mm  ali drugo z istimi karakteristikami), v dveh nivojih
- vgradnja je samolepljenje, s tovarniško vgrajenim lepilom na zaščitni profil</t>
  </si>
  <si>
    <t>Vrata velikosti do 2m2</t>
  </si>
  <si>
    <t>Organizacija transportnih in manipulativnih  poti glede na specifiko lokacije v objektu - v ceni upoštevati vsa potrebna dela za zaščito, sprotno vzdrževanje in čiščenje, odstranitve ter vzpostavitev površin v obstoječe stanje. Natančen potek poti mora biti predstavljen naročniku v fazi izdelave ponudbe in se ga po potrebi korigira v fazi izvedbe. Usklajen mora biti z Varnostnim načrtom, ter zahtevami in dovoljenji naročnika.</t>
  </si>
  <si>
    <t>Ojačitve  za izvedbo ojačitev pri vgradnji stavbnega pohištva, izvedba po detajlu, ocena</t>
  </si>
  <si>
    <t>- pri vseh vratih potrebno upoštevati štoperje</t>
  </si>
  <si>
    <t>T1.2-- TALNA OBLOGA IZ LINOLEJA
Tlak istih karakteristik kot T1.1, le upoštevati:
-v prostorih, kjer je zahtevan antistatični tlak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t>
  </si>
  <si>
    <t>01.03.</t>
  </si>
  <si>
    <t>07.</t>
  </si>
  <si>
    <t>01.04.</t>
  </si>
  <si>
    <t>10.</t>
  </si>
  <si>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t>
  </si>
  <si>
    <t>Tesnenje z kameno volno</t>
  </si>
  <si>
    <t>Tesnenje s trajno elastičnim kitom in vstavitvijo  tesnilne pene</t>
  </si>
  <si>
    <t>Tesnenje s požarnoodpornimi vrečkami</t>
  </si>
  <si>
    <t>Tesnenje s požarnoodpornimi ploščami kot npr. Promat ali enakovredno</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</si>
  <si>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</si>
  <si>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V  posamezni ceni na enoto je potrebno upoštevati tudi  postavke za meritve in analize, ki jih mora izvajalec izvesti za funkcionalno delovanje prostorov:</t>
  </si>
  <si>
    <t>Enotna cena mora vsebovati tudi :</t>
  </si>
  <si>
    <t xml:space="preserve">SPLOŠNA NAVODILA </t>
  </si>
  <si>
    <t>SESTAVNI DEL POPISOV DEL SO TUDI SPLOŠNA NAVODILA, KATERIH ZAHTEVE  JE POTREBNO UPOŠTEVATI V FAZI IZDELAVE PONUDBE IN KASNEJE TUDI V FAZI IZVEDBE DEL</t>
  </si>
  <si>
    <t>ojačitve za vgradne pulte, ojačitve se izvedejo po tehnologiji izbranega ponudnika</t>
  </si>
  <si>
    <t>V enotni ceni je potrebno upoštevati odvoz v trajno deponijo, s plačilom vseh komunalnih in ostalih taks. Izvajalec mora  nadzoru posredovati evidenčne liste ravnanja z odpadki.</t>
  </si>
  <si>
    <t>o    Plačilo komunalnega prispevka za stalno mestno deponijo odpadnega materiala</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</si>
  <si>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</si>
  <si>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</si>
  <si>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</si>
  <si>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</si>
  <si>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</si>
  <si>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</si>
  <si>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</si>
  <si>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</si>
  <si>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</si>
  <si>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</si>
  <si>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Spodnji horizontalni profil se postavlja v osnem rastru pregradnih sten na betonsko ploščo</t>
  </si>
  <si>
    <t>V območju tehničnega tlaka se stene postavljajo na ab  ploščo</t>
  </si>
  <si>
    <t>Montažne pregradne stene se montirajo na  noislno AB ploščo, finalna talna obloga se zaključi s stensko obrobo na montažni steni.</t>
  </si>
  <si>
    <t>V predelu nad spuščenim stropom do stropne konstrukcije so skozi stene speljane inštalacije. Prehodi inštalacij morajo biti izvedeni na način, da zvočna izolirnost in požarna odpornost ostaneta nespremenjene.</t>
  </si>
  <si>
    <r>
      <t xml:space="preserve">Kotna zaokrožnica tlakov  </t>
    </r>
    <r>
      <rPr>
        <b/>
        <sz val="10"/>
        <rFont val="Arial"/>
        <family val="2"/>
      </rPr>
      <t>T1</t>
    </r>
    <r>
      <rPr>
        <sz val="10"/>
        <rFont val="Arial"/>
        <family val="2"/>
      </rPr>
      <t>, višine 10cm, kompletno zaokrožni podložni profil R=25mm, zaključni profil  in kitanje stika z zaključnim profilom stenske obloge (glej detajle DM.T)</t>
    </r>
  </si>
  <si>
    <r>
      <rPr>
        <b/>
        <sz val="10"/>
        <rFont val="Arial"/>
        <family val="2"/>
      </rPr>
      <t xml:space="preserve">Drsna vrata: </t>
    </r>
    <r>
      <rPr>
        <sz val="1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</si>
  <si>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MK stena
Oznaka - M2B.01A60</t>
  </si>
  <si>
    <t>Stene so opremljene z mikro venetskimi  žaluzijami  z debelino 15 mm,  vložene  med barvanim aluminijastim steklom v sijajni / mat elektro barvi glede na barvanje, električno upravljanje za nagibanje in dviganje.</t>
  </si>
  <si>
    <t>MK stena
Oznaka - M5A.22A60</t>
  </si>
  <si>
    <t>Začasne pregradne stene - gradbene zapore:
- montažna pregradna stena - skupne debeline 10 ali 15 cm, po dve plošči na vsaki strani
- na obeh straneh obloga z mavčno kartonskimi ploščami običajne kvalitete za požarnoodporne stene
- požarne odpornosti EI 60
- zvočne izolirnosti 44 dB
- polna pregradna stena
 - pregradna stena od tlaka do betonske konstrukcije</t>
  </si>
  <si>
    <t xml:space="preserve"> </t>
  </si>
  <si>
    <t>ojačitve za omare in  viseče omarice, ojačitve se izvedejo po tehnologiji izbranega ponudnika</t>
  </si>
  <si>
    <t>Tesnenje stika med razvodi inštalacij in ab zidom , tesnenje z kameno volno , obračun po m3 narisne površine izvršenega tesnenja na eni strani.</t>
  </si>
  <si>
    <t>Vrata morajo ustrezati zahtevam naslednjih standardov: SIST EN 15269-2:2009, SIST EN 15269-20:2007</t>
  </si>
  <si>
    <t>- pocinkana podkonstrukcija , s peresi za montažno demontažno snemanje pokrova</t>
  </si>
  <si>
    <t>- pokrov izdelan iz pocinkane in prašno barvane pločevine debeline najmanj 1,5 mm, z zavihki na rovih, izvedba v dveh delih po višini</t>
  </si>
  <si>
    <t>Barvanje po barvni študiji projektanta</t>
  </si>
  <si>
    <t>Diletacijski profili v estrihih, kot npr. MIGUA FP 100 ali enakovredno, z vsem pritrdilnim materialom in zaključki</t>
  </si>
  <si>
    <t>Opomba: Upošteva se tudi MK zapora do plošče (v medstropovju). Pri požarnih stenah se upošteva požarna MK zapora. Gumb in kartica sta določena po šifri</t>
  </si>
  <si>
    <t xml:space="preserve">o    Navodila za obratovanje, vzdrževanje in uporabo (NOV) – 2 izvoda v papirnatem izvodu ter 2 izvoda na elektronskem mediju CD (PDF verzija) </t>
  </si>
  <si>
    <t>-izbrani izvajalec mora pred vgradnjo izdelkov predložiti tip in proizvajalca ponujenega izdelka ter zanj na zahtevo naročnika predložiti dokazila o izpolnjevanju tehničnih zahtev ( katalogi, tehnični listi, navodila za uporabo ….)</t>
  </si>
  <si>
    <t>19.01.</t>
  </si>
  <si>
    <t>04.01</t>
  </si>
  <si>
    <r>
      <t xml:space="preserve">Montažni strop </t>
    </r>
    <r>
      <rPr>
        <b/>
        <sz val="10"/>
        <rFont val="Arial"/>
        <family val="2"/>
      </rPr>
      <t>P4.1</t>
    </r>
    <r>
      <rPr>
        <sz val="10"/>
        <rFont val="Arial"/>
        <family val="2"/>
      </rPr>
      <t xml:space="preserve">
Spuščen strop, sistemski obešen strop, sestavljen iz sistema vzdolžnih pločevinastih vlečenih kanalov, prirejenih za vgradnjo svetilk, požarnih javljalcev, ozvočenja itd., ki potekajo vzporedno v izmeničnih osnih razdaljah po 500 mm in 1000 mm.
Med kanali so vstaljene demontažne plošče velikosti 500x350 mm in 500x850 mm. Plošče so izdelane iz prešanih mineralnih vlaken s posebnimi dodatki (kot tip ARMSTRONG ali drugo z istimi karakteristikami).
Podkonstrukcija mora biti izdelana iz nosilcev iz pohištvenih cevi z možnostjo višinskega niveliranja (najmanj na vsakih 1500 mm kanala), pritrjenih na ab stropno ploščo, protikorozijsko zaščitena z vročim cinkanjem, v skladu s standardom SIST EN ISO 1461:2009
Pločevinasti vlečeni kanali pravokotnega profila višine 120 mm do 150 mm in širine 150, prirejeni za sistemsko vgradnjo tipskih svetil različnih vrst in jakosti (z zaščito IP 20) ter za vgradnjo sistema ozvočenja požarnega javljanja.
Vidni deli kanalov morajo biti elektrostatično prašno lakirani v barvi po izbiri arhitekta.
Kanali se pritrjujejo na dodatno cevno konstrukcijo, na mestih brez svetil morajo biti vstavljena polnila iz pocinkane pločevine debeline najmanj 0,8 mm, barvane v tonu kanala. Ob montažnih stenah kjer ni vlečenih kanalov je na stene pritrjen profil iz pocinkane pločevine debeline najmanj 0,8 mm, barvane v tonu kanala, oblikovan kot "L", na katerega se položijo stropne plošče.
Zaključni sloj pločevinastih plošč in linijskih kanalov je elektrostatično prašno lakiranje v tonu po izboru arhitekta, debelina nanosa je najmanj 60 mikrona.
Izvedba po SIST EN 13964:2004</t>
    </r>
  </si>
  <si>
    <r>
      <t xml:space="preserve">Montažni strop </t>
    </r>
    <r>
      <rPr>
        <b/>
        <sz val="10"/>
        <rFont val="Arial"/>
        <family val="2"/>
      </rPr>
      <t>P4.2</t>
    </r>
    <r>
      <rPr>
        <sz val="10"/>
        <rFont val="Arial"/>
        <family val="2"/>
      </rPr>
      <t xml:space="preserve">
Obešeni strop istih karakteristik kot P4.1, v specijalnih prostorih, kjer je zahtevana zrakotesnost, (ki ga upošteva izvajalec).</t>
    </r>
  </si>
  <si>
    <t>01.07</t>
  </si>
  <si>
    <t>01.12</t>
  </si>
  <si>
    <t>Protiprašna zapora, pregradne stene:
- lesena podkonstrukcija
- mavčno kartonske plošče debeline 12,5 mm, pritrjene na eni strani, stiki med ploščami morajo biti prelepljeni z elastičnim trrakom in kitani
- vrata vgrajena v zaporo, število in pozicijo določi izvajalec del
- odstranitev po zaključku posamezne faze</t>
  </si>
  <si>
    <t>Demontaža obstoječih vrat in oken v montažnih stenah, kompletno s podboji, okvirji, zasteklitvami in krili (R11):</t>
  </si>
  <si>
    <t>Odstranitev obstoječih montažnih stropov, kompletno s podkonstrukcijami (R15)</t>
  </si>
  <si>
    <t>Odstranitev obstoječih pregradnih sten in oblog, kompletno z vsemi oblogami:</t>
  </si>
  <si>
    <t xml:space="preserve"> - R4 - Rušitev predelne stene z zasteklitvijo in lesenim parapetom</t>
  </si>
  <si>
    <t xml:space="preserve"> - R5 - Rušitev MK stene z vrati</t>
  </si>
  <si>
    <t xml:space="preserve"> - R9 - Rušitev MK stene, deb. 15 cm</t>
  </si>
  <si>
    <t xml:space="preserve"> - R12 - Rušitev predelne stene v celoti z zasteklitvijo in lesenim parapetom, odstranitev vrat</t>
  </si>
  <si>
    <t>Vrata velikosti 2-4 m2</t>
  </si>
  <si>
    <t xml:space="preserve"> - R14 - Rušitev lesene obloge</t>
  </si>
  <si>
    <t xml:space="preserve"> - R13 - Rušitev steklene stene z vrati</t>
  </si>
  <si>
    <t xml:space="preserve"> - R1 - Odstranitev MK obloge</t>
  </si>
  <si>
    <t>Rušitev obstoječe opečne stene, deb. 20 cm (R2)</t>
  </si>
  <si>
    <t>MK stena
Oznaka - M5A.02A21</t>
  </si>
  <si>
    <t>MK obloga
Oznaka - O2A.00F00</t>
  </si>
  <si>
    <t>MK obloga
Oznaka - O9A.00F60</t>
  </si>
  <si>
    <t>MK obloga
Oznaka - O2A.00F60</t>
  </si>
  <si>
    <t>MK obloga
Oznaka - O8A.00F60</t>
  </si>
  <si>
    <t>MK obloga
Oznaka - O5A.00A60</t>
  </si>
  <si>
    <t>MK obloga
Oznaka - O9B.00A60</t>
  </si>
  <si>
    <t>MK obloga
Oznaka - O8A.00F10</t>
  </si>
  <si>
    <t>MK stena - RTG zaščita
Oznaka - M5R.02A60</t>
  </si>
  <si>
    <t>MK stena - RTG zaščita
Oznaka - M5R.02K60</t>
  </si>
  <si>
    <t>Zaščita vogalov K1 - s kotom 90 stopinj, z ščitnikom dolžine 80 cm, kotne oblike s stranicama širine 2x30 mm (kot tip SO-50, proizvajalca ACROVYN ali drugo z istimi karakteristikami).
Oznaka K1</t>
  </si>
  <si>
    <r>
      <t xml:space="preserve">Montažni strop </t>
    </r>
    <r>
      <rPr>
        <b/>
        <sz val="10"/>
        <rFont val="Arial"/>
        <family val="2"/>
      </rPr>
      <t xml:space="preserve">P3.1
</t>
    </r>
    <r>
      <rPr>
        <sz val="10"/>
        <rFont val="Arial"/>
        <family val="2"/>
      </rPr>
      <t>Sistemski obešeni strop sestavljajo kovinske kasete, ki morajo izpolnjevati posebne zahteve, ki veljajo za OP sobe. Kasete in spoji med njimi morajo biti nepropustni po DIN 1946 T4. Spodnja finalna stran kaset mora biti gladka in omogočati enostavno čiščenje in razkuževanje.
Podkonstrukcija tvorijo stropne jeklene tirnice z varovalnimi zaponkami v vzdolžni smeri. Razdalje med njimi je prilagoditi mrežnemu sistemu stenskih elementov. Enakomerne presledke kaset v prečni smeri se zagotovi z distančnimi objemkami. Fuge med ploščami morajo biti po vsej dolžini zapolnjene z gumijastim ali neoprenskim trakom. Na surovi strop je potrebno namestiti drsne podpore in določiti točke spuščanja vpenjalnih distančnih trakov (v odvisnosti od inštalacij in medicinsko-tehnološke opreme). Jeklene tirnice se montirajo na vpenjalne trakove in nivelirajo.
Stropne plošče (kasete) morajo biti izdelane iz galvanizirane jeklene pločevine debeline najmanj 0,8 mm. Vidna stran mora biti prašno lakirana (debelina sloja najmanj 60μm). Robovi kaset morajo biti prepognjeni (zavihani) na vseh robovih. Nekatere kasete morajo biti posebej prilagojene za tesno pričvrstitev stropnih elementov v isti ravnini (luči, klima plošče…).
Po potrebi je za zaščito pred prenosom zvoka potrebno na stropne kasete položiti 40mm debele plošče iz steklene ali mineralne volne.</t>
    </r>
  </si>
  <si>
    <t xml:space="preserve"> - akustična izolacija in ločilni sloj, deb. 0,5 cm</t>
  </si>
  <si>
    <t xml:space="preserve"> - PE ekspandirana folija, DL'nw = 18 dB, npr.: GEFICELL T-DZ 6-1 mm ali enakovredno</t>
  </si>
  <si>
    <t xml:space="preserve"> - polnilo, polnilo iz penjenga betona, deb. 10 cm</t>
  </si>
  <si>
    <t>Notranje steklene stene in zasteklitve</t>
  </si>
  <si>
    <t>Rušitev vhodnih kovinskih vrat s steklenim polnilom (R7)</t>
  </si>
  <si>
    <t>Odstranitev umivalnika (R10), vključno s potrebnim blindiranjem priključkov</t>
  </si>
  <si>
    <t>Zapora vertikalnih utorov diletacijskih stikov konstrukcij, širine 20 cm, , demontažni pokrov, višine 320 cm,  v postavki je zajeto:</t>
  </si>
  <si>
    <t>ojačitve za drsna vrata do 4m2</t>
  </si>
  <si>
    <t>ojačitve za enokrilna vrata do 4m2</t>
  </si>
  <si>
    <t>Okenska polica iz zgibane pločevine deb.2mm,, obdelav prašno barvano</t>
  </si>
  <si>
    <t xml:space="preserve"> -notranja polica razvite širine 20cm</t>
  </si>
  <si>
    <t xml:space="preserve"> -zunanja polica razvite širine 38cm</t>
  </si>
  <si>
    <t xml:space="preserve">Slikanje z lateks barvo, v postavki je zajeto:
- 2x izravnava površine s finim kitanjem in brušenje
- osnovni premaz
- končni premaz najmanj 2x z latex barvo (kot JUBOCOLOR SATEN sijajna barva ali druga z istimi karakteristikami), v tonih po izboru projektanta
</t>
  </si>
  <si>
    <t>Slikanje oznaka G1 - Gladke stene odporne protim mehanskim poškodbam in medicinskim dezinfekcijskim sredstvom, slikane z latex barvo</t>
  </si>
  <si>
    <t>Slikanje sten oznaka G2 - Slikano z latex barvo</t>
  </si>
  <si>
    <t xml:space="preserve">Slikanje z notranjo pralno zidno barvo  na   osnovi visoke vsebnosti vodne disperzije specialnih polimernih veziv,  kot npr. JUPOL STRONG ali enakovredno, v postavki je zajeto:
- 2x izravnava površine s finim kitanjem in brušenje
- osnovni premaz
- končni premaz najmanj 2x , v tonih po izboru projektanta
</t>
  </si>
  <si>
    <t>Slikanje sten oznaka G3 
OPOMBA: predvidena obdelava je samo v prostorih, ki imajo pult s koritom, v območju med spodnjim in zgornjim nizom</t>
  </si>
  <si>
    <t>Slikanje oznaka G1.1 - matirana površina, ki preprečuje svetlobne reflekse, z zagotovljeno bakteriostaznostjo</t>
  </si>
  <si>
    <t xml:space="preserve">Izvedba zamenjave fasadne zasteklitve južne in  zahodne fasadne zasteklitve , izvedba po shemi list 1.6-3.1.-1.,z vgradnjo v  ALU profile obstoječe zasteklitve:
- steklo je izolacijsko Ust = največ 0,90 W/m2.K
- refleksno steklo: g najmanj 50% in LT najmanj 0,60
</t>
  </si>
  <si>
    <r>
      <rPr>
        <b/>
        <sz val="10"/>
        <rFont val="Arial"/>
        <family val="2"/>
      </rPr>
      <t xml:space="preserve"> -zasteklitev zahod, </t>
    </r>
    <r>
      <rPr>
        <sz val="10"/>
        <rFont val="Arial"/>
        <family val="2"/>
      </rPr>
      <t xml:space="preserve"> dim. 478,4x186,0cm, raster kot obstoječe</t>
    </r>
  </si>
  <si>
    <r>
      <rPr>
        <b/>
        <sz val="10"/>
        <rFont val="Arial"/>
        <family val="2"/>
      </rPr>
      <t xml:space="preserve"> -zasteklitev jug, </t>
    </r>
    <r>
      <rPr>
        <sz val="10"/>
        <rFont val="Arial"/>
        <family val="2"/>
      </rPr>
      <t xml:space="preserve"> dim. 427,0x186,0cm, raster kot obstoječe</t>
    </r>
  </si>
  <si>
    <t>04.02</t>
  </si>
  <si>
    <t>07.01</t>
  </si>
  <si>
    <t>Opomba:   Vse stene in obloge so višine 408cm!!</t>
  </si>
  <si>
    <t>MK požarna zapora nad steklenimi stenami, višine 130cm
Oznaka - M2A.22K00</t>
  </si>
  <si>
    <t>07.02</t>
  </si>
  <si>
    <t>15.</t>
  </si>
  <si>
    <t>17.</t>
  </si>
  <si>
    <t>19.02.</t>
  </si>
  <si>
    <t>19.03.</t>
  </si>
  <si>
    <t>19.04.</t>
  </si>
  <si>
    <t>15.01.</t>
  </si>
  <si>
    <t>15.02.</t>
  </si>
  <si>
    <t>07.01.</t>
  </si>
  <si>
    <t>07.02.</t>
  </si>
  <si>
    <t>07.03.</t>
  </si>
  <si>
    <t>07.04.</t>
  </si>
  <si>
    <t>07.05.</t>
  </si>
  <si>
    <t>07.06.</t>
  </si>
  <si>
    <t>07.07.</t>
  </si>
  <si>
    <t>20.</t>
  </si>
  <si>
    <t>21..01.</t>
  </si>
  <si>
    <t>21..02.</t>
  </si>
  <si>
    <t>01.17</t>
  </si>
  <si>
    <t>01.18</t>
  </si>
  <si>
    <t>08.</t>
  </si>
  <si>
    <t>09.</t>
  </si>
  <si>
    <t>04.03</t>
  </si>
  <si>
    <t>04.04</t>
  </si>
  <si>
    <t>04.05</t>
  </si>
  <si>
    <t>04.06</t>
  </si>
  <si>
    <t>05.01</t>
  </si>
  <si>
    <t>05.02</t>
  </si>
  <si>
    <t>02.08</t>
  </si>
  <si>
    <t>02.09</t>
  </si>
  <si>
    <t>02.10</t>
  </si>
  <si>
    <t>02.11</t>
  </si>
  <si>
    <t>02.12</t>
  </si>
  <si>
    <t>02.13</t>
  </si>
  <si>
    <t>02.14</t>
  </si>
  <si>
    <t>ADAPTACIJA IN POVEČANJE PROSTORA ZA NEINVAZIVNE POSEGE, DTS -1F PRITLIČJE</t>
  </si>
  <si>
    <t>05.03</t>
  </si>
  <si>
    <t>Vertikalni zaščitni inox stebriček, zaščita drsnih vrat z zunanje strani v prostoru 2-prostor za neivanzivne posege</t>
  </si>
  <si>
    <t>Demontaža obstoječih zastekljenih fasadnih sten in oken, kompletno s podboji, okvirji, zasteklitvami in krili - fasadna okna v sobi 3 - bolniška soba</t>
  </si>
  <si>
    <t>V prostorih, kjer se bodo izvajale obravnave pacienta se izdela elektroprevoden tlak.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t>
  </si>
  <si>
    <t>22.</t>
  </si>
  <si>
    <t>22..01.</t>
  </si>
  <si>
    <t>22..02.</t>
  </si>
  <si>
    <t>karbonski trak</t>
  </si>
  <si>
    <t>protipožarna zaščita, EI120</t>
  </si>
  <si>
    <t>Izvedba ojačitve obstoječe nosilne konstrukcije v območju vzdolžnih nosilcev.
Vzdolžna nosilca ojačati z dvema trakovoma iz karbonskih vlaken, kot npr HILTI CarboDur 512/80; lepljeni na podlago s ustreznim epoxi lepilom kot npr Sikadur 30 ter potrebno pripravo podlage (peskanje in čiščenje nosilca).
Izvedba po navodilih statika. Vgrajeni trakovi se zaščitijo s ustreznimi požarnoodpornimi  ploščami kot npr. PROMAT, EI120, v pasu širine cca 50cm. Obračun po m1 vgrajenega traku, in m2 za požarno zaščito.</t>
  </si>
  <si>
    <t>Pripravljalna dela za rušitvena dela:
- prevzem prostorov
- preverjanje in ukinitev nepotrebnih inštalacijskih razvodov, izvede izvajalec inštalacijskih del
- čiščenje in odvoz preostalega odvečnega materiala
- demontaža in odvoz obstoječe opreme</t>
  </si>
  <si>
    <t>1.14. Obloga z atmosfersko odporno jekleno pločevino, patinirano jeklo, ki v stiku z zrakom ustvari korozijsko odporno patino žamnato rjavkaste barve (kot npr. JEKOR proizvajalca ACRONI Jesenice ali enakovredno).</t>
  </si>
  <si>
    <t xml:space="preserve"> Izdelava, dobava in montaža nadgradnih električnih žaluzij s C-80 alu lamelami, izdelanih po splošnih določilih. Dobava in kompletna montaža zunanjih lamelnih žaluzij (krpanke) s fiksnimi obojestranskimi alu vodili, barva RAL po izboru projektanta; omarica- predokenska</t>
  </si>
  <si>
    <t>T1.3 - HOMOGENA TALNA OBLOGA, kot npr. PVC</t>
  </si>
  <si>
    <t>T1.3.1 - HOMOGENA TALNA OBLOGA, kot npr. PVC</t>
  </si>
  <si>
    <t xml:space="preserve">Izvedba požarnega tesnenja prehodov cevi in kablov instalacij skozi stene in stropove (EI60): </t>
  </si>
  <si>
    <t xml:space="preserve"> - mikroarmirani beton,C16/20, fino zaglajen, jeklena mikroarmatura: vsebnost min.20kg/m3, npr.: FIBRILs F 120 ali enakovredno, deb. 7 cm</t>
  </si>
  <si>
    <t>Tp-01 - Prostor 2-Prostor za neinvazivne posege,  samo v območju izvedbe utorov!</t>
  </si>
  <si>
    <r>
      <t xml:space="preserve">Talna obloga iz linoleja </t>
    </r>
    <r>
      <rPr>
        <b/>
        <sz val="10"/>
        <rFont val="Arial"/>
        <family val="2"/>
      </rPr>
      <t xml:space="preserve"> T1.1:
</t>
    </r>
    <r>
      <rPr>
        <sz val="10"/>
        <rFont val="Arial"/>
        <family val="2"/>
      </rPr>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
V tej postavki se upošteva tudi izravnalna masa pod finalnim tlakom.</t>
    </r>
  </si>
  <si>
    <r>
      <t xml:space="preserve">Talna obloga </t>
    </r>
    <r>
      <rPr>
        <b/>
        <sz val="10"/>
        <rFont val="Arial"/>
        <family val="2"/>
      </rPr>
      <t xml:space="preserve">T1.2 - antistatičen tlak:
</t>
    </r>
    <r>
      <rPr>
        <sz val="10"/>
        <rFont val="Arial"/>
        <family val="2"/>
      </rPr>
      <t>V prostorih, kjer je zahtevan antistatični tlak (bolniška soba, stikalni prostor)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
V tej postavki se upošteva tudi izravnalna masa pod finalnim tlakom.</t>
    </r>
  </si>
  <si>
    <r>
      <t xml:space="preserve">Talna obloga </t>
    </r>
    <r>
      <rPr>
        <b/>
        <sz val="10"/>
        <rFont val="Arial"/>
        <family val="2"/>
      </rPr>
      <t xml:space="preserve">T1.3 - elektro prevoden tlak:
</t>
    </r>
    <r>
      <rPr>
        <sz val="10"/>
        <rFont val="Arial"/>
        <family val="2"/>
      </rPr>
      <t>V prostorih 2.-prostor za neinvazvne posege in 10.-tehnični prostor se izdela elektroprevoden tlak.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
V tej postavki se upošteva tudi izravnalna masa pod finalnim tlakom.</t>
    </r>
  </si>
  <si>
    <t>Odstranitev vseh slojev do AB konstrukcije, deb. 18 cm (sestava Tp-01-O) - R8, izvedba utorov v tlaku 20/6cm za inštalacijske kanale. Dispozicija utorov odvisna od izbranega aprata</t>
  </si>
  <si>
    <t>Odstranitev  obstoječega PVC tlaka in obstoječe izravnalne mase v deb.do 10mm, grobi odbrus štrlečih delcev (sestava Tp-01-O in Tp-02-O) - R6, R6.1, R8</t>
  </si>
  <si>
    <t>MK obloga - RTG zaščita
Oznaka - O9R.02A60</t>
  </si>
  <si>
    <t xml:space="preserve"> - enokrilna vrata VA2K1L0107, dim. 60/210 cm  
tip: enokrilna
krilo in podboj: leseno laminirana, kovinski normalni
obilka vrat: z nadsvetlobo
vrsta in širina zidu: mavčno kartonski zid , d=10cm
smer odpiranja: leva
požarne zahteve: brez zahtev
zvočne zahteve: 25dB
oprema vrat: brez zahtev
dodatne zahteve: spodrezana</t>
  </si>
  <si>
    <t xml:space="preserve"> - enokrilna vrata VA2K3L0100, dim. 90/264 cm
tip: enokrilna
krilo in podboj: leseno laminirana, kovinski normalni
obilka vrat: z nadsvetlobo
vrsta in širina zidu: mavčno kartonski, d=15cm
smer odpiranja: leva
požarne zahteve: brez zahtev
zvočne zahteve: 25dB
oprema vrat: brez zahtev
dodatne zahteve: brez zahtev</t>
  </si>
  <si>
    <t xml:space="preserve"> - enokrilna vrata VA2K3L0100, dim. 80/264 cm
tip: enokrilna
krilo in podboj: leseno laminirana, kovinski normalni
obilka vrat: z nadsvetlobo
vrsta in širina zidu: mavčno kartonski, d=15cm
smer odpiranja: leva
požarne zahteve: brez zahtev
zvočne zahteve: 25dB
oprema vrat: brez zahtev
dodatne zahteve: brez zahtev</t>
  </si>
  <si>
    <t xml:space="preserve"> - enokrilna vrata VA2Z3D0200, dim. 80/264 cm
tip: enokrilna
krilo in podboj: leseno laminirana, kovinski normalni
obilka vrat: z nadsvetlobo
vrsta in širina zidu: zidani , d=20cm
smer odpiranja: desna
požarne zahteve: brez zahtev
zvočne zahteve: 29dB
oprema vrat: brez zahtev
dodatne zahteve: brez zahtev</t>
  </si>
  <si>
    <t xml:space="preserve"> - enokrilna vrata VA5K3L0240, dim. 120/264 cm
tip: enokrilna
krilo in podboj: leseno laminirana, kovinski normalni
obilka vrat: z nadsvetlobo in oknom
vrsta in širina zidu: mavčno kartonski, d=15cm
smer odpiranja: leva
požarne zahteve: brez zahtev
zvočne zahteve: 29dB
oprema vrat: odpiranje na gumb
dodatne zahteve: brez zahtev</t>
  </si>
  <si>
    <t xml:space="preserve"> - enokrilna vrata VA5K3L0100, dim. 80/264 cm
tip: enokrilna
krilo in podboj: leseno laminirana, kovinski normalni
obilka vrat: z nadsvetlobo in oknom
vrsta in širina zidu: mavčno kartonski, d=15cm
smer odpiranja: leva
požarne zahteve: brez zahtev
zvočne zahteve: 25dB
oprema vrat: brez zahtev
dodatne zahteve: brez zahtev</t>
  </si>
  <si>
    <t xml:space="preserve"> - enokrilna vrata VF1S2L0100, dim. 80/270 cm
tip: enokrilna
krilo in podboj: steklena, prozorno steklo
obilka vrat: brez nadsvetlobe
vrsta in širina zidu: steklena stena, dvojna zasteklitev
smer odpiranja: leva
požarne zahteve: brez zahtev
zvočne zahteve: 25dB
oprema vrat: brez zahtev
dodatne zahteve: brez zahtev</t>
  </si>
  <si>
    <t xml:space="preserve"> - enokrilna vrata VF1S2L0100, dim. 85/270 cm
tip: enokrilna
krilo in podboj: steklena, prozorno steklo
obilka vrat: brez nadsvetlobe
vrsta in širina zidu: steklena stena, dvojna zasteklitev
smer odpiranja: leva
požarne zahteve: brez zahtev
zvočne zahteve: 25dB
oprema vrat: brez zahtev
dodatne zahteve: brez zahtev</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</si>
  <si>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</si>
  <si>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</si>
  <si>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</si>
  <si>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</si>
  <si>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 xml:space="preserve"> - enokrilna vrata VF1S2L2092b, dim. 120/270 cm
tip: enokrilna
krilo in podboj: steklena, prozorno steklo
obilka vrat: brez nadsvetlobe
vrsta in širina zidu: steklena stena, dvojna zasteklitev
smer odpiranja: leva
požarne zahteve: požarna, 30minut
zvočne zahteve: brez zahtev
oprema vrat: kodirana, samozapiranje
dodatne zahteve: domofon, evakuacijska panik kljuka, odpiranje na gumb</t>
  </si>
  <si>
    <t xml:space="preserve"> - enokrilna vrata VC1K3L0000, dim. 80/270 cm
tip: enokrilna
krilo in podboj: leseno laminirana, kovinski za smučna vrata
obilka vrat: brez nadsvetlobe
vrsta in širina zidu: mavčno kartonski, d=15cm
smer odpiranja: leva
požarne zahteve: brez zahtev
zvočne zahteve: braz zahtev
oprema vrat: brez zahtev
dodatne zahteve: brez zahtev</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</si>
  <si>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</si>
  <si>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</si>
  <si>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GLEJ ŠIFRANT VRAT V INŠTALACIJSKE JAŠKE!</t>
  </si>
  <si>
    <r>
      <t xml:space="preserve">Dvokrilna vrata v instal. prostor PL2AL0101, parapet 10 cm,  dim. 105/270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</si>
  <si>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r>
      <t xml:space="preserve">Dvokrilna vrata v instal. prostor PL2AL0101, parapet 10 cm,  dim. 120/270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</si>
  <si>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r>
      <t xml:space="preserve">Dvokrilna vrata v instal. prostor PL2AL0101,  dim. 83/270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</si>
  <si>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t>FASADNE ZASTEKLITVE</t>
  </si>
  <si>
    <r>
      <t xml:space="preserve">Notranja steklena stena S01
- dimenzija 2,00/2,70
</t>
    </r>
    <r>
      <rPr>
        <sz val="8"/>
        <rFont val="Arial"/>
        <family val="2"/>
      </rPr>
      <t xml:space="preserve"> - z enokrilnimi vrati VF1S2L2092b, dim. 120/270 cm - zajeto posebej</t>
    </r>
    <r>
      <rPr>
        <sz val="10"/>
        <rFont val="Arial"/>
        <family val="2"/>
      </rPr>
      <t xml:space="preserve">
 - izvedba po detajlu
Oznaka SC21.21A10 - S01
</t>
    </r>
    <r>
      <rPr>
        <sz val="10"/>
        <color theme="0" tint="-0.34998626667073579"/>
        <rFont val="Arial"/>
        <family val="2"/>
        <charset val="238"/>
      </rPr>
      <t>tip: steklena stena
odpiranje v steni: steklena stena s krilnimi vrati
zasteklitev:dvojna kaljena
obdelava:prozorno, brezbarvno steklo
požarne zahteve:požarna 30minut
zvočne zahteve:30dB
oblika stene:steklo do sp. stropa, MK zapora do AB plošč
višina zasteklitve: 270cm
dodatne zahteve:brez zahtev</t>
    </r>
  </si>
  <si>
    <r>
      <t xml:space="preserve">Notranja steklena stena S02
- dimenzija 1,93/2,70
 - izvedba po detajlu
Oznaka SA21.21A10.Ž-S02
</t>
    </r>
    <r>
      <rPr>
        <sz val="10"/>
        <color theme="0" tint="-0.34998626667073579"/>
        <rFont val="Arial"/>
        <family val="2"/>
        <charset val="238"/>
      </rPr>
      <t>tip: steklena stena
odpiranje v steni: fiksna zasteklitev
zasteklitev:dvojna kaljena
obdelava:prozorno, brezbarvno steklo
požarne zahteve:požarna 30minut
zvočne zahteve:30dB
oblika stene:steklo do sp. stropa, MK zapora do AB plošč
višina zasteklitve: 270cm
dodatne zahteve:brez zahtev
žaluzije med stekli</t>
    </r>
  </si>
  <si>
    <r>
      <t xml:space="preserve">Notranja steklena stena S03
- dimenzija 0,95/2,70
</t>
    </r>
    <r>
      <rPr>
        <sz val="8"/>
        <rFont val="Arial"/>
        <family val="2"/>
      </rPr>
      <t xml:space="preserve"> - z enokrilnimi vrati VF1S2L0100, dim. 85/270 cm - zajeto posebej</t>
    </r>
    <r>
      <rPr>
        <sz val="10"/>
        <rFont val="Arial"/>
        <family val="2"/>
      </rPr>
      <t xml:space="preserve">
 - izvedba po detajlu
Oznaka SC21.01A10-S03
</t>
    </r>
    <r>
      <rPr>
        <sz val="10"/>
        <color theme="0" tint="-0.34998626667073579"/>
        <rFont val="Arial"/>
        <family val="2"/>
        <charset val="238"/>
      </rPr>
      <t>tip: steklena stena
odpiranje v steni: steklena stena s krilnimi vrati
zasteklitev:dvojna kaljena
obdelava:prozorno, brezbarvno steklo
požarne zahteve:brez zahtev
zvočne zahteve:30dB
oblika stene:steklo do sp. stropa, MK zapora do AB plošč
višina zasteklitve: 270cm
dodatne zahteve:brez zahtev</t>
    </r>
  </si>
  <si>
    <r>
      <t xml:space="preserve">Notranja steklena stena S04
- dimenzija 1,68/2,70
</t>
    </r>
    <r>
      <rPr>
        <sz val="8"/>
        <rFont val="Arial"/>
        <family val="2"/>
      </rPr>
      <t xml:space="preserve"> - z enokrilnimi vrati VF1S2L0100, dim. 80/270 cm - zajeto posebej</t>
    </r>
    <r>
      <rPr>
        <sz val="10"/>
        <rFont val="Arial"/>
        <family val="2"/>
      </rPr>
      <t xml:space="preserve">
 - izvedba po detajlu
Oznaka SC21.01A10.Ž-S04
</t>
    </r>
    <r>
      <rPr>
        <sz val="10"/>
        <color theme="0" tint="-0.34998626667073579"/>
        <rFont val="Arial"/>
        <family val="2"/>
        <charset val="238"/>
      </rPr>
      <t>tip: steklena stena
odpiranje v steni: steklena stena s krilnimi vrati
zasteklitev:dvojna kaljena
obdelava:prozorno, brezbarvno steklo
požarne zahteve:brez zahtev
zvočne zahteve:30dB
oblika stene:steklo do sp. stropa, MK zapora do AB plošč
višina zasteklitve: 270cm
dodatne zahteve:brez zahtev
žaluzije med stekli</t>
    </r>
  </si>
  <si>
    <r>
      <t xml:space="preserve">Notranja steklena stena S05
- dimenzija 0,40/270+0,275/180 m
 - izvedba po detajlu
Oznaka SA21.01A10-S05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stene:steklo do sp. stropa, MK zapora do AB plošč
višina zasteklitve: 270cm
dodatne zahteve:brez zahtev</t>
    </r>
    <r>
      <rPr>
        <sz val="10"/>
        <rFont val="Arial"/>
        <family val="2"/>
      </rPr>
      <t xml:space="preserve">
</t>
    </r>
  </si>
  <si>
    <r>
      <t xml:space="preserve">Notranja steklena stena S06
- dimenzija 0,25/1,80 m
 - izvedba po detajlu
Oznaka SA21.02C82-S06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stene:zasteklitev s polnim parapetom višine 90cm, MK zapora do AB plošč
višina zasteklitve: po shemi
dodatne zahteve:RTG ZAŠČITA</t>
    </r>
  </si>
  <si>
    <r>
      <t xml:space="preserve">Notranja steklena stena S07
- dimenzija 0,25/1,80 m
 - izvedba po detajlu
Oznaka SA21.02C80-S07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stene:zasteklitev s polnim parapetom višine 90cm, MK zapora do AB plošč
višina zasteklitve: po shemi
dodatne zahteve:brez zahtev</t>
    </r>
  </si>
  <si>
    <t>16.1</t>
  </si>
  <si>
    <t>16.2</t>
  </si>
  <si>
    <t xml:space="preserve">Preboj v obstoječi fasadni steni v 2. nadstropju (strojnica, zahodni hodnik) za izpuh, dim 65x125cm. Rešetka zajeta v popisu strojnih inštalacij. V postvaki zajeta tudi obdelava preboja do finega izgleda. </t>
  </si>
  <si>
    <t>Demontaža obstoječega okna v 2. nadstropju (strojnica, zahodni hodnik) , 60x180cm, v obstoječi stekleni steni (proti polikliniki)</t>
  </si>
  <si>
    <t xml:space="preserve">Dobava in montaža kovinskega podesta v strojnici 2. nadstropja (zaščita kanalov). Dim 80x120cm, h=40cm. </t>
  </si>
  <si>
    <t>ELEKTROINSTALACIJE: ELEKTRO INSTALACIJE IN ELEKTRO OPREMA</t>
  </si>
  <si>
    <t>REKAPITULACIJA: REKAPITULACIJA STROŠKOV</t>
  </si>
  <si>
    <t>A1.1</t>
  </si>
  <si>
    <t>SVETILKE SPLOŠNE RAZSVETLJAVE</t>
  </si>
  <si>
    <t>A1.2</t>
  </si>
  <si>
    <t>SVETILKE VARNOSTNE RAZSVETLJAVE</t>
  </si>
  <si>
    <t>A2</t>
  </si>
  <si>
    <t>INŠTALACIJSKI MATERIAL</t>
  </si>
  <si>
    <t>A3</t>
  </si>
  <si>
    <t>EL. RAZDELILNIKI, PRIKLOP NA OBST. EL. OMARE, UPRAVLJALNI TABLO, MERITVE</t>
  </si>
  <si>
    <t>B1</t>
  </si>
  <si>
    <t>DEMONTAŽNA IN POMOŽNA DELA</t>
  </si>
  <si>
    <t>C1</t>
  </si>
  <si>
    <t>STRUKTURIRAN SISTEM OŽIČENJA</t>
  </si>
  <si>
    <t>C2</t>
  </si>
  <si>
    <t>SISTEM OZVOČENJA</t>
  </si>
  <si>
    <t>C3</t>
  </si>
  <si>
    <t>SISTEM ELEKTRIČNIH UR</t>
  </si>
  <si>
    <t>C4</t>
  </si>
  <si>
    <t>VIDEODOMOFONSKA NAPRAVA</t>
  </si>
  <si>
    <t>C5</t>
  </si>
  <si>
    <t>SVETLOBNO KLICNE NAPRAVE</t>
  </si>
  <si>
    <t>C6</t>
  </si>
  <si>
    <t>SISTEM ZA DETEKCIJO TEHNIČNIH PLINOV</t>
  </si>
  <si>
    <t>C7</t>
  </si>
  <si>
    <t>INSTALACIJA ZA SIGNALIZACIJO MEDICINSKIH PLINOV</t>
  </si>
  <si>
    <t>C8</t>
  </si>
  <si>
    <t>SISTEM AVTOMATSKEGA ODKRIVANJA IN JAVLJANJA POŽARA</t>
  </si>
  <si>
    <t>C9</t>
  </si>
  <si>
    <t>SISTEM KONTROLE PRISTOPA IN REGISTRACIJE DELOVNEGA ČASA</t>
  </si>
  <si>
    <t>CENTRALNO NADZORNI SISTEM (CNS)</t>
  </si>
  <si>
    <t>D1</t>
  </si>
  <si>
    <t>KRMILJENJE RAZSVETLJAVE</t>
  </si>
  <si>
    <t>D2</t>
  </si>
  <si>
    <t>NADZOR RAZDELILNIKOV, RAZSVETLJAVE, PREZRAČEVALNE NAPRAVE, RTG naprave</t>
  </si>
  <si>
    <t>D3</t>
  </si>
  <si>
    <t>SISTEM NADZORA IN UPRAVLJANJA POŽARNIH LOPUT</t>
  </si>
  <si>
    <t>E1</t>
  </si>
  <si>
    <t>DOKUMENTACIJA</t>
  </si>
  <si>
    <t>Skupaj elektroinstalacije</t>
  </si>
  <si>
    <t>ELEKTROINSTALACIJE:</t>
  </si>
  <si>
    <t>z.št.</t>
  </si>
  <si>
    <t>opis postavke / dela</t>
  </si>
  <si>
    <t>e</t>
  </si>
  <si>
    <t>k</t>
  </si>
  <si>
    <t>skupaj €</t>
  </si>
  <si>
    <t>Splošna določila za izvedbo elektroinstalacij:</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</si>
  <si>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</si>
  <si>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Pri oddaji ponudbe naročniku je izvajalec dolžan sam preveriti zmnožke in seštevke ter prenose le teh v rekapitulacijo.</t>
  </si>
  <si>
    <t>V primeru kakršnihkoli nejasnosti iz popisa del ali iz projekta je le te razčistiti pred oddajo ponudbe z odgovornim projektantom.</t>
  </si>
  <si>
    <t xml:space="preserve">EL. INŠTALACIJE ZA MOČ </t>
  </si>
  <si>
    <t>Splošen opis, ki velja za vse svetilke</t>
  </si>
  <si>
    <t xml:space="preserve">V popisu so podani tipi svetil različnih proizvajalcev. Vgradi se lahko oprema  proizvajalcev, ki imajo ustrezne ateste za svetilke po slovenski zakonodaji in kvalitetno ustrezajo tehničnemu opisu </t>
  </si>
  <si>
    <t>Minimalne zahteve za vse LED svetilke</t>
  </si>
  <si>
    <t>-LED svetilke: 4000K, RA&gt;80, učinkovitost svetlobnega vira &gt;150lm/W, svetilna učinkovitost svetilke z difuzorjem &gt; 80lm/W,  barva 4000°K, Mac Adams &lt;=3, Tip čipa: 1. kvalitetni razred (Cree, Osram, Epistar), LED življenska doba &gt;50.000 ur, UGR&lt;19, 50.000h L80 B10.
Zahteva velja le za splošne svetilke na stropu, za svetilke nad ogledali, nad delovnimi pulti (pod visečimi omaricami) ta zahteva ne velja.</t>
  </si>
  <si>
    <t xml:space="preserve">-odgovarjajoča  predstikalna naprava, za svetilke, ki jo potrebujejo </t>
  </si>
  <si>
    <r>
      <t xml:space="preserve">-LDE - elektronska predstikalna naprava za regulacijo preko </t>
    </r>
    <r>
      <rPr>
        <b/>
        <i/>
        <sz val="9"/>
        <rFont val="Calibri"/>
        <family val="2"/>
        <charset val="238"/>
        <scheme val="minor"/>
      </rPr>
      <t>DALI</t>
    </r>
  </si>
  <si>
    <t>OPOZORILA:</t>
  </si>
  <si>
    <t xml:space="preserve"> - Svetilke z zvezno regulacijo svetlobnega toka so vodene z DALI signalom!</t>
  </si>
  <si>
    <t>- Ponudnik svetilk mora zagotoviti ustrezno osvetljenost prostorov 
- glej risbe oz. ob upoštevati priporočila SDR in EN standarde!</t>
  </si>
  <si>
    <t>Zaradi enakega izgleda svetilk in enotnega vzdrževanja/servisiranja je priporočljivo da se vgradi oprema (vtičnice, stikala, krmilna oprema za razsvetljavo (Siemens), svetilke (Intra)) istega proizvajalca kot v sosednjih prostorih oz. predhodnih fazah.</t>
  </si>
  <si>
    <t>Vgradna linijska svetilka (RV) z ohišjem iz ekstrudiranega aluminija, prašno barvan, s prosojnikom iz mikroprizmatičnega polikarbonata (MPR)  polikarbonata in LED moduli, z integriranim visoko učinkkovitim LED konverterjem z regulacijskim izhodom (DALI).
Svetlobni vir z high-flux PCB LED moduli, mid power SMD LED, CRI&gt;80, MacAdam &lt;=3, UGR&lt;19, 50.000h L80 B10.
Zaščita je IP 44 po IEC 529. oz. IP65 operacijska</t>
  </si>
  <si>
    <t>Kot npr.: INTRA 
Tip: MAXI Sword RV MPR  ali enakovredno</t>
  </si>
  <si>
    <t>S1 - Sword RV MPR 3900 lm 47 W 840 L1444mm FO IP44 white</t>
  </si>
  <si>
    <t>S2 - Sword RV MPR 3100 lm 37 W 840 L1164mm FO IP44 white</t>
  </si>
  <si>
    <t>S3 - Sword RV MPR 4600 lm 55 W 840 L1724mm FO IP44 white</t>
  </si>
  <si>
    <t>S3D  - Sword RV MPR 4600 lm 55 W 840 L1724mm DALI IP44 white</t>
  </si>
  <si>
    <t>01.05.</t>
  </si>
  <si>
    <t>S4 - Sword RV SOP 3600 lm 47 W 840 L1444mm FO IP44 white</t>
  </si>
  <si>
    <t>01.06.</t>
  </si>
  <si>
    <t>S5 - Sword RV SOP 2850 lm 37 W 840 L1164mm FO IP44 white</t>
  </si>
  <si>
    <t>01.07.</t>
  </si>
  <si>
    <t>S5D - Sword RV SOP 2850 lm 37 W 840 L1164mm DALI IP44 white</t>
  </si>
  <si>
    <t>01.08.</t>
  </si>
  <si>
    <t>S6 - Sword RV SOP 2850 lm 37 W 840 L1164mm FO IP44 white</t>
  </si>
  <si>
    <t>01.09.</t>
  </si>
  <si>
    <t>S7D - Alkon RV HMP 6000 lm 59 W 840 597x597 mm DALI IP65 white</t>
  </si>
  <si>
    <t>01.10.</t>
  </si>
  <si>
    <t>S8 - 106 MC OP 2300 lm 23W 840 FO 595x595mm IP43 white</t>
  </si>
  <si>
    <t>01.11.</t>
  </si>
  <si>
    <t>S11 - Sword RV SOP 4300 lm 55 W 840 L1724mm FO IP44 white</t>
  </si>
  <si>
    <t>Linjisko LED svetilo za osvetlitev ob ogledalu - LED trak, vgrajen v alu profil dimenzij 27.04x27.7mm, po celotni dolžini RIKdp kanala (RIKdp kanali so v popisu pod inštalacijskim materijalom), s polikabonatnim difuzorjem. Karakteristike LED traku: vsaj 1660lm/m, 15W/m, 4000K,napajalna napetost 24V. Tip čipa: 1. kvalitetni razred (Cree, Osram, Epistar), življenjska doba 50.000ur. Komplet z montažnim priborom,zaključnimi elementi, ustreznim napajalnikom.
Zaščita je IP40 po IEC 529.</t>
  </si>
  <si>
    <t>Kot npr.: BMLED
Tip: BM333 ali enakovredno</t>
  </si>
  <si>
    <t>(pod parapetnim kanalom)</t>
  </si>
  <si>
    <t xml:space="preserve"> min 1660lm/m, max15W/m, 4000K, 24V</t>
  </si>
  <si>
    <t>Svetilka nad ogledali IP44, 13W, 4000K</t>
  </si>
  <si>
    <t>Kot npr.ali enakovredno</t>
  </si>
  <si>
    <t>S13 - Svetilka Fagerhult Aqua LED 17861, LED 13W, 825lm, 4000K, IP44, L70=75.000h, Opalni akrilni difuzor, 5 let garancije</t>
  </si>
  <si>
    <t>Drobni material</t>
  </si>
  <si>
    <t>%</t>
  </si>
  <si>
    <t xml:space="preserve"> Transport in manipulativni stroški</t>
  </si>
  <si>
    <t>SKUPAJ SVETILKE SPLOŠNE RAZSVETLJAVE</t>
  </si>
  <si>
    <t>Zaradi enakega izgleda svetilk in enotnega vzdrževanja/servisiranja je priporočljivo da se vgradi oprema (centrale, varnostne svetilke, nadzorni sistem (Beghelli)) istega proizvajalca kot v predhodnih fazah, oz. kot obstoječe.</t>
  </si>
  <si>
    <t>Splošen opis sistema varnostne razsvetljave</t>
  </si>
  <si>
    <t>- Obravnavan del objekta ima sistem varnostne razsvetljave preko Logica krmilnikov s sistemom lokalnih baterij.</t>
  </si>
  <si>
    <t xml:space="preserve"> - Sistem mora biti v celoti izdelan in izveden v skladu z SIST EN 1838, SIST 50171, SIST 50172 in DIN VDE 0108/10.89/10.89. </t>
  </si>
  <si>
    <t xml:space="preserve">- Vse varnostne svetilke, moduli in naprave so sestavni del enovitega sistema adresabilne zasilne razsvetljave s lokalnimi baterijami. </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</si>
  <si>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</si>
  <si>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</si>
  <si>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 Meniji na centralah morajo biti v slovenskem jeziku.</t>
  </si>
  <si>
    <t xml:space="preserve">Garancija na celoten sistem kompletno z baterijo 3 leta. Za uveljavitev garancije mora biti sistem vzdrževan skladno z navodili proizvajalca, kot izhaja iz pravilnika o pregledovanju in preizkušanju vgrajenih sistemov aktivne požarne zaščite. Garancija na LED svetilke 5 let. </t>
  </si>
  <si>
    <t xml:space="preserve">Zahteve za krmilno – regulacijsko opremo in vodenje na področju stavbne avtomatike - varnostna razsvetljava </t>
  </si>
  <si>
    <t>- Sistem mora ustrezati splošnim pogojem zahtevam za krmilno-regulacijsko opremo in vodenje na področju stavbne avtomatike za objekt UKC, interni predpis, verzija 01, datum izdaje 30.3.2010</t>
  </si>
  <si>
    <t xml:space="preserve">  - Obstoječa varnostna razsvetljava na obravnavanem območju (DTS) je izvedena z varnostno razsvetljavo z lokalnimi baterijami povezano z centralo varnostne razsvetljave LOGICA. Preveri se možnost priključitve novih svetilk varnostne razsvetljave na obstoječo centralo LOGICA v sosednjih prostorih oz. vgradnja nove centrale LOGICA in povezava central med seboj.</t>
  </si>
  <si>
    <t xml:space="preserve"> Potrebno je načrtovati funkcijsko specifikacijo, po osnovnem in dodatnem komunikacijskem protokolu. Potrebno je zagotoviti vse potrebne funkcije varnostne razsvetljave, kot npr. diagnostiko varnostne razsvetljave, test avtonomije akumulatorskih modulov varnostne svetilke… Z dodajanjem novih svetilk, je potrebno dopolniti tudi nadzorni sistem.</t>
  </si>
  <si>
    <t>Stropno vgradno varnostno svetilo, z ohišjem iz samougasne termoplastične mase, v pripravnem spoju ter 3h avtonomijo. Komplet z montažnim priborom.   Oznaka Z1</t>
  </si>
  <si>
    <t xml:space="preserve">Kot npr. ali enakovredno
Z1 - BEGHELLI Lungalargaluce LED DW RC LG 24W SE/SA/PS 1/2/3H (19332), 1W/LED, IP42 </t>
  </si>
  <si>
    <t>Stropno vgradno varnostno LED svetillo za osvetljevanje evakuacije, z ohišjem iz samougasne termoplatične mase, s posebno lečo z simetričnim ali asimetričnim sevanjem, v pripravnem spoju ter 3h avtonomijo. Komplet z montažnim priborom. Oznaka Z2 in Z3</t>
  </si>
  <si>
    <t>Z2 - BEGHELLI INDICA LED DF20M LG SA/PS 1/2/3H (19305) Piktogram/Ravno, 3,5W/LED, IP40</t>
  </si>
  <si>
    <t>02.02.</t>
  </si>
  <si>
    <t>Z3 -  BEGHELLI INDICA LED DF20M LG SA/PS 1/2/3H (19305) Piktogram/Levo oz. Desno, 3,5W/LED, IP40</t>
  </si>
  <si>
    <t>Vgradni pribor za INDICO LED DF20M (19384)</t>
  </si>
  <si>
    <t xml:space="preserve">Nadzorna enota </t>
  </si>
  <si>
    <t>Tip: Centrala LOGICA LG</t>
  </si>
  <si>
    <t>Programiranje sistema, spuščanje v pogon in uvajanje operaterja, poimenovanje svetilk . Navezava na sistem CNS  komplet z zrisanjem tlorisa z vsemi svetilkami in s prikazano diagnostiko. Opravi pooblaščena oseba proizvajalca.</t>
  </si>
  <si>
    <t>Meritev osvetljenosti varnostne razsvetljave po končanih delih in izdaja potrdila o brezhibnem delovanju varnostne razsvetljave.</t>
  </si>
  <si>
    <t>Transport in manipulativni stroški</t>
  </si>
  <si>
    <t>SKUPAJ SVETILKE VARNOSTNE RAZSVETLJAVE</t>
  </si>
  <si>
    <t>Skladno s standardom SIST EN 50575 in priporočili morajo za bolnišnice imeti kabli lastnosti ob požaru najmanj - Cca, s1b, a1, d1</t>
  </si>
  <si>
    <t>Energetski kabel s Cu  vodniki  - 1kV položen pretežno na  obstoječe kabelske lestve v jašku in obstoječe kabelske police v dvojnem stropu</t>
  </si>
  <si>
    <t>Kot npr: FG160M16 ali enakovredno</t>
  </si>
  <si>
    <t xml:space="preserve"> - 3x16</t>
  </si>
  <si>
    <t xml:space="preserve"> - 5x10</t>
  </si>
  <si>
    <t xml:space="preserve"> - 5x35</t>
  </si>
  <si>
    <t xml:space="preserve"> - 4x70</t>
  </si>
  <si>
    <t>Kabel s Cu vodniki - 0,5 kV z izolacijo, položen pretežno na kabelske police in delno v cevi. Skladno s standardom SIST EN 50575 mora  kabel imeti lastnosti ob požaru najmanj - Cca, s1b, a1, d1</t>
  </si>
  <si>
    <t>Kot npr: NHXMH-O/J (O) ali enakovredno</t>
  </si>
  <si>
    <t>2x1.5</t>
  </si>
  <si>
    <t xml:space="preserve">3x1.5 </t>
  </si>
  <si>
    <t xml:space="preserve">4x1.5 </t>
  </si>
  <si>
    <t>02.04.</t>
  </si>
  <si>
    <t xml:space="preserve">5x1.5 </t>
  </si>
  <si>
    <t xml:space="preserve">3x2.5 </t>
  </si>
  <si>
    <t xml:space="preserve">5x2.5 </t>
  </si>
  <si>
    <t xml:space="preserve">3x4    </t>
  </si>
  <si>
    <t xml:space="preserve">5x4 </t>
  </si>
  <si>
    <t>02.09.</t>
  </si>
  <si>
    <t xml:space="preserve">5x6 </t>
  </si>
  <si>
    <t/>
  </si>
  <si>
    <t>Kabel s Cu vodniki (žile zvite v pare) - 0,25kV in PVC izolacijo in pletenim oklopom, položen pretežno na kabelske police, delno v cevi. Skladno s standardom SIST EN 50575 mora  kabel imeti lastnosti ob požaru najmanj - Cca, s1b, a1, d1</t>
  </si>
  <si>
    <t>03.01</t>
  </si>
  <si>
    <t>4x0,75</t>
  </si>
  <si>
    <t>03.02</t>
  </si>
  <si>
    <t>2x1 dali linija</t>
  </si>
  <si>
    <t>Telekomunikacijski vodnik s PVC izolacijo in oklopom, položen pretežno na kabelske police, delno v cevi. Skladno s standardom SIST EN 50575 mora  kabel imeti lastnosti ob požaru najmanj - Cca, s1b, a1, d1</t>
  </si>
  <si>
    <t xml:space="preserve">2x2x0,8 </t>
  </si>
  <si>
    <r>
      <t xml:space="preserve">Kabelska polica iz perforirane </t>
    </r>
    <r>
      <rPr>
        <b/>
        <sz val="9"/>
        <rFont val="Calibri"/>
        <family val="2"/>
        <charset val="238"/>
        <scheme val="minor"/>
      </rPr>
      <t>hladno</t>
    </r>
    <r>
      <rPr>
        <sz val="9"/>
        <rFont val="Calibri"/>
        <family val="2"/>
        <charset val="238"/>
        <scheme val="minor"/>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</si>
  <si>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Kot npr: Hermi ali enakovredno</t>
  </si>
  <si>
    <t>100/50 mm</t>
  </si>
  <si>
    <t>200/50 mm</t>
  </si>
  <si>
    <t>300/50 mm  (trasa po hodniku - priključek na obst. el. omare v kleti objekta)</t>
  </si>
  <si>
    <t>6.</t>
  </si>
  <si>
    <t>Zvijavi vodnik z rumeno-zeleno izolacijo za izenačevanje potencialov in povezavo kovinskih mas, položen prosto ali uvlečen v predhodno položene instalacijske cevi</t>
  </si>
  <si>
    <t>Tip vodnika skladen s standardom SIST EN 50575:2014/A1.16, clasa Cca s1, d1, a1:    npr.: H07Z1-U Cca</t>
  </si>
  <si>
    <t>6.01</t>
  </si>
  <si>
    <t xml:space="preserve">1x6 </t>
  </si>
  <si>
    <t>6.02</t>
  </si>
  <si>
    <t xml:space="preserve">1x16 </t>
  </si>
  <si>
    <t>6.03</t>
  </si>
  <si>
    <t>1x25</t>
  </si>
  <si>
    <t>6.04</t>
  </si>
  <si>
    <t>1x35</t>
  </si>
  <si>
    <t>7.</t>
  </si>
  <si>
    <t>Izvedba spojev za izenačevanje potencialov</t>
  </si>
  <si>
    <t>-z vijačenjem</t>
  </si>
  <si>
    <t>8.</t>
  </si>
  <si>
    <t>Podometna doza za izenačevanje potencialov, komplet s Cu zbiralko in pritrdilnim materialom</t>
  </si>
  <si>
    <t>8.1</t>
  </si>
  <si>
    <t>Cu zbiralka 30 x 5 mm, dolžine 300mm, skupaj z vijaki 8xM8,  
3xM10, za izenačevanje potencialov,  kompletno s pritrdilnim materialom (izenačitev potencialov po etaži od IP doz)</t>
  </si>
  <si>
    <t>-Tipska zbiralka na policah pritrjena z RF vijačnim priborom</t>
  </si>
  <si>
    <t>9.</t>
  </si>
  <si>
    <t xml:space="preserve">GIP- glavna izenačitev potenciala, 1 x zbiralka Cu 30 x 5 mm, dolžine 300mm, skupaj z vijaki 8xM8,  3xM10. GIP je montiran na izolatorjih v n/o plastični omarici s prozornim pokrovom, uvodnicami, komplet s pritrdilnim materialom. 
</t>
  </si>
  <si>
    <t>Bolniški parapetni kanal iz eloksiranega aluminija in s kovinsko pregrado za močnostne inštalacije in signalno-komunikacijske inštalacije, ter ločenim kanalom za vodenje medicinskih plinov. Kanal naj bo opremljen komplet s pokrovom, pregradami, spojkami in direktno in indirektno svetilko. Upoštevati da morajo biti kanali prilagojeni dolžini opreme in na obeh koncih zaključeni. Kanali so pritrjena na steno. 
skladno s standardom: ISO EN 11197 in IEC EN 60601/1</t>
  </si>
  <si>
    <t>Proizvajalec: Thorsman, Medicop ali enakovredno</t>
  </si>
  <si>
    <t>10.1</t>
  </si>
  <si>
    <t xml:space="preserve">230 mm × 65 mm × dolžina po meri         </t>
  </si>
  <si>
    <t>m</t>
  </si>
  <si>
    <t>10.2</t>
  </si>
  <si>
    <t>notranji in zunanji kot</t>
  </si>
  <si>
    <t>10.3</t>
  </si>
  <si>
    <t>zaključek bolniškega kanala</t>
  </si>
  <si>
    <t>10.4</t>
  </si>
  <si>
    <t>izrez odprtine v bolniškem kanalu za direktno in indirektno svetilko glede na dobavljeno svetilko ter vgradnja direktne in indirektne svetilke v bolniški kanal</t>
  </si>
  <si>
    <t>10.5</t>
  </si>
  <si>
    <t>svetilka za direktno in indirektno svetilko za bolniški parapetni kanala</t>
  </si>
  <si>
    <t>Parapetni kanal iz eloksiranega aluminija in s kovinsko pregrado za močnostne inštalacije in signalno-komunikacijske inštalacije. Kanal naj bo opremljen komplet s pokrovom, pregradami, spojkami in koleni.</t>
  </si>
  <si>
    <t>11.1</t>
  </si>
  <si>
    <t>Proizvajalec: Thorsman ali enakovredno</t>
  </si>
  <si>
    <t>11.2</t>
  </si>
  <si>
    <t>123/72 123x72mm dvoprekatni</t>
  </si>
  <si>
    <t>11.3</t>
  </si>
  <si>
    <t>zaključek parapetnega kanala</t>
  </si>
  <si>
    <t>Konstrukcijsko jeklo, raznih profilov, opleskano z osnovno in končno barvo</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</si>
  <si>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</si>
  <si>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</si>
  <si>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</si>
  <si>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</si>
  <si>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Instalacijska trda plastična gibljiva, negorljiva, rebrasta cev, z drsečim slojem, brez halogenov, položena v liti beton ali tlak, komplet z dozami in pritrdilnim materialom</t>
  </si>
  <si>
    <t>za v tlake in liti beton - raznih dimenzij</t>
  </si>
  <si>
    <t>16.</t>
  </si>
  <si>
    <t>Podometno stikalo, 250V, 10A,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</si>
  <si>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 xml:space="preserve">Kot npr.:JUNG  </t>
  </si>
  <si>
    <t>Tip: AS 500 antibakteriell,  ali enakovredno, bele barve</t>
  </si>
  <si>
    <t xml:space="preserve">navadno </t>
  </si>
  <si>
    <t>menjalno</t>
  </si>
  <si>
    <t>serijsko</t>
  </si>
  <si>
    <t>tipkalo za drsna vrata</t>
  </si>
  <si>
    <t>tipka gor/dol za krmiljenje senčil</t>
  </si>
  <si>
    <t xml:space="preserve">Visokofrekvenčni senzor prisotnosti, za notranjo stropno montažo, z možnostjo nastavljanja občutlivosti 10-1000lx, časa vklopa,  IP20, področje delovanja -25 - +55˚C. Komplet z vgradno dozo. Maksimalna obremenitev 2000W. </t>
  </si>
  <si>
    <t>Kot npr.: STEINEL ali enakovredno</t>
  </si>
  <si>
    <r>
      <rPr>
        <b/>
        <sz val="9"/>
        <rFont val="Calibri"/>
        <family val="2"/>
        <charset val="238"/>
        <scheme val="minor"/>
      </rPr>
      <t>IR1</t>
    </r>
    <r>
      <rPr>
        <sz val="9"/>
        <rFont val="Calibri"/>
        <family val="2"/>
        <charset val="238"/>
        <scheme val="minor"/>
      </rPr>
      <t xml:space="preserve"> PRO HF 360 COM1 (simetričen, radij 8m, vgradna montaža) - sanitarije, pomožni prostori, hodniki</t>
    </r>
  </si>
  <si>
    <r>
      <t>Podometna vtičnica 230V</t>
    </r>
    <r>
      <rPr>
        <sz val="9"/>
        <rFont val="Calibri"/>
        <family val="2"/>
        <charset val="238"/>
        <scheme val="minor"/>
      </rPr>
      <t xml:space="preserve">, visokokvalitetnim zaščitnim kontaktom, komplet z ustrezno dozo, montažnim in končnim okvirjem s prigrajenim prozornim okvirčkom za  vpis tokokroga, zaščito proti enojnemu vtiku - sestavljivi medicinski antibakterijski program </t>
    </r>
  </si>
  <si>
    <t>Tip: AS 500 antibakteriell ali enakovredno</t>
  </si>
  <si>
    <t>250V, 16A, 1P+N+PE servisne vtičnice, s povišano stopnjo mehanske zaščite, z okvirjem odpornim na lom in udarce,  okvir je podložne s pločevinastim okvirjem in dvakrat pritrjen,    tip 120 KIBF</t>
  </si>
  <si>
    <t>250V, 16A, 1P+N+PE servisne vtičnice, s prigrajeno svetilko za orientacijo, s povišano stopnjo mehanske zaščite, z okvirjem odpornim na lom in udarce,  okvir je podložne s pločevinastim okvirjem in dvakrat pritrjen</t>
  </si>
  <si>
    <t>250V, 16A, 1P+N+PE - enojna (bela, rdeča, zelena)</t>
  </si>
  <si>
    <t>250V, 16A, 1P+N+PE IP44, s pokrovom (pokrov - bel) s povišano stopnjo mehanske zaščite, tip BFKIKL</t>
  </si>
  <si>
    <t xml:space="preserve">400V, 16, 3P+N+PE - enojna </t>
  </si>
  <si>
    <r>
      <t>Vtičnica</t>
    </r>
    <r>
      <rPr>
        <sz val="9"/>
        <rFont val="Calibri"/>
        <family val="2"/>
        <charset val="238"/>
        <scheme val="minor"/>
      </rPr>
      <t xml:space="preserve"> z vodoravnimi kontakti, za vgradnjo v </t>
    </r>
    <r>
      <rPr>
        <b/>
        <sz val="9"/>
        <rFont val="Calibri"/>
        <family val="2"/>
        <charset val="238"/>
        <scheme val="minor"/>
      </rPr>
      <t>parapetni ali bolniški kanal</t>
    </r>
    <r>
      <rPr>
        <sz val="9"/>
        <rFont val="Calibri"/>
        <family val="2"/>
        <charset val="238"/>
        <scheme val="minor"/>
      </rPr>
      <t xml:space="preserve">, visokokvalitetnim zaščitnim kontaktom, komplet z ustrezno dozo, montažnim in končnim okvirjem s prigrajenim prozornim okvirčkom za vpis tokokroga, zaščito proti enojnemu vtiku, medicinski antibakterijski program </t>
    </r>
  </si>
  <si>
    <t>250V, 16A, 1P+N+PE - dvojna, (bela, rdeča, zelena)</t>
  </si>
  <si>
    <t>250V, 16A, 1P+N+PE - dvojna, (izolirani vir napajanja (IT) s prigrajeno signalno lučko prisotnosti napetosti)</t>
  </si>
  <si>
    <t>Dvojna vtičnica za izenačitev potencialov</t>
  </si>
  <si>
    <t>Priključna talna doza z opremo za montažo v estrih. Doza mora biti prilagojena debelini in materialu talne obloge. Pri priključenih elementih mora biti pokrov doze zaprt tudi če so uporabljeni ravni vtikači 230V, kot npr. Ackerman tip: GES ali enakovredno. Doza naj bo komplet v sledeči sestavi: osnova talne doze, montažna plošča, dvižni pokrov, doze za vgradnjo vtičnic z vgrajenimi sledečimi vtičnicami:</t>
  </si>
  <si>
    <t>2x vtičnica 250V, 16A, 1P+N+PE - zelena (agregat)</t>
  </si>
  <si>
    <t>2x vtičnica 250V, 16A, 1P+N+PE - rdeča (UPS)</t>
  </si>
  <si>
    <t>2x vtičnica 250V, 16A, 1P+N+PE - bela  (mreža)</t>
  </si>
  <si>
    <t xml:space="preserve">3x vtičnica RJ45 </t>
  </si>
  <si>
    <t>Skupaj</t>
  </si>
  <si>
    <t>Podometna doza za fiksni priključek
Kot npr.: TEM Čatež ali enakovredno</t>
  </si>
  <si>
    <t>21.01</t>
  </si>
  <si>
    <t>1F- samo za izvod kabla</t>
  </si>
  <si>
    <t>21.02</t>
  </si>
  <si>
    <t>250V, 16A, 1P+N+PE</t>
  </si>
  <si>
    <t>21.03</t>
  </si>
  <si>
    <t>400V, 16A, 3P+N+PE</t>
  </si>
  <si>
    <t>Nadometna razvodna doza, komplet z uvodnicami in pritrdilnim priborom</t>
  </si>
  <si>
    <t>22.01</t>
  </si>
  <si>
    <t>80 x 80 x 40 mm</t>
  </si>
  <si>
    <t>22.02</t>
  </si>
  <si>
    <t>100 x 100 x 50 mm</t>
  </si>
  <si>
    <t>23</t>
  </si>
  <si>
    <t>Podometna doza za stikala, vtičnice, ki je primerna za vgradnjo v prostore s sevanjem (prostor rentgen, CT)
Kot npr.: KAISER, Tip 9074-01 + 9060-74 ali enakovredno</t>
  </si>
  <si>
    <t>24</t>
  </si>
  <si>
    <t xml:space="preserve">Zatesnitev prehodov kabelskih polic med požarnimi  sektorji s protipožarnimi blazinicami. Skladno s standardom SIST EN 1366-3 
SIST EN 13501-1 in 2 </t>
  </si>
  <si>
    <t>24.02</t>
  </si>
  <si>
    <t>Blazinice 10x20x3cm - EI 60</t>
  </si>
  <si>
    <t>Blazinice 20x20x3cm - EI 60</t>
  </si>
  <si>
    <t>25</t>
  </si>
  <si>
    <t>Izdelava napisnih ploščic oziroma tablic za oznake kablov iz poltrde plastike, z neizbrisljivo vpisanimi oznakami kablov iz vezalnih in enopolnih shem (velikost pisave  6-10mm), komplet s plastično vezico za namestitev ploščice na kabel</t>
  </si>
  <si>
    <t>25.01</t>
  </si>
  <si>
    <t>velikosti  30x60mm - dovodni kabli</t>
  </si>
  <si>
    <t>25.02</t>
  </si>
  <si>
    <t>velikosti 20x60mm - ostali kabli</t>
  </si>
  <si>
    <t>26.</t>
  </si>
  <si>
    <t>Označitev tokokrogov na vtičnicah, stikalih, ostalih elementih…</t>
  </si>
  <si>
    <t>27.</t>
  </si>
  <si>
    <t>Signalni tablo za IT sistem, kot npr.:  BENDER , tip MK2430-12 ali enakovredno; vključno z povezavo signalnega tabloja na instalacijo na terenu.
signalni tabloji so medsebojno povezani v enovit nadzorni sistem
tablo mora biti za vgradnjo v upravljalni tablo (prostor za neinvanzivne posege)</t>
  </si>
  <si>
    <t>Vtičnice v stativih niso del tega popisa in so zajete v kompletu s stativom pri tehnološki opremi.</t>
  </si>
  <si>
    <t>SKUPAJ INŠTALACIJSKI MATERIAL</t>
  </si>
  <si>
    <t>-Izdelati je potrebno delavniške risbe izgledov razdelilnikov, ki jih morata potrditi projektant, pooblaščeni predstavnik uporabnika in nadzornik!</t>
  </si>
  <si>
    <r>
      <t>-</t>
    </r>
    <r>
      <rPr>
        <b/>
        <sz val="9"/>
        <rFont val="Calibri"/>
        <family val="2"/>
        <charset val="238"/>
        <scheme val="minor"/>
      </rPr>
      <t>Krmilniki morajo biti vgrajeni ločeno v posebnem prekatu!</t>
    </r>
  </si>
  <si>
    <t>-Ločeno je potrebno vgraditi opremo za moč in ločeno za razsvetljavo, z upoštevanjem preskoka pri označevanju elementov.</t>
  </si>
  <si>
    <t>-Zbiralnice morajo biti iz bakra</t>
  </si>
  <si>
    <t>-Vrata razdelilnikov  : Vsi razdelilniki se morajo zaklepati z ročko z UKC elektro 10-30 POLCILINDROM, številka ključa: Titan 12241.</t>
  </si>
  <si>
    <t>Vsi razdelilniki morajo imeti naravno prezračevanje.</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</si>
  <si>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</si>
  <si>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 popisih za  posamezne električne razdelilnike je navedena kot primer oprema proizvajalca Schneider, Schrack. Lahko se uporabi enakovredna oprema drugega proizvajalca.</t>
  </si>
  <si>
    <t>Posebno opozorilo ponudniku:
Pri instalacijskih odklopnikih so navedene različne vrednosti za kratkostični tok Ik.</t>
  </si>
  <si>
    <t>Razdelilniki so prostostoječe izvedbe, z montažno ploščo, uvodno ploščo in podstavkom, izdelani iz dvakrat dekapirane jeklene pločevine in profilov, opleskani z osnovno in končno barvo.
Razdelilniki morajo biti skladni s: SIST EN 61439</t>
  </si>
  <si>
    <t>Vsak električni razdelilnik mora imeti najmanj eno ožičeno šuko servisno vtičnico in najmanj eno ožičeno RJ45 vtičnico</t>
  </si>
  <si>
    <t>Opremljeni so z vrati po robu obloženimi z gumijastim profilom in žepom za načrte formata A4 z notranje strani. Na vratih so spodaj in zgoraj predvidene reže za zračenje. Vsak element v SB mora imeti oznako iz enopolne oz. tripolne sheme.
Zaščita je IP 43.</t>
  </si>
  <si>
    <t>-v razdelilnikih je potrebno pustiti še +20% prostora za morebitno naknadno dogradnjo elementov</t>
  </si>
  <si>
    <t>Vsak element v razdelilniku mora imeti oznako iz enopolne oz. tripolne sheme. 
Barva podloge in napisa za oznake elemntov morajo biti sledeče: 
elemnti iz mrežnega napjanja bele nalepka s črnim napisom
elemnti iz agregatskega napjanja zelena nalepka s črnim napisom
elemnti iz UPS napjanja rdeča nalepka s črnim napisom
elementi IT sistema napajanja: modra nalepka s črnim napisom</t>
  </si>
  <si>
    <r>
      <t xml:space="preserve">Razdelilnik </t>
    </r>
    <r>
      <rPr>
        <b/>
        <sz val="9"/>
        <rFont val="Calibri"/>
        <family val="2"/>
        <charset val="238"/>
        <scheme val="minor"/>
      </rPr>
      <t>R2-DTS-P/M</t>
    </r>
    <r>
      <rPr>
        <sz val="9"/>
        <rFont val="Calibri"/>
        <family val="2"/>
        <charset val="238"/>
        <scheme val="minor"/>
      </rPr>
      <t xml:space="preserve"> (MREZNI DEL)</t>
    </r>
  </si>
  <si>
    <t>Omara prostostoječa, enokrilna, IP55 V=2000 Š=600 G=300mm
jeklena pločevina, RAL7035, z montažno ploščo, 4-točkovno zapiranje z vrtljivim ročajem
kot npr. ali enakovredno: Schrack KC206030</t>
  </si>
  <si>
    <t>V razdelilnik je vgrajena oprema po enopolni shemi razdelilnika.</t>
  </si>
  <si>
    <t>- tripolni odklopnik, z nastavljivo elektronsko zaščitno enoto z meritvijo tokov, fiksne izvedbe, tip Compact NSX100B + mikroprocesorska zaščitna enota Micrologic 5.3E, z meritvijo in prikazom I,U,P, E, frek, Cos fi, pomožni kontakti NO/NC.</t>
  </si>
  <si>
    <t>100/40A - povezava do zbiralk 100A</t>
  </si>
  <si>
    <t>-instalacijski odklopnik Ik = 15kA</t>
  </si>
  <si>
    <t xml:space="preserve"> do 25A /1p "C"</t>
  </si>
  <si>
    <t xml:space="preserve"> do 25A /1p "B"</t>
  </si>
  <si>
    <t xml:space="preserve"> do 25A /3p "C"</t>
  </si>
  <si>
    <t xml:space="preserve"> do 32A /1p "C"</t>
  </si>
  <si>
    <t xml:space="preserve">RCD 4p 25A/0.03A tip A </t>
  </si>
  <si>
    <t>-kontrolnik prisotnosti in zaporedja faz z dvema preklopnima kontaktoma - montaža na letev</t>
  </si>
  <si>
    <t>- Prikazovalnik FDM 121 za prikaz</t>
  </si>
  <si>
    <t>-kombinirano zaščitno stikalo KZS 10/ 0,03A, Ik = 15kA</t>
  </si>
  <si>
    <t>-prenapetostni odvodnik PROTEC C (R), 160/320, 25 kA/pol, (8/20µs)</t>
  </si>
  <si>
    <t>-LED linestra svetilka prilagojena širini omare s končnim stikalom za vrata</t>
  </si>
  <si>
    <t>-šuko vtičnica 16A/250V, za montažo na letev</t>
  </si>
  <si>
    <t xml:space="preserve">Priključne vrstne sponke za montažo na DIN letev vijačne izvedbe, prilagojene preseku vodnikov. </t>
  </si>
  <si>
    <t>-vrstne sponke do 6 mm2</t>
  </si>
  <si>
    <t>-vrstne sponke 16 do 25 mm2</t>
  </si>
  <si>
    <t xml:space="preserve">-vgradnja trifaznega detektorja izpada faz-napajanja
</t>
  </si>
  <si>
    <t xml:space="preserve">-vgradnja krmilnih elementov za razsvetljavo
</t>
  </si>
  <si>
    <t xml:space="preserve">Povezava stikalnega bloka na instalacijo na terenu </t>
  </si>
  <si>
    <t>-uvodnice Pg, Cu za zbiralke, napisne ploščice, atesti, vezni in pritrdilni  material</t>
  </si>
  <si>
    <t>Razdelilnik R2-DTS-P/M</t>
  </si>
  <si>
    <r>
      <t xml:space="preserve">Razdelilnik </t>
    </r>
    <r>
      <rPr>
        <b/>
        <sz val="9"/>
        <rFont val="Calibri"/>
        <family val="2"/>
        <charset val="238"/>
        <scheme val="minor"/>
      </rPr>
      <t>R2-DTS-P/A</t>
    </r>
    <r>
      <rPr>
        <sz val="9"/>
        <rFont val="Calibri"/>
        <family val="2"/>
        <charset val="238"/>
        <scheme val="minor"/>
      </rPr>
      <t xml:space="preserve"> (AGREGATSKI DEL)</t>
    </r>
  </si>
  <si>
    <t>100/63A - povezava do zbiralk 100A</t>
  </si>
  <si>
    <t xml:space="preserve"> - odklopnik - 1p- enopolno bremensko stikalo za montažo na letev in za nazivni termični tok: 
 50A</t>
  </si>
  <si>
    <t>Razdelilnik R2-DTS-P/A</t>
  </si>
  <si>
    <r>
      <t xml:space="preserve">Razdelilnik </t>
    </r>
    <r>
      <rPr>
        <b/>
        <sz val="9"/>
        <rFont val="Calibri"/>
        <family val="2"/>
        <charset val="238"/>
        <scheme val="minor"/>
      </rPr>
      <t>R2-DTS-P/U</t>
    </r>
    <r>
      <rPr>
        <sz val="9"/>
        <rFont val="Calibri"/>
        <family val="2"/>
        <charset val="238"/>
        <scheme val="minor"/>
      </rPr>
      <t xml:space="preserve"> (UPS DEL)</t>
    </r>
  </si>
  <si>
    <t>- tripolni odklopnik, z nastavljivo elektronsko zaščitno enoto z meritvijo tokov, fiksne izvedbe, tip Compact NSX160 + mikroprocesorska zaščitna enota Micrologic 5.3E, z meritvijo in prikazom I,U,P, E, frek, Cos fi, pomožni kontakti NO/NC.</t>
  </si>
  <si>
    <t>150A - povezava do zbiralk 100A</t>
  </si>
  <si>
    <t>Razdelilnik R2-DTS-P/U</t>
  </si>
  <si>
    <r>
      <t xml:space="preserve">Razdelilnik </t>
    </r>
    <r>
      <rPr>
        <b/>
        <sz val="9"/>
        <rFont val="Calibri"/>
        <family val="2"/>
        <charset val="238"/>
        <scheme val="minor"/>
      </rPr>
      <t>R-RTG</t>
    </r>
  </si>
  <si>
    <t>Proizvajalec:Scrack modul 2000</t>
  </si>
  <si>
    <t xml:space="preserve">š/v/g 600x1000x300 mm </t>
  </si>
  <si>
    <t>V razdelilnik je vgrajena oprema po tripolni shemi razdelilnika.</t>
  </si>
  <si>
    <t>- tripolni odklopnik, z nastavljivo elektronsko zaščitno enoto z meritvijo tokov, fiksne izvedbe, tip Compact NSX160B + mikroprocesorska zaščitna enota Micrologic 5.3E, z meritvijo in prikazom I,U,P, E, frek, Cos fi, pomožni kontakti NO/NC.</t>
  </si>
  <si>
    <t>160/125A - povezava do zbiralk 160A</t>
  </si>
  <si>
    <t xml:space="preserve">-Tripolni varovalčni ločilnik z vložki 50A </t>
  </si>
  <si>
    <t xml:space="preserve">-Tripolni varovalčni ločilnik z vložki 63A </t>
  </si>
  <si>
    <t>- RCD 40 / 30mA tip B; Siemens FI5SM3 344</t>
  </si>
  <si>
    <t>- RCD 63 / 30mA tip B; Siemens 5SM3 3464</t>
  </si>
  <si>
    <t xml:space="preserve"> - 3f kontaktor - po navodilih dobavitelje RTG opreme</t>
  </si>
  <si>
    <t xml:space="preserve"> - rele - SITOP 6EP1333-3BA10 24 V DC power supply</t>
  </si>
  <si>
    <t xml:space="preserve"> - rele - Sirius 3TK2826-1CW30 safety relay</t>
  </si>
  <si>
    <t>- Control breaker, 24 V DC, 3RT2017-1BB44-3MA0</t>
  </si>
  <si>
    <t xml:space="preserve"> - krmilje in tipka stop v sili </t>
  </si>
  <si>
    <r>
      <t xml:space="preserve">Razdelilniki </t>
    </r>
    <r>
      <rPr>
        <b/>
        <sz val="9"/>
        <rFont val="Calibri"/>
        <family val="2"/>
        <charset val="238"/>
        <scheme val="minor"/>
      </rPr>
      <t>IT1-P-1F</t>
    </r>
  </si>
  <si>
    <t xml:space="preserve">Prostostoječi razdelilnik, z odprtinami spodaj in zgoraj za hlajenje. Izdelan v skladu z DIN VDE 0100-710:2002-11. Zaščita IP 40. Dovodi in odvodi zgoraj. Dimenzije: š/v/g 500x2200x400 mm. 
Vgrajena je naslednja oprema : </t>
  </si>
  <si>
    <t>- dvopolni preklopni in nadzorni modul IT mreže z vsemi potrebnimi  elementi za preklop dovodov, kontrolo preobremenitve in izolacije, sistemom za lokacijo napak za vsak tokokrog posebej, za uporabo v medicini. 
Vgrajen mora imeti modul, ki omogoča By pass komponento za brezprekinitveno periodično testiranje IT razdelilnikov. (npr.: ATICS-BP-2-80A-SET)
kot npr. Bender, tip TIP: UFA710-2-80-BP-12-B16 ali enakovredno</t>
  </si>
  <si>
    <t>- nosilec modula</t>
  </si>
  <si>
    <t>- ločilni transformator 230/230V, 8kVA, narejen po DIN EN 61558-1 (VDE 0570-1)</t>
  </si>
  <si>
    <t xml:space="preserve">- montaža opreme, vrstne sponke L,N,PE, drobni in vezni material </t>
  </si>
  <si>
    <t>- povezava razdelilnika v omrežje in spuščanje v pogon</t>
  </si>
  <si>
    <t>- Pretvornik BMS protokola za povezavo IT naprav na nadzorni sistem, z izhodom TCP/IP (napajan iz 230V UPS dovoda)
kot npr. Bender, tip COM465IP  ali enakovredno z opcijo A in B</t>
  </si>
  <si>
    <t>- Ojačevalnik za pretvornik BMS protokola za RS485
kot npr. Bender, tip DI-1DL ali enakovredno</t>
  </si>
  <si>
    <t>-Napajalni transformator signalnega tabloja
kot npr. Bender, tip AN450  ali enakovredno</t>
  </si>
  <si>
    <t>Dodelava in priklop v obstoječ Razdelilnik  TP626  polje + 2NE00/10 odcep Q0/A220 za priklop R-RTG (rentgen)</t>
  </si>
  <si>
    <t xml:space="preserve"> - priklop na obst. stikalo NSX250H (nastavitev toka Ir=175A)</t>
  </si>
  <si>
    <t xml:space="preserve"> - dograditev kom. Pretvornika Link 150 (EGX150) + display FDM 121 + 24V napajalnik za DIN letev</t>
  </si>
  <si>
    <t xml:space="preserve"> - napisne ploščice, atesti, vezni in pritrdilni  material</t>
  </si>
  <si>
    <t>06</t>
  </si>
  <si>
    <t>Dodelava in priklop v obstoječ Razdelilnik  GL.R.UPS polje NJ01/03 odcep A132 Q0 za priklop R2-DTS-P/U (nov razdelilnik za UPS del)</t>
  </si>
  <si>
    <t xml:space="preserve"> - dobava in montaža novega stikala NSX250H natične izvedbe (nastavitev toka Ir=175A)</t>
  </si>
  <si>
    <t>Dodelava in priklop v obstoječ Razdelilnik  RDTS 1K DG (dovod iz TP626 A434 DG) za priklop R2-DTS-P-A (nov razdelilnik za agregatski del)</t>
  </si>
  <si>
    <t xml:space="preserve"> -Zamenjava glavnega stikala v omari z NSX400, dograditev zbiralk in zamenjava obst. stikal (odcepov) z novimi inštalacijskimi odklopniki (NSX100, NSX160), ki se jih namesti na zbiralčni sistem + podnožje NV00 + taljive varovalke 3x100A za varovanje prenapetostnih odvodnikov.</t>
  </si>
  <si>
    <t xml:space="preserve"> - dobava in montaža novega varovalčnega ločilnika NSX 100 (Ir=70A) za nov obravnavan odcep</t>
  </si>
  <si>
    <t>Dodelava in priklop v obstoječ Razdelilnik  RDTS 1K M (dovod iz TP626 A413) za priklop R2-DTS-P-M (nov razdelilnik za mrežni del)</t>
  </si>
  <si>
    <t xml:space="preserve"> - Zamenjava glavnega stikala v omari z NSX400, dograditev zbiralk in zamenjava obst. stikal (odcepov) z novimi varovalčnimi ločilniki (NSX100, NSX160), ki se jih namesti na zbiralčni system + podnožje NV00 + taljive varovalke 3x100A za varovanje prenapetostnih odvodnikov.</t>
  </si>
  <si>
    <t>Upravljalni tablo ST1 - prostor za neinvanzivne posege</t>
  </si>
  <si>
    <t xml:space="preserve">Kontrolni panel za krmiljenje opreme v prostoru za neinv. posege – 
podometna omarica iz nerjaveče pločevine, dimenzije 660x660x150mm. Čelna plošča je prekrita z neprekinjeno folijo in se odpira kot vrata panela. Na vratih je vgrajen 10'' LCD ekran z vgrajeno folijo, občutljivo na dotik, s programsko opremo in odgovarjajočim krmilnikom, ki omogoča regulacijo, krmiljenje ali kontrolo naslednjih parametrov: </t>
  </si>
  <si>
    <t>- stikala za razsvetljavo z regulacijo - 3 tokokroga,</t>
  </si>
  <si>
    <t>Poleg tega naj bo v omarico vgrajena še sledeča opremo za signalizacijo in posluževanje sledečih elementov: (elementi so v popisu pri posameznih instalacijskih sklopih)</t>
  </si>
  <si>
    <t>- Signalni tablo za IT sistem, kot npr.:  BENDER , tip MK2430 ali enakovredno; vključno z povezavo signalnega tabloja na instalacijo na terenu.
signalni tabloji so medsebojno povezani v enovit nadzorni sistem.</t>
  </si>
  <si>
    <t>- Omarica za signalizacijo alarmnih signalov za 5 plinov, 
z eno zeleno in dvema rdečima LED na posamezen plin oz. 
vakuum za prikaz stanja delovanja in reset/test tipko za kratkotrajno utišanje alarma oz. za funkcijski test. (odvisno od dobavljene opreme)</t>
  </si>
  <si>
    <t>- vgradnja polnilca za IR daljinski upravljanik operacijske mize</t>
  </si>
  <si>
    <t>- vgradnja tabloja za upravljanje operacijske svetilke (glede na dobavljeno opremo)</t>
  </si>
  <si>
    <t>- vgradnja tabloja za upravljanje prezračevanja (glede na dobavljeno opremo)</t>
  </si>
  <si>
    <t>- vgradnja tabloja za upravljanje ure in štoparice (glede na dobavljeno opremo)</t>
  </si>
  <si>
    <t>- atesti, vezni in pritrdilni material</t>
  </si>
  <si>
    <t>Povezava upravljalnega tabloja na instalacijo na terenu.</t>
  </si>
  <si>
    <t>Kot npr.: Dagri inženiring ali enakovredno</t>
  </si>
  <si>
    <t xml:space="preserve">Razdelilec za prezračevalno napravo v 2. nadstropju R-prezračevanje
</t>
  </si>
  <si>
    <t xml:space="preserve"> - Omara, zidna, kovinska, enokrilna, IP65 V=400 Š=300 G=210mm 
kot npr. ali enakovredno: Schrack WST4030210</t>
  </si>
  <si>
    <t xml:space="preserve"> - glavno stikalo 3p 40A</t>
  </si>
  <si>
    <t xml:space="preserve"> 16A /1p "C"</t>
  </si>
  <si>
    <t>* Predvideni priklopi novih el. omar na obstoječe, ter predelave obstoječih el. omar, so bili potrjeni po ogledu na objektu UKC LJ dne 7.5.2019 s pristojno službo s strani UKC LJ. 
Pred samo izvedbo oz. priklopi je potrebno s pristojno službo UKC-ja in pristojnimi vzdrževalci še enkrat preveriti možnost priklopa oz. poiskati ustrezno alternativo.</t>
  </si>
  <si>
    <t>Meritve, pregledi, preučitev možnosti priklopa, ogled tras</t>
  </si>
  <si>
    <t xml:space="preserve"> - meritev obremenitev na vseh predvidenih točkah priklopa v obdobju 21 dni</t>
  </si>
  <si>
    <t xml:space="preserve"> - meritev obremenitve na vseh predvidenih točkah priklopa po izvedenem zagonu novih naprav</t>
  </si>
  <si>
    <t xml:space="preserve"> - pregled in preučitev tras napajalnih kablov </t>
  </si>
  <si>
    <t>SKUPAJ EL. RAZDELILNIKI, PRIKLOP NA OBST. EL. OMARE, UPRAVLJALNI TABLO, MERITVE</t>
  </si>
  <si>
    <t>Pregled obstoječih tokokrogov, ki potekajo skozi adaptirani prostor in morajo za časa adaptacije ostati v funkciji. Te tokokroge je potrebno osamiti in provizorično zaščititi pred poškodbami.</t>
  </si>
  <si>
    <t>Demontaža kompletnih obstoječih jakotočnih  električnih inštalacij in instalacij za strojne naprave v delu (kjer posegamo v obstoječi del objekta), ki ne bodo več v funkciji v obsegu 250m2.
Demontirani material se začasno skladišči na deponiji gradbišča, kjer uporabnik (tehnične službe UKC Ljubljana) pregledajo in odpeljejo v svoje skladišče še uporaben demontiran materijal)</t>
  </si>
  <si>
    <t xml:space="preserve">Odvoz demontiranega materiala iz deponije investitorja na predvideno deponijo. </t>
  </si>
  <si>
    <t>Postavljanje provizoričnih polic in tras kablov za tokokroge, ki ostanejo v funkciji za časa adaptacije z uporabo demontiranega materiala.</t>
  </si>
  <si>
    <t>SIGNALNO KOMUNIKACIJSKE INŠTALACIJE</t>
  </si>
  <si>
    <t>Aktivna in programska oprema za potrebe poslovne mreže ni predmet tega popisa materiala. Izbere in dobavi jo investitor oziroma uporabnik. Bazne postaje DECT in WiFI niso predmet tega
popisa.</t>
  </si>
  <si>
    <t>Programska in aktivna podatkovna oprema za potrebe tehnološke mreže CNS nista predmet tega popisa materiala.</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</si>
  <si>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</si>
  <si>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</si>
  <si>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Vsa oprema mora biti od enega proizvajalca. Za vso opremo je potrebno zagotavljati garancijo v skladu z razpisnimi pogoji, 10G IEEE 802.3an (10 Gigabitni Ethernet) Class EA po ISO/IEC 11801 ed.2002 adm.1!</t>
  </si>
  <si>
    <t>Skladno s standardom SIST EN 50575 in priporočili morajo za bolnišnice imeti vsi kabli lastnosti ob požaru najmanj -  B2ca, s1, a1, d1. Kabli ki bodo vgrajeni morajo biti skladni z veljavnim
standardom.</t>
  </si>
  <si>
    <t>Pregled obstoječega sistema strukturiranega sistema ožičenja z vzdrževalcem in skrbnikom, ugotovitev dejanskega stanja in označitev mesta navezave novih inštalacijena obstoječi sistem, pregled predvidenih kabelskih tras ter demontaža in ponovna montaža tehničnih stropov na mestih zaprtih kabelskih tras. Ocenjeno.</t>
  </si>
  <si>
    <t>Dograditev omare obst. komunikacijskega vozlišča
KV 02.02.2, z opremo:</t>
  </si>
  <si>
    <t>19"SM optični delilnik za 24xLC/LC, 1U</t>
  </si>
  <si>
    <t>pritrditveni komplet za optični delilnik</t>
  </si>
  <si>
    <r>
      <t>priključni panel STP, kat.6</t>
    </r>
    <r>
      <rPr>
        <vertAlign val="subscript"/>
        <sz val="9"/>
        <rFont val="Calibri"/>
        <family val="2"/>
        <charset val="238"/>
        <scheme val="minor"/>
      </rPr>
      <t>A</t>
    </r>
    <r>
      <rPr>
        <sz val="9"/>
        <rFont val="Calibri"/>
        <family val="2"/>
        <charset val="238"/>
        <scheme val="minor"/>
      </rPr>
      <t>, 24xRJ45, 19", 1U</t>
    </r>
  </si>
  <si>
    <t>pritrditveni komplet za priključni panel,</t>
  </si>
  <si>
    <t>19" urejevalnik kablov 1U,</t>
  </si>
  <si>
    <r>
      <t>prevezovalni kabel UTP, kat.6</t>
    </r>
    <r>
      <rPr>
        <vertAlign val="subscript"/>
        <sz val="9"/>
        <rFont val="Calibri"/>
        <family val="2"/>
        <charset val="238"/>
        <scheme val="minor"/>
      </rPr>
      <t>A</t>
    </r>
    <r>
      <rPr>
        <sz val="9"/>
        <rFont val="Calibri"/>
        <family val="2"/>
        <charset val="238"/>
        <scheme val="minor"/>
      </rPr>
      <t>, z AMP</t>
    </r>
  </si>
  <si>
    <t>ožičeno in povezano</t>
  </si>
  <si>
    <t>Komunikacijsko vozlišče KV-DTS-F1 RTG III, v sestavi:</t>
  </si>
  <si>
    <t>19" SM optični delilnik za 24xLC/LC, 1U</t>
  </si>
  <si>
    <t xml:space="preserve">19" polica, globine 600mm, </t>
  </si>
  <si>
    <t>prevezovalni kabel UTP, kat.6A, z AMP</t>
  </si>
  <si>
    <t>omrežni panel 9x230V, s stikalom in</t>
  </si>
  <si>
    <t>prenapetostno zaščito, napajan preko UPS, 1U</t>
  </si>
  <si>
    <t>ozemljitveni komplet za omaro</t>
  </si>
  <si>
    <t>komunikacijska omara - Kabinet 600x 800 42U 1970mm</t>
  </si>
  <si>
    <t>s kovinskim okvirjem in stranicami, steklenimi vrati s cilindrično
ključavnico, ožičeno in povezano</t>
  </si>
  <si>
    <r>
      <t>Enojna komunikacijska vtičnica, STP, 1xRJ45, kat.6</t>
    </r>
    <r>
      <rPr>
        <vertAlign val="subscript"/>
        <sz val="9"/>
        <rFont val="Calibri"/>
        <family val="2"/>
        <charset val="238"/>
        <scheme val="minor"/>
      </rPr>
      <t>A</t>
    </r>
    <r>
      <rPr>
        <sz val="9"/>
        <rFont val="Calibri"/>
        <family val="2"/>
        <charset val="238"/>
        <scheme val="minor"/>
      </rPr>
      <t>, podometne
izvedbe, s protiprašno zaščito, komplet s podometno dozo in okvirjem</t>
    </r>
  </si>
  <si>
    <r>
      <t>Enojna komunikacijska vtičnica, STP, 1xRJ45, kat.6</t>
    </r>
    <r>
      <rPr>
        <vertAlign val="subscript"/>
        <sz val="9"/>
        <rFont val="Calibri"/>
        <family val="2"/>
        <charset val="238"/>
        <scheme val="minor"/>
      </rPr>
      <t>A</t>
    </r>
    <r>
      <rPr>
        <sz val="9"/>
        <rFont val="Calibri"/>
        <family val="2"/>
        <charset val="238"/>
        <scheme val="minor"/>
      </rPr>
      <t>, nadometne
izvedbe, s protiprašno zaščito, komplet z okvirjem</t>
    </r>
  </si>
  <si>
    <r>
      <t>Dvojna komunikacijska vtičnica, STP 2xRJ45, kat.6</t>
    </r>
    <r>
      <rPr>
        <vertAlign val="subscript"/>
        <sz val="9"/>
        <rFont val="Calibri"/>
        <family val="2"/>
        <charset val="238"/>
        <scheme val="minor"/>
      </rPr>
      <t>A</t>
    </r>
    <r>
      <rPr>
        <sz val="9"/>
        <rFont val="Calibri"/>
        <family val="2"/>
        <charset val="238"/>
        <scheme val="minor"/>
      </rPr>
      <t>, podometne
izvedbe, s protiprašno zaščito, komplet s podometno dozo in okvirjem</t>
    </r>
  </si>
  <si>
    <r>
      <t>Dvojna komunikacijska vtičnica, STP, 2xRJ45, kat.6</t>
    </r>
    <r>
      <rPr>
        <vertAlign val="subscript"/>
        <sz val="9"/>
        <rFont val="Calibri"/>
        <family val="2"/>
        <charset val="238"/>
        <scheme val="minor"/>
      </rPr>
      <t>A</t>
    </r>
    <r>
      <rPr>
        <sz val="9"/>
        <rFont val="Calibri"/>
        <family val="2"/>
        <charset val="238"/>
        <scheme val="minor"/>
      </rPr>
      <t>, s protiprašno
zaščito, komplet z dozo in okvirjem za vgradnjo v parapetni kanal ali
talno dozo</t>
    </r>
  </si>
  <si>
    <t>Izvedba kabelskega priključka, zaključenega na bolniškem stativu
ali drugi napravi (1x STP).</t>
  </si>
  <si>
    <t>Večparni TK kabel, delno položen na kabelski polici
in delno uvlečen v instalacijsko cev</t>
  </si>
  <si>
    <t>S/FTP   4x2x23AWG, kat.6A, LS0H</t>
  </si>
  <si>
    <t>Optični kabel za notranje polaganje, pretežno položen na kabelski
polici in delno uvlečen v instalacijsko cev</t>
  </si>
  <si>
    <t xml:space="preserve">   4xMM 50/125/250μm, OM4</t>
  </si>
  <si>
    <t>Zaključevanje (varjenje) optičnih kablov oz. vlaken</t>
  </si>
  <si>
    <t>13.01</t>
  </si>
  <si>
    <t>Varjenje 4-žilnega optičnega kabla na dveh koncih</t>
  </si>
  <si>
    <t>Meritve S/FTP kabelskih povezav po  ISO/IEC 11801 Ed.2; 2002,
class EA, "permanent link" in izdaja merilnih listin</t>
  </si>
  <si>
    <t>15</t>
  </si>
  <si>
    <t>Meritve optičnih kablov z OTDR, pri 850nm in 1300nm ter izdaja
merilnih listin</t>
  </si>
  <si>
    <t>15.01</t>
  </si>
  <si>
    <t>Meritve 4-žilnega optičnega kabla</t>
  </si>
  <si>
    <t>Ozemljitev komunikacijskih vozlišč, kabelskih polic in instalacijskih
kanalov z ozemljitvenim vodnikom, uvlečenim v instalacijsko cev</t>
  </si>
  <si>
    <t>16.01</t>
  </si>
  <si>
    <t>H07Z1-U Cca 16mm2</t>
  </si>
  <si>
    <t>17</t>
  </si>
  <si>
    <t xml:space="preserve">Instalacijska  plastična, gibljiva, negorljiva rebrasta cev, z drsečim slojem, brez halogenov, </t>
  </si>
  <si>
    <t>17.01</t>
  </si>
  <si>
    <t>fi 16</t>
  </si>
  <si>
    <t>18</t>
  </si>
  <si>
    <t>Kabelska polica iz perforirane pocinkane pločevine, komplet s
kovinskim pokrovom, spojnim in pritrdilnim materialom, konzolami ali
obešali, fazonskimi kosi, zidnimi čepi in vijaki</t>
  </si>
  <si>
    <t>18.01</t>
  </si>
  <si>
    <t>PK 100/60</t>
  </si>
  <si>
    <t>Preizkus inštalacije, vključitev sistema, izdaja zapisnika in potrdila o
brezhibnem delovanju, predaja navodil za uporabo in vzdrževanje
naprav, šolanje uporabnika.</t>
  </si>
  <si>
    <t>Skladno s standardom SIST EN 50575 in priporočili morajo za
bolnišnice imeti vsi kabli lastnosti ob požaru najmanj - 
B2ca, s1, a1, d1. Kabli ki bodo vgrajeni morajo biti skladni z
veljavnim standardom.</t>
  </si>
  <si>
    <t>Pregled obstoječega sistema ozvočenja z vzdrževalcem in skrbnikom, ugotovitev dejanskega stanja in označitev mesta navezave novih inštalacij na obstoječi sistem, pregled predvidenih kabelskih tras ter demontaža in ponovna montaža tehničnih stropov na mestih zaprtih kabelskih tras. Ocenjeno.</t>
  </si>
  <si>
    <t>Zvočna omarica, za vgradnjo v tehnični strop, z odcepi: 10/5W/100V,
Spl.&gt;90dB, 60Hz-20kHz, za vgradno odprtino dimenzije do ø150mm</t>
  </si>
  <si>
    <t>Regulator zvočne jakosti 35W</t>
  </si>
  <si>
    <t>Kabli položeni pretežno na kabelske police in delno uvlečeni
v instalacijske cevi</t>
  </si>
  <si>
    <t>LIHCH 2x1,5mm2</t>
  </si>
  <si>
    <t>LIHCH 3x1,5mm2</t>
  </si>
  <si>
    <t>PN 16</t>
  </si>
  <si>
    <t>Preizkus inštalacije, vključitev sistema, programiranje zvočniških linij in mikrofonskih enot, izdaja zapisnika in potrdila o brezhibnem delovanju, predaja navodil za uporabo in vzdrževanje naprav, šolanje uporabnika.</t>
  </si>
  <si>
    <t>Pregled obstoječega sistema električnih ur z vzdrževalcem in skrbnikom, ugotovitev dejanskega stanja in označitev mesta navezave novih inštalacij na obstoječi sistem, pregled predvidenih kabelskih tras ter demontaža in ponovna montaža tehničnih stropov na mestih zaprtih kabelskih tras. Ocenjeno.</t>
  </si>
  <si>
    <t>Enostranska minutna el. relejna ura, ø300mm, z analognim prikazom</t>
  </si>
  <si>
    <t>Dvostranska minutna el. relejna ura, ø300mm, z analognim prikazom, komplet s konzolo in priborom za ptritrditev na strop</t>
  </si>
  <si>
    <t>Mobaline enostranska sekundna tihotekoča ura, ø300mm, z analognim prikazom</t>
  </si>
  <si>
    <t>Mobaline enostranska sekundna tihotekoča ura štoperica, ø300mm, z analognim prikazom</t>
  </si>
  <si>
    <t>Kabel položen pretežno na kabelske police in delno uvlečen v
instalacijsko cev. Skladno s standardom SIST EN 50575 mora kabel
imeti lastnosti ob požaru - B2ca, s1, a1, d1.</t>
  </si>
  <si>
    <r>
      <t>LiY-CY 2x1,5mm</t>
    </r>
    <r>
      <rPr>
        <vertAlign val="superscript"/>
        <sz val="9"/>
        <rFont val="Calibri"/>
        <family val="2"/>
        <charset val="238"/>
        <scheme val="minor"/>
      </rPr>
      <t>2</t>
    </r>
  </si>
  <si>
    <t>Instalacijska plastična cev, položena nadometno, komplet z
razvodnimi dozami, pritrdilnim materialom.</t>
  </si>
  <si>
    <t>Preizkus inštalacije, vključitev sistema, izdaja zapisnika in potrdila o brezhibnem delovanju, predaja navodil za uporabo in vzdrževanje naprav, šolanje uporabnika.</t>
  </si>
  <si>
    <t>Predvidena je digitalna IP videodomofonska naprava. Vhodni paneli in notranje enote bodo povezani v sistem preko Ethernet IP mrežnih priključkov (PoE).</t>
  </si>
  <si>
    <t>Aktivna mrežna in programska oprema ni predmet tega popisa materiala.</t>
  </si>
  <si>
    <t>Priključni paneli STP, kat.6A, 24xRJ45, 19", 1U so že zajeti v poglavju za komun.vozlišče</t>
  </si>
  <si>
    <t>Kabli S/FTP kat.6A in vtičnice RJ45/STP morajo biti istega proizvajalca kot ostala oprema za izvedbo strukturiranega ožičenja v poglavju 4/2.1.</t>
  </si>
  <si>
    <t>Skladno s standardom SIST EN 50575 in priporočili morajo za
bolnišnice imeti vsi kabli lastnosti ob požaru najmanj -
B2ca, s1, a1, d1. Kabli ki bodo vgrajeni morajo biti skladni z veljavnim
standardom.</t>
  </si>
  <si>
    <t>Digitalni vhodni panel, IP audio/video modul, Wide-angle kamera (104°H x 83°V), avtomatska nastavitev slike glede na osvetljenost, Zoom&amp;Pan - krmiljen z notranje enote, klicne tipke, 3,5" zaslon, alfanumerična tipkovnica, Full duplex, mikrofonska kompenzacija zunanjega hrupa, prilagojen za uporabo slušno prizadetih (built-in teleloop, voice synthesis, LED indikacija), LAN port, PoE;kot Elvox/Vimar PIXEL.</t>
  </si>
  <si>
    <t>Digitalna IP notranja enota, z barvnim 7" LCD zaslonom na dotik, s kapacitivno tipkovnico, vgrajen Wi-Fi, oddaljeno upravljanje preko mobilne aplikacije za pametni telefon ali tablični računalnik (App Store ali Google Play), daljinsko odpiranje vrat, pošiljanje tekstovnih ali posnetih sporočil, intercom povezava; kot Elvox/Vimar TAB 7S IP.</t>
  </si>
  <si>
    <t>Kabel delno položen na kabelski polici in delno uvlečen
v instalacijsko cev.</t>
  </si>
  <si>
    <t>03.01.</t>
  </si>
  <si>
    <r>
      <t>LiY-CY 2x1,5+2x0,75mm</t>
    </r>
    <r>
      <rPr>
        <vertAlign val="superscript"/>
        <sz val="9"/>
        <rFont val="Calibri"/>
        <family val="2"/>
        <charset val="238"/>
        <scheme val="minor"/>
      </rPr>
      <t>2</t>
    </r>
    <r>
      <rPr>
        <sz val="9"/>
        <rFont val="Calibri"/>
        <family val="2"/>
        <charset val="238"/>
        <scheme val="minor"/>
      </rPr>
      <t xml:space="preserve"> ali pripadajoč sistemski kabel</t>
    </r>
  </si>
  <si>
    <t>03.02.</t>
  </si>
  <si>
    <r>
      <t>S/FTP   4x2x23AWG, kat.6</t>
    </r>
    <r>
      <rPr>
        <vertAlign val="subscript"/>
        <sz val="9"/>
        <rFont val="Calibri"/>
        <family val="2"/>
        <charset val="238"/>
        <scheme val="minor"/>
      </rPr>
      <t>A</t>
    </r>
    <r>
      <rPr>
        <sz val="9"/>
        <rFont val="Calibri"/>
        <family val="2"/>
        <charset val="238"/>
        <scheme val="minor"/>
      </rPr>
      <t>, LS0H</t>
    </r>
  </si>
  <si>
    <r>
      <t>Meritve S/FTP kabelskih povezav po  ISO/IEC 11801 Ed.2; 2002,
class E</t>
    </r>
    <r>
      <rPr>
        <vertAlign val="subscript"/>
        <sz val="9"/>
        <rFont val="Calibri"/>
        <family val="2"/>
        <charset val="238"/>
        <scheme val="minor"/>
      </rPr>
      <t>A</t>
    </r>
    <r>
      <rPr>
        <sz val="9"/>
        <rFont val="Calibri"/>
        <family val="2"/>
        <charset val="238"/>
        <scheme val="minor"/>
      </rPr>
      <t>, "permanent link" in izdaja merilnih listin</t>
    </r>
  </si>
  <si>
    <t>Medsebojna uskladitev sistema video domofona, opreme vrat na evakuacijski poti, z izvajalci požarnega javljanja, kontrole pristopa in evakuacije.</t>
  </si>
  <si>
    <t>Preizkus inštalacije, vključitev naprave, izdaja zapisnika in potrdila o brezhibnem delovanju, predaja navodil za uporabo in vzdrževanje, šolanje uporabnika.</t>
  </si>
  <si>
    <t>Skladno s standardom SIST EN 50575 in priporočili morajo za bolnišnice imeti vsi kabli lastnosti ob požaru najmanj -  B2ca, s1, a1, d1. Kabli ki bodo vgrajeni morajo biti skladni z veljavnim standardom.</t>
  </si>
  <si>
    <t>Pregled obstoječega sistema z vzdrževalcem in skrbnikom, ugotovitev dejanskega stanja in označitev mesta navezave novih inštalacij na obstoječi sistem, pregled predvidenih kabelskih tras ter demontaža in ponovna montaža tehničnih stropov na mestih zaprtih kabelskih tras. Ocenjeno.</t>
  </si>
  <si>
    <t xml:space="preserve">Sobni prikazovalnik;
Prikazuje aktivirane klice z opremljene z naslednjimi informacijami: skupina oziroma oddelek, vrsta (kategorija) klica, oznaka prostora in lokacija aktiviranega klica v prostoru. Prikazuje vse aktivirane klice razvrščene po prioriteti in kronološkem zaporedju. Vrste (kategorije) klica se na prikazovalniku ločijo vizualno in akustično. Prikazovalnik ima možnost programskega filtriranja posameznih vrst (kategorij) klicev. </t>
  </si>
  <si>
    <t>Panel klica potezni;
Klicni panel za aktiviranje klica prek vrvice namenjen za priklop na vhodno klicno linijo sobne elektronike.</t>
  </si>
  <si>
    <t xml:space="preserve">Panel reseta;
Panel za prekinitev klica namenjen za priklop na vhodno klicno linijo sobne elektronike. </t>
  </si>
  <si>
    <t xml:space="preserve">Sobna signalna svetilka z elektroniko;
Vizualno signalizira aktivirane klice v sobi. S štirimi barvnimi polji signalizira aktivirano prisotnost, klic in napako na hodniku. Kontrolna elektronika vgrajena v ozadje svetilke služi komunikaciji med paneli v sobi in sistemskim podatkovnim vodilom, po katerem se prenašajo vsi sistemski podatki. </t>
  </si>
  <si>
    <t>Napajalnik 230VAC/24VDC-6, v ohišju;
Napajanje sistema s SELV (varnostno ekstra nizko napetostjo), prilagojen zahtevam klicnih sistemov. Izpolnjuje varnostne standarde: VDE 0805, EN 60950, IEC 60950, Izpolnjuje EMC standarda: EN 50081-1 in EN 61000-6-2, Stopnja varnostne zaščite: I, IP zaščita:
IP20, Pritrditev na standardno DIN letvico.</t>
  </si>
  <si>
    <t>Izolator linije</t>
  </si>
  <si>
    <t>TCP/IP pretvornik</t>
  </si>
  <si>
    <t>IP Gateway</t>
  </si>
  <si>
    <t>Nadzorni terminal NCS</t>
  </si>
  <si>
    <t>Sobni komunikacijski terminal Touch</t>
  </si>
  <si>
    <t>Večparni TK kabel, delno položen na kabelski polici in delno uvlečen v instalacijsko cev</t>
  </si>
  <si>
    <t>JY(St)Y   4x2x0,8</t>
  </si>
  <si>
    <r>
      <t>NYM-O 2x2,5mm</t>
    </r>
    <r>
      <rPr>
        <vertAlign val="superscript"/>
        <sz val="9"/>
        <rFont val="Calibri"/>
        <family val="2"/>
        <charset val="238"/>
        <scheme val="minor"/>
      </rPr>
      <t>2</t>
    </r>
  </si>
  <si>
    <t>Instalacijska plastična cev, položena nadometno, komplet z razvodnimi dozami, pritrdilnim materialom.</t>
  </si>
  <si>
    <t>Preizkus inštalacije, vključitev naprav, izdaja zapisnika in potrdila o brezhibnem delovanju, predaja navodil za uporabo in vzdrževanje, šolanje uporabnika.</t>
  </si>
  <si>
    <t>Sistem senzorjev za detekcijo tehničnih plinov je preko adresnih vmesnikov integriran v sistem avtomatskega odkrivanja in javljanja požara.</t>
  </si>
  <si>
    <t>V tem popisu ni zajeta programska oprema in potrebne programske licence. Definira se pred zagonom sistema, glede na dejansko vgrajeno opremo.</t>
  </si>
  <si>
    <t>Detektor koncentracije dušikovega oksida (NO), 100ppm, 4-20mA + relay card, kot:
Sensitron SMART3 GC-3, S2144NO NITRIC OXIDE</t>
  </si>
  <si>
    <t>Štirikanalni vhodno/izhodni modul (4x izhodi /4x vhodi) Sinteso, relejski izhodi 4A; FDCIO 222.</t>
  </si>
  <si>
    <t>Področni terminal za nadzor in pregled nad posameznimi področji sistema javljanja požara. Z možnostjo potrditve in reseta dogodkov. Povezava v adresno zanko FDnet. V kompletu z upravljalno prikazovalno enoto (LCD display z 6 vrsticami); FT 2010-A1.</t>
  </si>
  <si>
    <t>Označevanje detektorjev, komplet z označevalnimi ploščicami za zapisne lističe; FDBZ 291.</t>
  </si>
  <si>
    <t>Instalacijska plastična cev, položena nadometno, komplet z razvodnimi
dozami, pritrdilnim materialom.</t>
  </si>
  <si>
    <t>Izvedba kabelskega priključka, zaključenega na eni strani na
kontrolni omarici in na drugi na kotrolnem tabloju (1x STP).</t>
  </si>
  <si>
    <r>
      <t>Meritve S/FTP kabelskih povezav po  ISO/IEC 11801 Ed.2; 2002, class E</t>
    </r>
    <r>
      <rPr>
        <vertAlign val="subscript"/>
        <sz val="9"/>
        <rFont val="Calibri"/>
        <family val="2"/>
        <charset val="238"/>
        <scheme val="minor"/>
      </rPr>
      <t>A</t>
    </r>
    <r>
      <rPr>
        <sz val="9"/>
        <rFont val="Calibri"/>
        <family val="2"/>
        <charset val="238"/>
        <scheme val="minor"/>
      </rPr>
      <t>, "permanent link" in izdaja merilnih listin</t>
    </r>
  </si>
  <si>
    <t xml:space="preserve">Centralne naprave za javljanje požara  morajo biti povezljive v obstoječo mrežo central fc net in v obstoječi varnostno nadzorni sistem kliničnega centra MM8000. </t>
  </si>
  <si>
    <t>Pregled obstoječega sistema javljanja požara z vzdrževalcem in skrbnikom, ugotovitev dejanskega stanja in označitev mesta navezave novih inštalacij na obstoječi sistem, pregled predvidenih kabelskih tras ter demontaža in ponovna montaža tehničnih stropov na mestih zaprtih kabelskih tras. Ocenjeno.</t>
  </si>
  <si>
    <t>Optični javljalnik dima z vgrajeno ASA tehnologijo in vgrajenim izolatorjem zanke, serija S-Line;  FDO 241 oz. združjiv s obst. sistemom</t>
  </si>
  <si>
    <t>Optični javljalnik dima z vgrajeno ASA tehnologijo in vgrajenim izolatorjem zanke, serija S-Line;  FDO 241, vgrajen v teh. stropu. oz. združjiv s obst. sistemom</t>
  </si>
  <si>
    <t>Paralelni svetlobni indikator, komplet s podnožjem</t>
  </si>
  <si>
    <t>Podnožje javljalnikov za adresibilne javljalnike Sinteso; FDB 221. oz. združjiv s obst. sistemom</t>
  </si>
  <si>
    <t>Elektronika ročnega javljalnika Sinteso, direktni način proženja;
FDME 221, komplet z ohišjem FDMH291-R, rdeče barve oz. združjiv s obst. sistemom</t>
  </si>
  <si>
    <t xml:space="preserve">Označevanje javljalnikov, komplet z označevalnimi ploščicami za zapisne lističe; </t>
  </si>
  <si>
    <t>Enokanalni vhodno/izhodni modul (1x izhod /1x vhod)  relejski izhod 2A;  združjiv s obst. sistemom</t>
  </si>
  <si>
    <t>Alarmna sirena rdeče barve z bliskavico, glasnost 80-99 dBA, povezava preko adresnega vmesnika</t>
  </si>
  <si>
    <t>Elektromagnetno držalo požarnih vrat, napajanje 24VDC, (za vrata teže do cca. 100 kg).</t>
  </si>
  <si>
    <t>Ohišje vzorčne komore z vzorčevalnimi cevmi, v kompletu z optičnim javljalnikom FDO 241 in podnožjem FDB 221., oz. združjiv s obst. sistemom</t>
  </si>
  <si>
    <t>Označevanje alarmnih siren in modulov po SIST 1013, velikosti 125x125mm.</t>
  </si>
  <si>
    <t>Kabli položeni delno na kabelske police in pretežno uvlečeni v instalacijske cevi</t>
  </si>
  <si>
    <t>JY(St)Y 1x2x0,8mm Bd, z rdečo barvo plašča</t>
  </si>
  <si>
    <t>Kabli obešeni na ognjevarne kabelske objemke</t>
  </si>
  <si>
    <r>
      <t>NHXH-O FE180 / E30-E60 2x1,5mm</t>
    </r>
    <r>
      <rPr>
        <vertAlign val="superscript"/>
        <sz val="9"/>
        <rFont val="Calibri"/>
        <family val="2"/>
        <charset val="238"/>
        <scheme val="minor"/>
      </rPr>
      <t>2</t>
    </r>
    <r>
      <rPr>
        <sz val="9"/>
        <rFont val="Calibri"/>
        <family val="2"/>
        <charset val="238"/>
        <scheme val="minor"/>
      </rPr>
      <t xml:space="preserve"> RE (d=11,8mm)</t>
    </r>
  </si>
  <si>
    <t>Zatesnitev prehodov kablov med požarnimi sektorji z ognjeodporno peno ali maso</t>
  </si>
  <si>
    <t>Medsebojna uskladitev sistema javljanja požara, opreme vrat na evakuacijski poti, z izvajalci kontrole pristopa, "interlock" sistema, evakuacije in dobavitelji sistema video domofona!.</t>
  </si>
  <si>
    <t>Preizkus inštalacije, adresiranje elementov sistema, izdelava krmilne tabele, programiranje in vključitev v obstoječi varnostni sistem MM8000, izdelava ekranskih prikazov, pregled s strani pristojne institucije, sodelovanje serviserja oziroma vzdrževalca pri pregledu sistema, izdaja zapisnika in pridobitev ustreznega potrdila o brezhibnem delovanju sistema, predaja navodil za uporabo in vzdrževanje sistema.</t>
  </si>
  <si>
    <t>Predviden je sistem proizvajalca Četrta pot, ki po pogodbi dobavlja vso opremo, v novo zgrajenih in adaptiranih objektih UKCLJ.</t>
  </si>
  <si>
    <t>V primeru vgradnje drugih sistemov (Siemens, Špica...) je potrebno zagotoviti kompatibilnost s karticami Četrte poti, v izogib dodatnim stroškom za zagotovitev odprtosti sistema.</t>
  </si>
  <si>
    <t>Pregled obstoječega sistema kontrole pristopa z vzdrževalcem in skrbnikom, ugotovitev dejanskega stanja in označitev mesta navezave novih inštalacij na obstoječi sistem, pregled predvidenih kabelskih tras ter demontaža in ponovna montaža tehničnih stropov na mestih zaprtih kabelskih tras. Ocenjeno.</t>
  </si>
  <si>
    <t>Električni prijemnik za zasilne izhode z mikrostikalom, deblokada s prekinitvijo napetosti, diodna zaščita tuljavskega navitja, montažni komplet; POVEZAVA S SISTEMOM ZA JAVLJANJE POŽARA,
kot EffEff 3705RR ali enakovredno.</t>
  </si>
  <si>
    <t>05.02.</t>
  </si>
  <si>
    <r>
      <t>JY(St)Y  5x2x0,8 ali LiY-CY 2x0,5+4x0,22mm</t>
    </r>
    <r>
      <rPr>
        <vertAlign val="superscript"/>
        <sz val="9"/>
        <rFont val="Calibri"/>
        <family val="2"/>
        <charset val="238"/>
        <scheme val="minor"/>
      </rPr>
      <t>2</t>
    </r>
  </si>
  <si>
    <t>Integracija sistema kontrole pristopa na osnovno nadzorno postajo:
- Izdelava ekranskih prikazov, prilagajanje in vnašanje ustreznih   tlorisnih podlog (digitalizirane načrte v obliki dwg datotek priskrbi   naročnik);
- Vnašanje (animacija) javljalnih točk in vmestitev v ustrezno logično   strukturo sistema;
- Verifikacija in validacija sistema na obstoječem CNS-u.</t>
  </si>
  <si>
    <t>Medsebojna uskladitev sistema kontrole pristopa, opreme vrat na evakuacijski poti, z izvajalci "interlock" sistema, požarnega javljanja, evakuacije in dobavitelji sistema video domofona.</t>
  </si>
  <si>
    <t>Preizkus inštalacije, programiranje in vključitev sistema, izdaja zapisnika in potrdila o brezhibnem delovanju, predaja navodil za uporabo in vzdrževanje sistema, šolanje uporabnika.</t>
  </si>
  <si>
    <t xml:space="preserve">Sistem CNS je obstoječ. Preko ETHERNET stikalnega bloka se dodatno navežejo nove naprave v obravnavanem delu objekta </t>
  </si>
  <si>
    <t xml:space="preserve">SPLOŠNI OPIS
</t>
  </si>
  <si>
    <t>Pri projektiraju CNS sistema so upoštevana priporočila Ministrstva za zdravje, ki veljajo področju bolnišničnega zdravstva (Tehnične smernice Ministrstva za zdravje št. TSG-12640-001:2008.</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</si>
  <si>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</si>
  <si>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</si>
  <si>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Krmiljenje in regulacija posameznih podsistemov klimatske naprave, hladilni sistem, razsvetljava, varnostna razsvetljava...)</t>
  </si>
  <si>
    <t>- Vizualizacija in nadzor nad delovanjem posameznih podsistemov (klimatske naprave, hladilni sistem, razsvetljava, varnostna razsvetljava, medicinski plini...)</t>
  </si>
  <si>
    <t>- Arhiviranje delovanja vseh sistemov v relacijsko bazo in arhivske datoteke,</t>
  </si>
  <si>
    <t xml:space="preserve">- Izdelava grafičnih prikazov elektro in strojnih shem v resoluciji najmanj 1920x1080 (16:9 FHD), dinamična,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</si>
  <si>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Zagotovitev kriterija skalabilnosti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</si>
  <si>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</si>
  <si>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</si>
  <si>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</si>
  <si>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</si>
  <si>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</si>
  <si>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 Sodelovanje vseh izvajalcev na funkcionalnem testiranju IQ, OQ, PQ s sistemskimi integratorji;</t>
  </si>
  <si>
    <t>Centralni nadzorni sistem je že izveden, delujoč in v garanciji. V projektu gre za širitev obstoječega nadzornega sistema.</t>
  </si>
  <si>
    <t>Nadzorni sistem: V uporabi je že izgrajen nadzorni sistem na osnovi SCADA opreme proizvajalca GE Digital. Nadzorni sistem je nameščen na UKC-jevemu virtulnem serverju. Dela, ki jih je potrebno izvesti se nanašajo na iFix SCADA server, Historian, Mepis Energy, Debeli odjemalci,  konfiguriranje OPC strežnika in poročila. Nadzorni sistem se z vsako nadgradnjo krmiljenja dopolnjuje in nadgrajuje v okviru postavljenega koncepta, kar izvaja avtor nadzornega sistema.</t>
  </si>
  <si>
    <t>Zahteve za krmilniško opremo: 
- Projekt predvideva vgradnjo krmilnikov GE Automation&amp;Control systems GE Versamax z ethernet komunikacijsko enoto
- Dostop do krmilniškega programa je odprt posluževalnemu osebju investitorja, prav tako pa so pri investitorju arhivirani tudi programi s komentarji. Izvajalec mora predati izvorno kodo PLC programa uporabniku/investitorju.
- Izvajalec PLC sistema mora predati investitorju/naročniku tabelo registrov/parametrov za prikazovanje in upravljanje preko nadzornega sistema.
- Izvajalec PLC programa mora sodelovati pri testiranju signalov (IQ testi) Nadzornega sistema. Sodelovati je potrebno toliko časa, dokler niso stestirani vsi signali od senzorja/izvršnega člena vse do prikaza na nadzornem sistemu.
- Izvajalec PLC programa mora sodelovati pri testiranju delovanja (OQ testiranje) Nadzornega sistema. Sodelovati je potrebno toliko časa, dokler niso stestirani vse funkcije nadzornega sistema, ki so povezane s PLC sistemom.
- Izvajalec PLC Programa mora izdelati glavne dele programa v programskem jeziku LD, FBD ali SFC (Po IEC 61 131-3)</t>
  </si>
  <si>
    <t>Nuditi tipe opreme, ki bo v času dobave predstavljala zadnjo generacijo in bo v vrhu po kvaliteti!</t>
  </si>
  <si>
    <t>Izvajalec mora izvesti tudi vse potrebne namestitve OS na strežnike, konfiguracijo le teh</t>
  </si>
  <si>
    <t>Vse nadgradnje / paralelna delovanja izbrani izvajalec uskladi s končnim naročnikom</t>
  </si>
  <si>
    <t>Izvajalec PLC programa tabele, PLC program  in ostalo dokumentacijo vezano na krmilnik oddati skrbniku CNS sistema na UKC Ljubljana
Izvajalec PL C programa predate tabelo Analognih in Digitalnih Točk, ki so bile uporabljene z imenom točke, njen naslov in komentar, ne samo registre.</t>
  </si>
  <si>
    <r>
      <t xml:space="preserve">Splošen opis sistema krmiljenja in regulacije razsvetljave in senčil </t>
    </r>
    <r>
      <rPr>
        <b/>
        <i/>
        <sz val="9"/>
        <rFont val="Calibri"/>
        <family val="2"/>
        <charset val="238"/>
        <scheme val="minor"/>
      </rPr>
      <t>KNX/EIB</t>
    </r>
  </si>
  <si>
    <r>
      <t xml:space="preserve">OPOMBE: 
- Vsi moduli za krmiljenje morajo imeti možnost vezave v enoten sistem krmiljenja in regulacije </t>
    </r>
    <r>
      <rPr>
        <b/>
        <sz val="9"/>
        <rFont val="Calibri"/>
        <family val="2"/>
        <charset val="238"/>
        <scheme val="minor"/>
      </rPr>
      <t xml:space="preserve">KNX/EIB </t>
    </r>
    <r>
      <rPr>
        <sz val="9"/>
        <rFont val="Calibri"/>
        <family val="2"/>
        <charset val="238"/>
        <scheme val="minor"/>
      </rPr>
      <t xml:space="preserve">sistema inteligentne instalacije v objektu. Uporabi se lahko oprema certificiranih proizvajalcev po </t>
    </r>
    <r>
      <rPr>
        <b/>
        <sz val="9"/>
        <rFont val="Calibri"/>
        <family val="2"/>
        <charset val="238"/>
        <scheme val="minor"/>
      </rPr>
      <t xml:space="preserve">NX/EIB </t>
    </r>
    <r>
      <rPr>
        <sz val="9"/>
        <rFont val="Calibri"/>
        <family val="2"/>
        <charset val="238"/>
        <scheme val="minor"/>
      </rPr>
      <t>standardu.
- Omogočena mora biti povezava sistema prek Etherneta na CNS sistem nadzora in vodenja</t>
    </r>
  </si>
  <si>
    <t>- Pred naročilom je potrebno natančno preveriti rešitev postavitve in montaže vezano na dokončne načrte arhitekture, ter končnih izbranih svetil, stikal.</t>
  </si>
  <si>
    <t>- Programer se mora pred nastavitvijo/programiranjem krmiljenja razsvetljave uskladiti z uporabnikom in projektantom.</t>
  </si>
  <si>
    <t>Proizvajalec: Siemens, Berker, ABB, Jung, Merten, Bush-Jaeger, Gira, Somfy ali enakovredno</t>
  </si>
  <si>
    <t>Sistem mora biti funkcionalen tudi ob izpadu nadzornega sistema, preko ročnega posluževanja s stikali in lokalnega tabloja.</t>
  </si>
  <si>
    <t>KNX/EIB elementi sistema za montažo na DIN letev v stikalnih blokih:</t>
  </si>
  <si>
    <t>KNX/EIB sistemski elementi za napajanje in krmiljenje linij: 
- napajalnik z dušilko 640 mA, 24V AC/DC, dodatni DC 29V izhod (ekvivalentno proizvajalec Siemens, tip N125/21),
- IP linijski povezovalnik (ekvivalentno proizvajalec Siemens, tip IP router N146/02), 
- povezovalnik, podatkovne letve (glede na tip ponudbe proizvajalca). 
Linija se direktno priključi na Ethernet (na KV vozlišča namenjena CNS)</t>
  </si>
  <si>
    <t>KNX/EIB USB priključek za priklop PC-ja za parametriranje, protokoliranje, …</t>
  </si>
  <si>
    <t>Proizvajalec:Siemens ali enakovredno
Tip:N148/11</t>
  </si>
  <si>
    <t>Linijski povezovalnik KNX:</t>
  </si>
  <si>
    <t>Proizvajalec:Siemens ali enakovredno</t>
  </si>
  <si>
    <t>KNX/EIB IP vmesnik:</t>
  </si>
  <si>
    <t>Proizvajalec:Siemens ali enakovredno
Tip:N148/21 (dolžina kabla do 100m  - povezava na LAN - direkt KNX na PC nadzorni preko LAN)</t>
  </si>
  <si>
    <r>
      <t xml:space="preserve">Vmesnik </t>
    </r>
    <r>
      <rPr>
        <b/>
        <i/>
        <sz val="9"/>
        <rFont val="Calibri"/>
        <family val="2"/>
        <charset val="238"/>
        <scheme val="minor"/>
      </rPr>
      <t>KNX/DALI</t>
    </r>
    <r>
      <rPr>
        <b/>
        <sz val="9"/>
        <rFont val="Calibri"/>
        <family val="2"/>
        <charset val="238"/>
        <scheme val="minor"/>
      </rPr>
      <t xml:space="preserve"> </t>
    </r>
    <r>
      <rPr>
        <sz val="9"/>
        <rFont val="Calibri"/>
        <family val="2"/>
        <charset val="238"/>
        <scheme val="minor"/>
      </rPr>
      <t>za kontrolo nad stanjem svetilk in sijalk v svetilkah, ter krmiljenje svetilk z DALI predstikalnimi napravami z možnostjo regulacije jakosti svetilk, vklopov ter programskih grupacij vklopov:</t>
    </r>
  </si>
  <si>
    <t>- tip N141/02,  možnost grupacije svetil v 16 grup, 16 scen, priklop do 64 svetilk</t>
  </si>
  <si>
    <t>KNX/EIB modul z 8x binarnimi, potencialno prostimi vhodi, 
Proizvajalec:Siemens
Tip: N 262E ali enakovredno</t>
  </si>
  <si>
    <r>
      <t>KNX/EIB</t>
    </r>
    <r>
      <rPr>
        <b/>
        <sz val="9"/>
        <rFont val="Calibri"/>
        <family val="2"/>
        <charset val="238"/>
        <scheme val="minor"/>
      </rPr>
      <t xml:space="preserve"> </t>
    </r>
    <r>
      <rPr>
        <sz val="9"/>
        <rFont val="Calibri"/>
        <family val="2"/>
        <charset val="238"/>
        <scheme val="minor"/>
      </rPr>
      <t>stikala, kompletno z UP priključki istega proizvajalca priklop na vodilo,  komplet z ustrezno dozo, montažnim in končnim okvirjem. Družina</t>
    </r>
    <r>
      <rPr>
        <b/>
        <sz val="9"/>
        <rFont val="Calibri"/>
        <family val="2"/>
        <charset val="238"/>
        <scheme val="minor"/>
      </rPr>
      <t xml:space="preserve"> </t>
    </r>
    <r>
      <rPr>
        <b/>
        <i/>
        <sz val="9"/>
        <rFont val="Calibri"/>
        <family val="2"/>
        <charset val="238"/>
        <scheme val="minor"/>
      </rPr>
      <t>KNX/EIB</t>
    </r>
    <r>
      <rPr>
        <b/>
        <sz val="9"/>
        <rFont val="Calibri"/>
        <family val="2"/>
        <charset val="238"/>
        <scheme val="minor"/>
      </rPr>
      <t xml:space="preserve"> </t>
    </r>
    <r>
      <rPr>
        <sz val="9"/>
        <rFont val="Calibri"/>
        <family val="2"/>
        <charset val="238"/>
        <scheme val="minor"/>
      </rPr>
      <t>stikal mora podpirati tudi ostala stikala.</t>
    </r>
  </si>
  <si>
    <t xml:space="preserve">Tip: Jung AS 500 antibakteriell,  ali enakovredno, bele barve </t>
  </si>
  <si>
    <t>09.01.</t>
  </si>
  <si>
    <r>
      <t xml:space="preserve">- 2x tipka - dve tipki, štirje kanali - s simb. 1/0 in LED diodami za prikazovanje stanja + </t>
    </r>
    <r>
      <rPr>
        <b/>
        <sz val="9"/>
        <rFont val="Calibri"/>
        <family val="2"/>
        <charset val="238"/>
        <scheme val="minor"/>
      </rPr>
      <t>KNX/EIB</t>
    </r>
    <r>
      <rPr>
        <sz val="9"/>
        <rFont val="Calibri"/>
        <family val="2"/>
        <charset val="238"/>
        <scheme val="minor"/>
      </rPr>
      <t xml:space="preserve"> priključek tipke na vodilo in oznaka vklopa na tipkalu</t>
    </r>
  </si>
  <si>
    <t>09.02.</t>
  </si>
  <si>
    <r>
      <t xml:space="preserve">- 4x tipka - štiri tipke, osem kanalov - s simb. 1/0 in LED diodami za prikazovanje stanja + </t>
    </r>
    <r>
      <rPr>
        <b/>
        <sz val="9"/>
        <rFont val="Calibri"/>
        <family val="2"/>
        <charset val="238"/>
        <scheme val="minor"/>
      </rPr>
      <t>KNX/EIB</t>
    </r>
    <r>
      <rPr>
        <sz val="9"/>
        <rFont val="Calibri"/>
        <family val="2"/>
        <charset val="238"/>
        <scheme val="minor"/>
      </rPr>
      <t xml:space="preserve"> priključek tipke na vodilo in oznaka vklopa na tipkalu</t>
    </r>
  </si>
  <si>
    <r>
      <rPr>
        <b/>
        <sz val="9"/>
        <rFont val="Calibri"/>
        <family val="2"/>
        <charset val="238"/>
        <scheme val="minor"/>
      </rPr>
      <t xml:space="preserve">KNX </t>
    </r>
    <r>
      <rPr>
        <sz val="9"/>
        <rFont val="Calibri"/>
        <family val="2"/>
        <charset val="238"/>
        <scheme val="minor"/>
      </rPr>
      <t xml:space="preserve">Visokofrekvenčni senzor prisotnosti, za notranjo stropno montažo, z možnostjo nastavljanja občutlivosti 10-1000lx, časa vklopa,  IP20, področje delovanja -25 - +55˚C. Komplet z vgradno dozo. Maksimalna obremenitev 2000W. </t>
    </r>
  </si>
  <si>
    <r>
      <rPr>
        <b/>
        <sz val="9"/>
        <rFont val="Calibri"/>
        <family val="2"/>
        <charset val="238"/>
        <scheme val="minor"/>
      </rPr>
      <t>SKNX1</t>
    </r>
    <r>
      <rPr>
        <sz val="9"/>
        <rFont val="Calibri"/>
        <family val="2"/>
        <charset val="238"/>
        <scheme val="minor"/>
      </rPr>
      <t xml:space="preserve"> PD-A PRO DUAL HF KNX (asimetričen, 10+10x3m, vgradna montaža) - HODNIK</t>
    </r>
  </si>
  <si>
    <t xml:space="preserve">KNX/EIB sistemski kabel, položen pretežno na kabelske police delno v cevi, zelene barve
KNX system cable, 2x2x0,8 mm2, with LSZH sheath, CPR Cca s1b d1 a1 class, KNX standard, </t>
  </si>
  <si>
    <t>BUS sponke</t>
  </si>
  <si>
    <t>Postavitev mreže  (adresiranje)</t>
  </si>
  <si>
    <t>Izdelava programa + testiranje (parametriranje)</t>
  </si>
  <si>
    <t>Izdelava ekranskih prikazov</t>
  </si>
  <si>
    <t>Integracija v SCADO stavbne tehnike</t>
  </si>
  <si>
    <t>Funkcionalni preizkus, instalacijske meritve (A-testi, izjave), predaja programa uporabniku s predajnim zapisnikom z možnostjo nadalnjega optimiranja krmiljenja razsvetljave</t>
  </si>
  <si>
    <t>D2.1</t>
  </si>
  <si>
    <t>Izvedba funkcijskih specifikacij in I/O tabel za kompleten CNS sistem. Pred izvedbo mora izvajalec pridobiti potrditev iz strani projektanta, uporabnika in nadzora.</t>
  </si>
  <si>
    <t>KRMILNA IN PERIFERNA OPREMA</t>
  </si>
  <si>
    <t>V načrtu so predvideni krmilniki GE Intelligent platforms ali enakovredno. Osnova za odločitev je bila zanesljivost sistema in veliko število že delujočih naprav.</t>
  </si>
  <si>
    <t>Dograditev v obstoječem razdelilniku CNS</t>
  </si>
  <si>
    <t xml:space="preserve">Mikroprecesorski modularni krmilnik z CPU enoto (32Bit / 400 MHz) s prigrajenim vmesnikom Ethernet (10/100 Mbit/s) in Modbus RTU RS 485 </t>
  </si>
  <si>
    <t>Komplet z napajalnikom, kabli, sponkami in priključnim priborom, ter z upoštevanjem opreme in ostalih karakteristik iz uvodnega dela tega poglavja.</t>
  </si>
  <si>
    <t>Modul z 16-timi 24V DC vhodi, pozitivna logika za priklop digitalnih vhodov preko potencialno prostih kontaktov; LED indikacija (status, alarm)</t>
  </si>
  <si>
    <t>Modul z 15-timi analognimi vhodi, za priklop aktivnih tipal 4-20mA in senzorjev</t>
  </si>
  <si>
    <t>Izdelava enopolnih in vezalnih shem ožičenja</t>
  </si>
  <si>
    <t xml:space="preserve">Vezalne sheme mora biti potrjena s strani projektanta, uporabnika in nadzora, kakor tudi s strani nadzora in odgovornega projektanta elektroinštalacij. </t>
  </si>
  <si>
    <t xml:space="preserve">Vezalna shema mora biti izdelana za moč in skupno število vhodno izhodnih točk z upoštevanjem 20-30% rezerve pri posameznih vhodih in izhodih. </t>
  </si>
  <si>
    <t>PROGRAMSKA OPREMA - PROCESNI NIVO</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</si>
  <si>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</si>
  <si>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dograditev v obst. CNS o skupaj I/O točk</t>
  </si>
  <si>
    <t>Instalacija aplikativne programske opreme na procesnem nivoju za zgoraj navedene sisteme.</t>
  </si>
  <si>
    <t>CENTRALNI NADZORNI SISTEM - NADZORNI NIVO - CV</t>
  </si>
  <si>
    <t xml:space="preserve">Instalacija in izdelava vizualizacijskih ekranskih prikazov na obstoječem SCADA iFIX nadzornem sistemu za nove sisteme z upoštevanjem navodil v splošnih pogojih: 
- na virtualnem strežniku v centru vodenja
</t>
  </si>
  <si>
    <t>Vključitev podatkov in izdelava aplikacije v Proficy Historian</t>
  </si>
  <si>
    <t>Za sledeče naprave:</t>
  </si>
  <si>
    <t xml:space="preserve">obstoječ CNS </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</si>
  <si>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</si>
  <si>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</si>
  <si>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</si>
  <si>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</si>
  <si>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</si>
  <si>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</si>
  <si>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</si>
  <si>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</si>
  <si>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</si>
  <si>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</si>
  <si>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Do skupno 20 obravnavanih točk</t>
  </si>
  <si>
    <t xml:space="preserve">  . Prezračevalna naprava </t>
  </si>
  <si>
    <t xml:space="preserve">  . RTG naprava</t>
  </si>
  <si>
    <t xml:space="preserve">  . Sistem varnostne razsvetljave</t>
  </si>
  <si>
    <t xml:space="preserve">Priključitev in vključitev kompaktnih naprav z vgrajenim krmilnikom in Ethernet TCP/IP vmesnikom na CNS </t>
  </si>
  <si>
    <t xml:space="preserve"> Za navezavo na CNS mora biti zagotovlejn standarden komunikacijski protokol.</t>
  </si>
  <si>
    <t xml:space="preserve">  . DALI razsvetljava - prikaz stanja</t>
  </si>
  <si>
    <t xml:space="preserve">  . Razdelilniki z izoliranim napajanjem (IT1)</t>
  </si>
  <si>
    <t xml:space="preserve">  . 3x mrežna stikala po razdelilnikih (integracija TCP/IP)</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</si>
  <si>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</si>
  <si>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</si>
  <si>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</si>
  <si>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</si>
  <si>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</si>
  <si>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</si>
  <si>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</si>
  <si>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</si>
  <si>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00.</t>
  </si>
  <si>
    <t>Splošni opis:</t>
  </si>
  <si>
    <t>-Krožni BUS sistem namenjen krmiljenju in nadzoru motornih požarnih loput v prezračevalnih napravah.</t>
  </si>
  <si>
    <t>Krožni BUS sistem je namenjen tudi priključitvi kontaktov požarnega javljanja in krmilnih kontaktov za prezračevalne naprave, pogone dimoodvodnih kupul, ventilatorjev itd.</t>
  </si>
  <si>
    <t>Prav tako</t>
  </si>
  <si>
    <t>sistem mora izvajati kontrolo mehanskih požarnih loput z končnimi stikali.</t>
  </si>
  <si>
    <t>-Pogoni za napajanje morajo biti 24V (BLF24-T-ST oz. BF24-T-ST), s konektorji za priključitev na module.</t>
  </si>
  <si>
    <t>-Skupna dolžina BUS komunikacijskega vodnika do 300m, maksimalna razdalje. Med dvema modulama je lahko 500mm.</t>
  </si>
  <si>
    <t>-Upoštevati je potrebno dobavo in montažo sistema</t>
  </si>
  <si>
    <t>Kot npr.: BELIMO (RING BUS) ali enakovredno</t>
  </si>
  <si>
    <t>Fieldmodul za priklop ene požarne lopute s pogonom BF24-T-ST/BLF24-T-ST</t>
  </si>
  <si>
    <t>Tip: RBFU1.01 ST ali enakovredno</t>
  </si>
  <si>
    <t>Fieldmodul za priklop dveh požarnih loput s pogonom BF24-T-ST/BLF24-T-ST</t>
  </si>
  <si>
    <t>Tip: RBFU1.05 ST, ali enakovredno</t>
  </si>
  <si>
    <t xml:space="preserve">Inženiring komponent BUS sistema za elemente navedene zgoraj.
Kreiranje matrike z logiko delovanja sistema. Izdelava liste kablov BUS sistema. Uskalditev logike delovanja s požarno inšpekcijo oz. gasilci. Izvedba označitve komponent v logiki sistema, grafični prikaz sistema na zaslonu serverja. </t>
  </si>
  <si>
    <t>Uskladitev delovanja in navezava na sistem avtomatskega odkrivanja in javljanja požara.</t>
  </si>
  <si>
    <t>Pridobitev certifikatov pooblaščenih organizacij sistem požarnih loput. Na pregledu morajo biti prisotni vsi dotični izvajalci del.</t>
  </si>
  <si>
    <t>Usposabljanje in predaja programske opreme končnemu uporabniku.</t>
  </si>
  <si>
    <t>Meritve električnih inštalacij po posameznih sklopih, izdaja zapisnikov, atestov in potrdil, meritve osvetljenosti delovnih mest, meritve varnostne razsvetljave</t>
  </si>
  <si>
    <t>Spuščanje v pogon, vse potrebne meritve, šolanje uporabnika</t>
  </si>
  <si>
    <t>Sprotno beleženje sprememb izvedenih del (v tlorise in sheme) glede na PZI v en izvod PZI dokumentacije za potrebe izdelave PID dokumentacije, s potrjevanjem nadzornega organa.</t>
  </si>
  <si>
    <t>PID projekti v šestih izvodih in 2x na CD-ju</t>
  </si>
  <si>
    <t>NOV dokumentacija - navodila za obratovanje in vzdrževanje, atesti, v šestih mapiranih izvodih in eni elektronski obliki na CD (datoteke formata pdf)</t>
  </si>
  <si>
    <t>Investitor:  
Univerzitetni klinični center
Zaloška cesta 7
1000 Ljubljana</t>
  </si>
  <si>
    <t>Prostor za neinvazivne posege, DTS-1F pritličje</t>
  </si>
  <si>
    <t>Datum:       28.8.2019</t>
  </si>
  <si>
    <t>Popis materiala, opreme in montažnih del - STROJNE INŠTALACIJE</t>
  </si>
  <si>
    <t>I.</t>
  </si>
  <si>
    <t>DEMONTAŽA OGREVANJE</t>
  </si>
  <si>
    <t>II.</t>
  </si>
  <si>
    <t>DEMONTAŽA VODOVOD IN KANALIZACIJA</t>
  </si>
  <si>
    <t>III.</t>
  </si>
  <si>
    <t>DEMONTAŽA MEDICINSKI PLINI</t>
  </si>
  <si>
    <t>IV.</t>
  </si>
  <si>
    <t>DEMONTAŽA PREZRAČEVANJE</t>
  </si>
  <si>
    <t>V.</t>
  </si>
  <si>
    <t>OGREVANJE</t>
  </si>
  <si>
    <t>VI.</t>
  </si>
  <si>
    <t>OGREVANJE - PODPOSTAJA</t>
  </si>
  <si>
    <t>VII.</t>
  </si>
  <si>
    <t>VODOVOD IN KANALIZACIJA</t>
  </si>
  <si>
    <t>VIII.</t>
  </si>
  <si>
    <t>MEDICINSKI PLINI</t>
  </si>
  <si>
    <t>IX.</t>
  </si>
  <si>
    <t>PREZRAČEVANJE IN KLIMATIZACIJA</t>
  </si>
  <si>
    <t>X.</t>
  </si>
  <si>
    <t>PARA</t>
  </si>
  <si>
    <t>Strojne instalacije skupaj:</t>
  </si>
  <si>
    <t>Opis</t>
  </si>
  <si>
    <t>E/M</t>
  </si>
  <si>
    <t>koliičina</t>
  </si>
  <si>
    <t>eur/enoto</t>
  </si>
  <si>
    <t>Demotažna dela - ogrevanje</t>
  </si>
  <si>
    <t>Priprava natančnega sosledja odstranitve posameznih instalacijskih sklopov opreme ter uskladitev le-teh s tehnično vzdrževalnimi službami UKC (TVS).</t>
  </si>
  <si>
    <t>ocenjeno</t>
  </si>
  <si>
    <t>pavšal</t>
  </si>
  <si>
    <t>Demontaža dotrajane oziroma neuporabne opreme v obsegu, ki se ga določi v sodelovanju s tehnično vzdrževalo službo vključno z odvozom na lokalno deponijo.</t>
  </si>
  <si>
    <t>ur</t>
  </si>
  <si>
    <t>Odstranitev obstoječega cevnega omrežja v pritličju bodočega oddelka dialize ter blindiranje in zatesnitev odcepov od vertikalnih cevnih razvodov.</t>
  </si>
  <si>
    <t>Izvedba meritev pretokov, tlakov, temperatur medijev in balansiranje sistemov v katere smo s posegom spremenili njihove karakteristike, s predajo zapisnika, izdelanega s starni neodvisnega podjetja.</t>
  </si>
  <si>
    <t>DEMONTAŽA OGREVANJE SKUPAJ:</t>
  </si>
  <si>
    <t>Demotažna dela - vodovod in kanalizacija</t>
  </si>
  <si>
    <t>DEMONTAŽA VODOVOD IN KANALIZACIJA SKUPAJ:</t>
  </si>
  <si>
    <t>Demotažna dela - medecinski plini</t>
  </si>
  <si>
    <r>
      <rPr>
        <b/>
        <sz val="10"/>
        <rFont val="Tahoma"/>
        <family val="2"/>
        <charset val="238"/>
      </rPr>
      <t>OPOMBA:</t>
    </r>
    <r>
      <rPr>
        <sz val="10"/>
        <rFont val="Tahoma"/>
        <family val="2"/>
        <charset val="238"/>
      </rPr>
      <t xml:space="preserve"> Vsi priklopi in odklopi medicinskih plinov na obstoječe cevovode se lahko izvajajo samo v prisotnosti osebja iz tehnično vzdrževalne službe, oddelek za medicinske pline - vodja oddelka g. Bernat - 031 448 227.</t>
    </r>
  </si>
  <si>
    <t>Demontaža in odklop obstoječih instalacij medicinskih plinov na področju rekonstrukcije objekta UKC Dializa po naslednjem postopku:
- odklopi medicinskih plinov iz obstoječih cevovodov, ki se lahko izvajajo samo v prisotnosti osebja iz tehnično vzdrževalne službe, oddelek za medicinske pline - vodja oddelka g. Bernat - 031 448 227; 
- demontaža in uskladiščenje obstoječih odvzemnih sklopk,
- demontaža in uskladiščenje obstoječih bakrenih cevovodov
- pregled demontirane opreme medicinskih plinov s strani odgovorne osebe tehnično vzdrževalne službe, oddelek zamedicinske pline - vodja oddelka g. Bernat - 031 448 227,
- odvoz neuporabne opreme medicinskih plinov na deponijo,</t>
  </si>
  <si>
    <t>DEMONTAŽA MEDECINSKI PLINI SKUPAJ:</t>
  </si>
  <si>
    <t>Demotažna dela - prezračevanje</t>
  </si>
  <si>
    <t>Demontaža obstoječih prezračevalnih kanalov in elementov
Po pregledu in pisni potrditvi s strani investitorja odvoz odpadnega materiala na deponijo ter pridobitev evidenčnih list, po pregledu služb TVS UKC.</t>
  </si>
  <si>
    <t>Izvedba meritev pretokov in balansiranje sistemov v katere smo s posegom spremenili njihove karakteristike, s predajo zapisnika, izdelanega s starni neodvisnega podjetja.</t>
  </si>
  <si>
    <t>Izdelava-vrtanje preboja debeline 200 mm, z odvozom odpadnega materiala na deponijo, zatesnitev prebojev po končanih instelaterskih delih skladno z detajlom</t>
  </si>
  <si>
    <t xml:space="preserve">Izdelava in montaža zračni kanali, izdelani iz pocinkane pločevine nazivne velikosti in debeline po SIST EN 1505 oziroma po DIN 24190 in 24191, </t>
  </si>
  <si>
    <t xml:space="preserve">Demontaža, prestavitev in ponovna montaža prezračevalnih kanalov v klima strojnici v 2.N </t>
  </si>
  <si>
    <t>DEMONTAŽA PREZRAČEVANJE SKUPAJ:</t>
  </si>
  <si>
    <t>Ogrevanje</t>
  </si>
  <si>
    <t>Izvedba priklopa ogrevanja na obstoječe dvižne vode skupaj s izvedbo odcepov dimenzije DN15, montažnim in tersnilnim materialom.</t>
  </si>
  <si>
    <r>
      <t xml:space="preserve">OPOMBA: </t>
    </r>
    <r>
      <rPr>
        <b/>
        <i/>
        <sz val="10"/>
        <rFont val="Tahoma"/>
        <family val="2"/>
        <charset val="238"/>
      </rPr>
      <t>Mikrolokacija izvedbe priklopa radiatorskega ogrevanja se določi na licu mesta skupaj s tehnično vzdrževalno službo UKC.</t>
    </r>
  </si>
  <si>
    <t>Dobava in montaža jeklenih ploščatih bolnišničnih radiatorjev brez zgornjih pokrovov in stranic in brez konvektorske pločevine, izdelanih iz hladno valjane jeklene pločevine po EN 422-1 s pripadajočim nastavljivim ventilskim vložkom z zaščitno kapo, praznilnimi, stepi in specialni odzračevalni čepi, regestrirana in preizkušena toplotne moč po EN 442, v barvi RAL 9016, z vsemi potrebnimi priključki in opravljenimi testnimi preizkusi, vključno z predmontažno šablono in  komplet konzolami ter vso dodatno potrebno ojačitvijo lahkih sten, univerzalnimi spojkami z EURO konusom, radiatorskimi priključki iz tal ter vsem ostalim potrebnim pritrdilnim in tesnilnim materialom za priključitev radiatorja iz tal, vključno z izdelavo utorov.</t>
  </si>
  <si>
    <t>kot npr. proizvod: Vogel&amp;Noot / tip: Hygienic</t>
  </si>
  <si>
    <t>ali enakovredno</t>
  </si>
  <si>
    <t>Ponujeni proizvod/tip:</t>
  </si>
  <si>
    <t>200-600-600</t>
  </si>
  <si>
    <t>20-600-800</t>
  </si>
  <si>
    <t>20-600-1000</t>
  </si>
  <si>
    <t>20-600-2000</t>
  </si>
  <si>
    <t>Dobava in montaža termostatske glave za javne prostore z možnotjo blokiranja in omejitvanja temperature, s plinskim polnenjem, skladen z EN 215-1, s položajem zaprto in protizmrzovanje ter zaščito proti kraji,  z adaptarji za vodoravno montažo ter vsem potrebnimi priključnim in tesnilnim materialom za montažo.</t>
  </si>
  <si>
    <t>kot npr. proizvod: Danfoss / tip: RA 2000</t>
  </si>
  <si>
    <t xml:space="preserve">Dobava in montaž ventilatorskega kasetnega konvektorja za namestitev v spuščeni trop z okrasno masko s prisilno konvekcijo za ogrevanje in hlajenje s priključki za 2 cevni sistem z sledečimi karateristikami:                                                      - Nosilno ohišje iz pocinkane jeklene pločevine, z delno zunanjo termično in zvočno izolacijo iz sintetičnega kavčuka z zaprto celično strukturo debeline 5 mm. Opremljeno za priklop ozemljitve,     - Okrasna maska iz ukrivljene plošče iz pocinkane jeklene pločevine, obarvane zunaj in znotraj s prašnim nanosom epoxy barve RAL 9002, z notranje strani nalepljeno termično in zvočno izolacijo iz sintetičnega kavčuka z zaprto celično strukturo debeline 5 mm, vpihovalna rešetka iz umetne mase.  - Toplotni prenosnik izdelan iz aluminijastih lamel, tesno nameščenih na bakrenih ceveh. Najvišja dovoljena temepratura medija je 80°C, priklop vode je 3/4˝ - ženski, največji dovoljeni delovni tlak je 8 bar. Opremljen je z odzračevalno in izpustno pipico,                                                       - Kad za kondenz pod prenosnikom je izdelana iz enega kosa iz pocinkane ter praškasto barvane jeklene pločevine, izolirane s polietilensko samougasljivo peno debeline 5mm,                         - Motor ventilatorja je notranje zaščiten proti pregrevanju in opremljen s kondenzatorjem. Motor je inverterski in visoko učinkovit,                                  - Ventilator je obojestransko sesajoč direktno gnan centrifugalni, sestavljen iz vetrnice in ohišja. Vetrnica je iz umetne mase z naprej zakrivljenimi lopaticami, statično in dinamično uravnotežena, </t>
  </si>
  <si>
    <t>"-  Filter je pralni sintetični, samougasljiv na kovinskem ohišju, dostopen s spodnje strani,           -  povezovalnimi cevkami med ventilom in toplotnim prenosnikom (VCF) skupaj z vsem potrebnim montažnim, tesnilnim in pritrdilnim materialom,              -vgrajeno črpalko za prečrpavanje kondenzata,         - okrasna maska z ročno nastavljivimi loputami ter sponkami za priklop stenskega termostata</t>
  </si>
  <si>
    <t xml:space="preserve">kot npr. proizvod: AERMAC, tip: </t>
  </si>
  <si>
    <t>Qhl.=1150 W (prva hitrost)</t>
  </si>
  <si>
    <t>Temperaturni režim hlajenja 6/12°C,</t>
  </si>
  <si>
    <t>Pel.=18 W</t>
  </si>
  <si>
    <t>FCLI32</t>
  </si>
  <si>
    <t>Enako kot zgoraj le:</t>
  </si>
  <si>
    <t>Qhl.=1950 W (prva hitrost)</t>
  </si>
  <si>
    <t>Qhl.=2650 W (prva hitrost)</t>
  </si>
  <si>
    <t>Pel.=61 W</t>
  </si>
  <si>
    <t>FCLI62</t>
  </si>
  <si>
    <t>Dobava in montaža sobnega termostata za regulacijo sistemov, s funkcijo prikaza in nastavitve temperature, tenskim programom, ročni in avtomatski priklop vantilatorja hitrosti, izbira režima (ogrevanja-hlajenja-avtomatsko), s priklopom zunanjega temperaturnega tipala, z zaslonom skupaj z vsem potrebnim pritrdilnim in montažnim materialom. Po izboru arhitekta oziroma investitorja.</t>
  </si>
  <si>
    <t>6</t>
  </si>
  <si>
    <t>Dobava in montaža predizolirane univerzalne večplastne cevi v kolutih vsatvljena v toplotno izolacijo debeline 6mm (sestavljena iz PE-RT-vezni spoj-vzdolžno pokrivno verjen aluminij-vezni sloj-PE-RT). Normalno vnetljivo, klasifikacija materiala B2 skladno s standartom DIN 4002. Maksimalna temperatura 95°C, maksimalni obratovalni tlak 10 bar-ov pri trajni obratovalni temperaturi 70°C, testirana odpornost proti pregrevanju 50 let, varnostni faktor 1.5, vključno z vsem potrebnim povezovalnimi spoji (T-kos, reducirni kosi, kolena 90°, kolena 45°,..) tesnilnim materilom in pritrdilnim priborom.</t>
  </si>
  <si>
    <t>kot npr. proizvod: UPONOR / tip: MCL</t>
  </si>
  <si>
    <t>16x2</t>
  </si>
  <si>
    <t>20x2,25</t>
  </si>
  <si>
    <t>Dobava in montaža tlačno neodvisni ventil za hidravlično uravnoteženje z regulacijskim ventilom za omejevanje oziroma možnostjo nastavitve pretoka z navojnimi priključki, primeren za ogrevno vodo do 120°C, PN16, skupaj s tesnilnim materialom.</t>
  </si>
  <si>
    <t>kot npr. proizvod: Danffoss, tip: AB-QM</t>
  </si>
  <si>
    <t xml:space="preserve">DN20 </t>
  </si>
  <si>
    <t>DN25</t>
  </si>
  <si>
    <t>Dobava in montaža elektrotermičnega pogona za dvotočkovno regulacijo ON-OFF, ki se ob izpadu električne energije zapre (NC); 230 V;</t>
  </si>
  <si>
    <t>kot npr. proizvod: Danffoss, tip: TWA-Z,</t>
  </si>
  <si>
    <t xml:space="preserve"> NC, 230V </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</si>
  <si>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t>
  </si>
  <si>
    <t xml:space="preserve">kot npr. proizvod: Kovina, tip: </t>
  </si>
  <si>
    <t>DN20</t>
  </si>
  <si>
    <t>DN32</t>
  </si>
  <si>
    <t>10</t>
  </si>
  <si>
    <t>Dobava in montaža cevi iz neplemenitega jekla, material 1.0308 (E235) po EN 10305-3 (PRESS sistem) skupaj z vsemi fitingi za zatiskanje (kolena, T-kosi, navojni priključki, prehodni kosi), tesnili (FPM rdeči) in pritrdilnim materialom.                                            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Obešala namenjena za obešanje cevi za hlajenje so predvidena z orginal protikondenzacijsko oblogo. Vse sevi se v toplotni izolaciji estriha polaga skladno z navodili in detajli proizvajalca. Med izvedbo in pred zapiranjem je potrebno opraviti strokovni pregled same izvede razvodov skupaj z strokovnim nadzorom in le to potrditi v gradbeni dnevnik.</t>
  </si>
  <si>
    <t>kot npr. proizvod: VIEGA, tip: Prestabo</t>
  </si>
  <si>
    <t>22x1,5</t>
  </si>
  <si>
    <t>28x1,5</t>
  </si>
  <si>
    <t>35x1,5</t>
  </si>
  <si>
    <t>Dobava in montaža toplotne plastificirnane izolacije za kontrolo kondenzacije s cevno izolacijo iz vulkanizirane sintetične gume z zaprto celično strukturo, parazaporni koeficient μ: 7000, toplotna prevodnost λ:0,035 W/(mK) za razvo hlajenja skupaj z sistemskim lepilom in samolepilnimi trakovi za dodatno izolacijo spojev. Izvedba izolacije se izvaja po navodilih proizvajalca.</t>
  </si>
  <si>
    <t xml:space="preserve">kot npr. proizvod: Armacell, tip: </t>
  </si>
  <si>
    <t>podometno_ogrevanje</t>
  </si>
  <si>
    <t>22x1 (s=19mm)</t>
  </si>
  <si>
    <t>28x1,5 (s=19mm)</t>
  </si>
  <si>
    <t>35x1,5 (s=19mm)</t>
  </si>
  <si>
    <t>12</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</si>
  <si>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t>
  </si>
  <si>
    <t xml:space="preserve">kot npr. proizvod: KOVINA / tip: </t>
  </si>
  <si>
    <t xml:space="preserve">DN15 </t>
  </si>
  <si>
    <t>OGREVANJE SKUPAJ:</t>
  </si>
  <si>
    <t>Ogrevanje-podpostaja</t>
  </si>
  <si>
    <t>1</t>
  </si>
  <si>
    <t>Priklop na obstoječi razvod ogrevanja pod stropom 1. kleti  s priključkoma DN40, vključno z vsem potrebnim materialom za demontažo in razrez in kasnejšo montažo.</t>
  </si>
  <si>
    <t>OPOMBA: Izdelava novega odcepa/priklop na obstoječi razvod ogrevanja pod stropom 1. kleti se določi in izvede skupaj z TVS UKC.</t>
  </si>
  <si>
    <t>2</t>
  </si>
  <si>
    <t>Dobava in montaža krogelnega navojnega ventila, PN16, z ročico, material medenina / PTFE, vključno s pritrdilnim in tesnilnim materialom.</t>
  </si>
  <si>
    <t>3</t>
  </si>
  <si>
    <t>Dobava in montaža prirobničnega zapornega ventila izdelanega za NP16, ohišje iz sive litine EN-JL1040 (GG25), kratke izvedbe, z mehkim tesnenjem, vključno s protiprirobnicama, tesniloma in vijaki</t>
  </si>
  <si>
    <t xml:space="preserve">kot npr. proizvod: ARI, tip: </t>
  </si>
  <si>
    <t>DN65</t>
  </si>
  <si>
    <t>4</t>
  </si>
  <si>
    <t>Dobava in montaža krogelnega navojnega ventila, PN16, z ročico, material medenina / PTFE, komplet z nastavkom za praznjenje skupaj z montažnim, tesnilnim in pritrdilnim materialom.</t>
  </si>
  <si>
    <t>DN15</t>
  </si>
  <si>
    <t>5</t>
  </si>
  <si>
    <t>Dobava in montaža univerzalnega nepovratnega ventila za ogrevno vodo, ohišje dvodelno vijačno, vzmet nerjaveče jeklo z navojnimi priključki ter ostalim potrebnim pritrdilnim in tesnilnim materialom, tlačne stopne PN6</t>
  </si>
  <si>
    <t xml:space="preserve">kot npr. proizvod: POLIX tip: </t>
  </si>
  <si>
    <t>Dobava in montaža medprirobnične protipovratnega ventila za ogrevno vodo, ohišje izdelano iz 2.0401, loputa PPO-GFKskupaj z protiprirobnicami ter ostalim potrebnim pritrdilnim in tesnilnim materialom, tlačne stopne PN6</t>
  </si>
  <si>
    <t>7</t>
  </si>
  <si>
    <t>Dobava in montaža manometra, vključno z manometerskim prehodnim ventilom in kompenzatorjem, spojnim, pritrdilnim in tesnilnim materialom</t>
  </si>
  <si>
    <t>kot npr. proizvod: INOL / tip: IM</t>
  </si>
  <si>
    <t>0 do 6 bar</t>
  </si>
  <si>
    <t>8</t>
  </si>
  <si>
    <t>Dobava in montaža termometra vključno spojnim, pritrdilnim in tesnilnim materialom</t>
  </si>
  <si>
    <t xml:space="preserve">kot npr. proizvod: INOL / tip: TI </t>
  </si>
  <si>
    <t>0 do 120°C</t>
  </si>
  <si>
    <t>9</t>
  </si>
  <si>
    <t>0 do 60°C</t>
  </si>
  <si>
    <t>Dobava in montaža lovilca nesnage z navojnimi priključki po EN standardih , tlačne stopnje 16,it, skupaj z mrežo, z vgrajenimi magnetnimi vložki in vsem ostalim tesnilnim in pritrdilnim materialom</t>
  </si>
  <si>
    <t xml:space="preserve">kot npr. proizvod: ITAP tip: </t>
  </si>
  <si>
    <t>11</t>
  </si>
  <si>
    <t>Dobava in montaža prirobničnega lovilca nesnage z skupaj z varilnimi protiprirobnicami, tlačne stopnje 10, ohišje in pokrov W.Nr.1.0619 (3E0), pokrova armiran čisti grafit, skupaj z mrežo in  vsem ostalim tesnilnim in pritrdilnim materialom</t>
  </si>
  <si>
    <t>Dobava in montaža ročnega navojnega ventila z regulacijskim ventilom za omejevanje oziroma možnostjo nastavitve pretoka, z merilnimim nastavki, izpustom, navojnimi priključki, primeren za ogrevno vodo do 120°C, PN16, s</t>
  </si>
  <si>
    <t>kot npr. proizvod: TA, tip: STAD</t>
  </si>
  <si>
    <t>13</t>
  </si>
  <si>
    <t>Dobava in montaža prirobničnega ventila z regulacijskim ventilom za omejevanje oziroma možnostjo nastavitve pretoka, z merilnimim nastavki, izpustom, protiprirobnicami primeren za ogrevno vodo do 120°C, PN16, s</t>
  </si>
  <si>
    <t>14</t>
  </si>
  <si>
    <t>Dobava in montaža obtočne črpalke z mokrotekočim rotorjem navojne izvedbe za NP10 s frekvenčnim pretvornikom z možnnostjo komunikacijske povezave modbus RS-485, vključno z vsem potrebnim pritrdilnim in montažnim materialom.</t>
  </si>
  <si>
    <t xml:space="preserve">kot npr. proizvod: WILO / tip: TOP-S 25/5 </t>
  </si>
  <si>
    <t>Qiz..=1,6 m3/h</t>
  </si>
  <si>
    <t>Hiz=2,3 m</t>
  </si>
  <si>
    <t>Pel.=0,136kW/230V/50Hz</t>
  </si>
  <si>
    <t>kot npr. proizvod: WILO / tip: Stratos 50/1-16</t>
  </si>
  <si>
    <t>Qiz..=10,0 m3/h</t>
  </si>
  <si>
    <t>Hiz=11,2 m</t>
  </si>
  <si>
    <t>Pel.=1,25kW/230V/50Hz</t>
  </si>
  <si>
    <t>Dobava in montaža  3potnega mešalnega ventila  z elektromotornim pogonom skupaj z vsem potrebnim montažnim in varilnim materialom.</t>
  </si>
  <si>
    <t>kot npr. proizvod: Danffoss tip: VRG 3 + AME 435</t>
  </si>
  <si>
    <t>kvs= 4,0 m3/h</t>
  </si>
  <si>
    <t>Enako kot zgorja le:</t>
  </si>
  <si>
    <t>kvs= 2,5 m3/h</t>
  </si>
  <si>
    <t>kvs= 25 m3/h</t>
  </si>
  <si>
    <t>DN40</t>
  </si>
  <si>
    <t>16</t>
  </si>
  <si>
    <t>Dobava in montaža jeklene šivne črne cevi po EN 10 255, skupaj z varilnim, tesnilnim, obešalnim in pritrdilnim pocinkanim materialom ter dodatkom za odrez, velikosti:</t>
  </si>
  <si>
    <t xml:space="preserve">Dobava in montaža jeklene brezšivne črne cevi, dimenzije in teža po DIN EN 10 220, iz materiala S 185 po DIN EN 10 025-1, s fazonskimi kosi, z dodatkom za razrez, z varilnim in pritrdilnim materialom </t>
  </si>
  <si>
    <t>DN65 (s=19+19mm)</t>
  </si>
  <si>
    <t>Dobava in montaža toplotne in kondenčne izolacije (cevaki) za izolacijo toplega medija iz kamene volne kaširani z Al folijo, obstojni pri visokih temperaturah, toplotni in zvočni izolativnosti, AS kvaliteta, tališče &gt; 1000°C,  toplotne prevodnosti &lt;0.043W/mK (pri temperaturi 50 °C), vključno z vsem potrebnim povezovalnimi kosi (T-kos,  kolena 90°, kolena 45°,..) tesnilnim materilom in pritrdilnim priborom, za cevi debeline po DIN.</t>
  </si>
  <si>
    <t>kot npr. proizvod: KNAUF Insulation / tip: KPS 041 AluR</t>
  </si>
  <si>
    <t>nadometno ogrevanje</t>
  </si>
  <si>
    <t>DN25 (s=30mm)</t>
  </si>
  <si>
    <t>DN32 (s=30mm)</t>
  </si>
  <si>
    <t>DN40 (s=50mm)</t>
  </si>
  <si>
    <t>Dobava in montaža odzračevalnega lončka prostornine 1,6 litrov, dvakrat miniziranega in prepleskanega z barvo, obstojno na temperaturo 120°C, skupaj z zapornim ventilom DN10 in cevjo DN10 dolžine 3 m  skupaj s  tesnilnim in pritrdilnim materialom.</t>
  </si>
  <si>
    <t>Avtomatski odzračevalnik mikro zračnih mehurčkov z navojnima priključkoma ter krogelno pipico, skupaj s tesnilnim in montažnim materialom</t>
  </si>
  <si>
    <t>kot npr. proizvod: PNEUMATEX/ tip: Zeparo zut25</t>
  </si>
  <si>
    <t>DN15, PN10</t>
  </si>
  <si>
    <t>22</t>
  </si>
  <si>
    <t>Pleskanje vseh vidnih kovinskih delov po predhodnem temeljitem čiščenju do kovinskega sijaja, dvakrat z minijem in enkrat z lakom odpornim na temperaturo do 60 °C</t>
  </si>
  <si>
    <t>Električna priključitev vseh naprav in opreme ter povezava sobnih termostatov z regulacijo</t>
  </si>
  <si>
    <t>Tlačni in tesnostni preizkusi napeljav, izvedeni po navodilih iz načrta, izdaja poročila</t>
  </si>
  <si>
    <t>Spiranje strojnih inštalacij ter polnjenje sistema ogrevanje z mehko vodo</t>
  </si>
  <si>
    <t>Izvedna hidravličnega uravnoteženja sistema, meritev pretokov z merilnim inštrumentov, skupaj s poročilom o opravljenih meritvah</t>
  </si>
  <si>
    <t>Požarna zatesnitev vseh odprtin pri prehodih instalacij skozi meje požarnih celic in sektorjev po SZPV 408 skupaj z označbo prebojev ter izdelavo tehnične dokumentacije z dokumentiranjem vseh prebojev.  Pri iziri ustreznega požarnega tesnilnega sredstva se dosledno upošteva navodila proizvajalca.  Požarno tesnitev prebojev instalacij se mora izvesti skladno z zahtevami ŠPV.</t>
  </si>
  <si>
    <t>28</t>
  </si>
  <si>
    <t xml:space="preserve">Držala, obešala, fiksne podpore, premične podpore ter ostalim materialom za pritrjevanje elementov, izdelana iz profilnega železa, po izdelavi minizirana, vključno z vijačnim in drobnim montažnim materialom. Pred izvedbo je potrebno pridobiti od izbranega sistemskega dobavitelja sistema predlog obešanja in prtirjevanja, ki ga potrdi projektant. Pred izvedbo je potrebno pridobiti od izbranega sistemskega dobavitelja sistema predlog obešanja in prtirjevanja, ki ga potrdi projektant.     </t>
  </si>
  <si>
    <t>29</t>
  </si>
  <si>
    <t>Označevanje instalacije ter vgradnja naprav, nastavitev in zagon le teh z mertivami mikroklime skupaj s poročilom.</t>
  </si>
  <si>
    <t>30</t>
  </si>
  <si>
    <t>Izdelava skic in izvedbenih detajlov izvajalca v sklopu priprave dela za izvedbo (podpiranje, obešanje, priključevanje, križanja in podobno) ter potrjevanje le teh pri nadzoru in projektantu.</t>
  </si>
  <si>
    <t>zajeto v enotnih cenah</t>
  </si>
  <si>
    <t>31</t>
  </si>
  <si>
    <t>Pripravljalna in zaključna dela</t>
  </si>
  <si>
    <t>Pripravljalna dela, zarisovanje tras, poskusno obratovanje, toplotni preskus, regulacija armatur in zaključna dela</t>
  </si>
  <si>
    <t>Dolbljenje in vrtanje sten in tal do DN50, izdelava raznih utorov, prebojev za potrebe izdelave strojnih inštalacij, skupaj z odvozom odvečnega materiala na deponijo</t>
  </si>
  <si>
    <t>Stroški transporta, ostali manipulativni stroški in stroški zavarovanja</t>
  </si>
  <si>
    <t>OGREVANJE - PODPOSTAJA SKUPAJ:</t>
  </si>
  <si>
    <t>Dobava in montaža univerzalne večplastne predizolirane cevi (d izol.=9 mm), ki je sestavljena iz notranjega sloja iz PE-RT po DIN 16833, veznega sloja, prekrivno vzdolžno varjene Al cevi, vezni sloj in zunanji sloj iz PE-RT. Cev mora imeti DVGW certifikat za vodovodne instalacije in izolacijo iz polietilenske pene z zaprto celično strukturo skupaj s spojnim, tesnilnim, obešalnim in pritrdilnim materialom ter dodatkom za odrez.</t>
  </si>
  <si>
    <t xml:space="preserve">kot npr. proizvod: UPONOR / tip: </t>
  </si>
  <si>
    <t>25x,2,5</t>
  </si>
  <si>
    <t>32x3</t>
  </si>
  <si>
    <t>Dobava in montaža  kanalizacijskih cevi za odvod odpadne vode in kondenz skupaj s fazonskimi kosi izdelani iz polipropilena (PP) z obojkami azatesnjene z gumijastimi tesnili (obročki, manšete), čistilnimi kosi skupaj s pokrovi, vključno z mazalnim sredstvom in pritrdilnim matrialom.</t>
  </si>
  <si>
    <t xml:space="preserve">kot npr. proizvod: ARGO / tip: </t>
  </si>
  <si>
    <t>ø32</t>
  </si>
  <si>
    <t>ø50</t>
  </si>
  <si>
    <t>ø110</t>
  </si>
  <si>
    <t>Dobava in montaža stenske kovinske omarice dimenzije (DxVxG) 850x700x100 mm s sledečimi elementi:
- krogelni ventil 1xDN20 in 1xDN15
- krogelni ventil 1xDN20 in 1xDN15
- zaporni krogelni ventil za dezinfekcijo 3xDN15
- več funkcijski termostatski obtočni ventil. Proizvod: Danfoss: MTCV-C DN15
- vključno s cevnimi povezavami ter pritrdilnim in montažnim materialom.</t>
  </si>
  <si>
    <r>
      <t xml:space="preserve">OPOMBA: </t>
    </r>
    <r>
      <rPr>
        <i/>
        <sz val="10"/>
        <rFont val="Tahoma"/>
        <family val="2"/>
        <charset val="238"/>
      </rPr>
      <t>Lokacijo stenske omarice uskladiti na licu mesta z tehnično vzdrževalno službo in uporabnikom. RAL po izboru arhitekta.</t>
    </r>
  </si>
  <si>
    <t>Dobava in montaža kompletnega umivalnika izdelanega iz sanitarne keramike brez prelivne odprtine in odtočnim delom s sifonom vgrajenim v samo dno, za vgradnjo v pult, natična cev z gumi tesnilom za neposredni priključek umivalnika na kanalizacijsko cev, suhomontažni vgradni element za umivalnik, stensko bolnišnično baterijo s termostatsko nastavitvijo iztočno temperaturo, dvema podometnima regulirnima ventiloma s kromirano kapo in rozeto G½”; ter vsem potrebnim pritrdilnim, tesnilnim  in montažnim materialom</t>
  </si>
  <si>
    <r>
      <t xml:space="preserve">OPOMBA: </t>
    </r>
    <r>
      <rPr>
        <i/>
        <sz val="10"/>
        <rFont val="Tahoma"/>
        <family val="2"/>
        <charset val="238"/>
      </rPr>
      <t>Tip po izboru arhitekta</t>
    </r>
  </si>
  <si>
    <t>Dobava in montaža kompletne stenske bolnišnične mešalne baterije s termostatsko nastavitvijo iztočne temperature, dvema podometna regulirna ventila s kromirano kapo in rozeto G½”, kromirani medeninasti odtočni sifon P oblike z vezno cevjo fi 32, ter vsem potrebnim pritrdilnim, tesnilnim  in montažnim materialom</t>
  </si>
  <si>
    <r>
      <t xml:space="preserve">OPOMBA: </t>
    </r>
    <r>
      <rPr>
        <i/>
        <sz val="10"/>
        <rFont val="Tahoma"/>
        <family val="2"/>
        <charset val="238"/>
      </rPr>
      <t>Korito je del notranje opreme.</t>
    </r>
  </si>
  <si>
    <t>Dobava in montaža kompletnega stranišča, sestoječega iz stenske straniščne školjke iz sanitarne keramike z zadnjim iztokom, standardne namestitve višine 400mm, vključno z vgrajenim P sifonom, s suhomontažnim vgradnim elementom za stranišče, podometnim splakovalnikom z dvokoličinsko start-stop splakovalno tehniko, univerzalni priključek za vodo 1/2" z vgrajenim kotnim ventilom ter vsem potrebnim pritrdilnim, tesnilnim  in montažnim materialom</t>
  </si>
  <si>
    <t xml:space="preserve">Izdelava priključkov hladne in tople vod ter sifonskega odtoka za tehnologijo, vključno pritrdilnim in montažnim materialom.                                                                                        </t>
  </si>
  <si>
    <t>dezinfektor HTV 1/2'', DN100</t>
  </si>
  <si>
    <t>termodezinfektor HTV 13/4'', DN50, odzračna cev DN50</t>
  </si>
  <si>
    <t>Izvedba priklopa na omrežje fekalne kanalizacije v II.kleti objekta, skupaj z vsem potrebnim tesnilnim, pritrdilnim in montažnim materialom.</t>
  </si>
  <si>
    <t>Dobava in montaža požarnih manšet (sistem traku dolžine 5m) za požarne zapore prehodov cevi skoz meje požarnega sektorja, požarne odpornosti EI 60, vključno s pritrdilnim in tesnilnim materialom.</t>
  </si>
  <si>
    <t>kot npr. proizvod: PROMAT / tip:  Promat stop Rohrmanschette UniCollar</t>
  </si>
  <si>
    <t>Dobava in montaža krogelne navojne pipe z navojnima priključkoma z tesnilnim prilegom po DIN2999, ohišje iz medenine MS58 niklano, krogla kovana iz medenine MS58 kromana, jekleno ročico ter z vsem tesnilnim in pritrdilnim materialo, tlačne stopnje PN10.
proizvod: KOVINA, tip KV</t>
  </si>
  <si>
    <t xml:space="preserve">  DN15</t>
  </si>
  <si>
    <t xml:space="preserve">  DN20</t>
  </si>
  <si>
    <t xml:space="preserve">  DN25</t>
  </si>
  <si>
    <t xml:space="preserve">Spiranje, razmaščevanje in dezinfekcija razvoda sanitarne vode, izdaja atesta in izdelava poročila o neoporečnosto pitne vode s strani pooblaščene inštitucije                                                                                           </t>
  </si>
  <si>
    <t xml:space="preserve">Tlačni preizkus, regulacija in spustitev vodovoda v obratovanje                                                                                       </t>
  </si>
  <si>
    <t xml:space="preserve">Izdelava utorov in vrtanje prebojev za izvedbo strojnih inštalacij, skupaj s tesnjenjem in zazidanje v prvotno stanje po končanih delih, ter čiščenjem in odvozom odpadnega materiala na deponijo                                                                                 </t>
  </si>
  <si>
    <t xml:space="preserve">  Ø110</t>
  </si>
  <si>
    <t xml:space="preserve">  Ø50-80</t>
  </si>
  <si>
    <t xml:space="preserve">Pripravljalna dela, zarisovanje tras, poskusno obratovanje, toplotni preskus, regulacija armatur in zaključna dela                                                                              </t>
  </si>
  <si>
    <t>VODOVOD IN KANALIZACIJA SKUPAJ:</t>
  </si>
  <si>
    <t>Priklop na obstoječe razvode medicinskih plinov v medstropovju oziroma jašku pritličja trakta A. Vsi priklopi medicinskih plinov na obstoječe cevovode se lahko izvajajo samo v prisotnosti osebja iz tehnično vzdrževalne službe, oddelek za medicinske pline -
vodja oddelka g. Bernat - 031 448 227;</t>
  </si>
  <si>
    <t>kisik - O2</t>
  </si>
  <si>
    <t>komprimiran zrak</t>
  </si>
  <si>
    <t>vakum</t>
  </si>
  <si>
    <t>dušikov oksidul N20</t>
  </si>
  <si>
    <t>Dobava in montaža krogelnega ventila za medicinske pline PN16, materiali: telo ventila medenina, krogla nerjavno jeklo, tesnilo PTFE, o-ring EPDM, navojni priključki komplet z montažnim materialom</t>
  </si>
  <si>
    <t xml:space="preserve">kot npr. proizvod: DRAGER / tip: </t>
  </si>
  <si>
    <t>DN15 za cev 18x1</t>
  </si>
  <si>
    <t>DN20 za cev 22x1</t>
  </si>
  <si>
    <t>Dobava in montaža bakrene cevi za medicinske pline dimenzije po EN 1057 v skladu s kvaliteto za medicinske pline po EN 13348 (vlečeno, razmaščeno, zaprto s plastičnimi čepi), material baker, z oblikovnimi kosi (loki, redukcije, T kosi, ...), trdo spajkanje po postopku za medicinske pline v skladu z EN 13133, EN 13134 pri temperaturo okolice nad 600°C, z dodajnim materialom brez kadmija po EN ISO 7396; komplet s cevnimi podporami iz jeklenih profilov,
navojnim obešalnimi palicami ter cevnimi objemkami z gumi oblogo, razdalje med podporami v skladu z EN ISO 7396;</t>
  </si>
  <si>
    <t xml:space="preserve">kot npr. proizvod: MEDICIPS / tip: </t>
  </si>
  <si>
    <t>Ф8x1</t>
  </si>
  <si>
    <t>Ф12x1</t>
  </si>
  <si>
    <t>Ф15x1</t>
  </si>
  <si>
    <t>Ф22x1</t>
  </si>
  <si>
    <t>Dobava in montaža zaščitne bakrene cevi pri preboju skozi zid ter zatesnitev s trajno elastičnim materialom med zaščitno cevjo in cevovodom medicinskega plina</t>
  </si>
  <si>
    <t xml:space="preserve">Ф42x1,5 - za prehod ø8, ø12, ø15, ø22, ø28 </t>
  </si>
  <si>
    <t>Dobava in montaža kontrolno-zapornih etažnih omaric za medicinske pline, za podometno montažo, v skladu s standardi EN 737-3 in EN 739 oziroma EN ISO 7396-1, komplet z zapornimi ventili, manometri, tipali, presostati ter z varnostnimi signali izpada posameznega medicinskega plina s prikazovalnikom, skupaj s komunikacijsko povezava Modbus -RS 485, ki omogoča CNS prikaz: stanje, alarmi, zgodovina, dogodki, poročila, tloris razvoda ter ročna nastavitev mejnih področij za tlačna stikala. Dobavljeno kot kompaktna omarica z  ožičenjem, elektro povazevo (napajenje), povezavo na CSN ter vsem potrebnim pritrdilnim in montažnim materialom.</t>
  </si>
  <si>
    <t xml:space="preserve">kot npr. proizvod:  DRAGER / tip: </t>
  </si>
  <si>
    <t>KO 4 - štirje medicinski plini: O2, KZ, Va, N2O</t>
  </si>
  <si>
    <t>električno napajanje: 230 V, pretvorba na 24 V</t>
  </si>
  <si>
    <t>Dobava in montaža varnostnih katastrofnih signalov za javljanje izpadov plina, v skladu s standardom EN 737, skupaj z vsem potrebnim ožičenjem, elektro povezavo, signalizacijo in montažnim materialom.</t>
  </si>
  <si>
    <t>Dobava in montaža odvzemne sklopke za medicinske pline v skladu s standardi EN 737-1 in DIN 13260-2, izdelana kot samozaporni ventil z dvema stopnjama (prva stopnja: pripravljenost - plin ne uhaja, druga stopnja: uporaba -odjem plina), sestavljena iz sklopke, doze, vtičnice, obroča z oznako plina, za vgradnjo v ali na steno, v stensko luč, v instalacijski kanal ali stropni stativ, komplet z montažnim materialom;</t>
  </si>
  <si>
    <t>komprimiran zrak (KZ)</t>
  </si>
  <si>
    <t>kisik (O2)</t>
  </si>
  <si>
    <t>vakuum (VA)</t>
  </si>
  <si>
    <t xml:space="preserve">dušik (N2O) </t>
  </si>
  <si>
    <t>Označevanje cevovodov medicinskih plinov v skladu z EN ISO 7396 in EN 737</t>
  </si>
  <si>
    <t>komprimiran zrak - KZ</t>
  </si>
  <si>
    <t>vakuum - VA</t>
  </si>
  <si>
    <t>Tlačni preizkus trdnosti in tesnenja cevovodov medicinskih plinov po odsekih v skladu s postopki opisanimi v standardu EN ISO 7396, vključno s potrebnim materialom za preizkus ter izdelavo pisnega poročila o uspešno opravljenih tlačnih preizkusu.</t>
  </si>
  <si>
    <t>Pregled in preverjanje inštalacij medicinskih plinov po izvedeni montaži v skladu z EN ISO 7396, vključno z izdelavo pisnega poročila:
- pregled oznak cevovodov in armatur,
- pregled mehanske trdnosti in obešanja cevovodov,
- pregled ustreznosti s projektno dokumentacijo;</t>
  </si>
  <si>
    <t>Certificiranje sistemov medicinskih plinov v skladu z EN ISO 7396, vključno z izdajo spričevala za posamezni medicinski plin</t>
  </si>
  <si>
    <t>Preizkušanje, preverjanje in postopki pred uporabo sistemov medicinskih plinov v skladu z EN ISO 7396, vključno z izdelavo pisnega poročila:
- preizkusi tesnosti in mehanske integritete,
- preizkus zapornih ventilov - tesnosti in napajanje cevovodov,
- preizkus navzkrižnih priključkov,
- preizkus padcev tlaka in pretokov,
- preizkus sklopk, pravilnosti priključkov in oznak na sklopkah,
- preizkusi oziroma preverjanja kapacitet sistema,
- preizkusi varnostnih ventilov,
- preizkus vseh izvorov dobav medicinskih plinov,
- preizkus monitoringa in alarmnih sistemov,
- test onesnaženosti cevovodov,
- preizkusi kvalitete medicinskega komprimiranega zraka iz kompresorskih sistemov,
- preizkusi kvalitete komprimiranega zraka za operacijske naprave iz kompresorskih sistemov,
- preizkusi kvalitete medicinskega zraka obogatenega s kisikom iz sistemov za zbiranje kisika,
- polnenje sistemov s specifičnimi medicinskimi plini,
- preizkusi identitete medicinskih plinov;</t>
  </si>
  <si>
    <t>MEDICINSKI PLINI SKUPAJ:</t>
  </si>
  <si>
    <t>Dobava in montaža, ožičenje, kabliranje in zagon dvoetažna klimatske naprave higienik (TUV) izvedbe za notranjo postavitev, skupaj s pritrdilnim in montažnim materialom</t>
  </si>
  <si>
    <t xml:space="preserve">Klimatska naprava ustreza standardom in direktivam ISO 9001:2015, EN 1886 in EN 13053. </t>
  </si>
  <si>
    <t>Higienik izvedba klimatske naprave ustreza standardom 
DIN 1946-4, EN 13053 in VDI 6022-1.</t>
  </si>
  <si>
    <t xml:space="preserve">Ohišje je izdelano iz aluminijastega okvirja, ki ga sestavljajo aluminijasti profili in tlačno liti aluminijasti vogalniki.
Zvočna in toplotna izolacija je izdelana iz mineralne volne debeline 50 </t>
  </si>
  <si>
    <t>Stene pokrovov so izdelane iz:</t>
  </si>
  <si>
    <t>zunanja stena: barvana pločevina</t>
  </si>
  <si>
    <t>notranja stena: barvana pločevina</t>
  </si>
  <si>
    <t>notranja stena - dno: Nerjavno jeklo AISI 304</t>
  </si>
  <si>
    <t xml:space="preserve">Med stenama pokrovov in vrat se nahaja negorljiva toplotna izolacija. </t>
  </si>
  <si>
    <t xml:space="preserve">Požarna odpornost izolacije ustreza razredu A1 po DIN 4102. Vlakna toplotne izolacije so prilepljena na steni pokrova in orientirana pravokotno na steno, s čimer je zagotovljena potrebna togost in preprečeno posedanje zaradi lastne teže in vibracij zraka v napravi. Vsi spoji med okvirom in pokrovi, razen vrat, so z notranje strani zatesnjeni s trajno elastičnim kitom, atestiranim za uporabo v čistih prostorih. </t>
  </si>
  <si>
    <t>Koeficient toplotne prehodnosti naprave: U = 1,1 W/m2K.</t>
  </si>
  <si>
    <t>Zvočna izolacija pokrovov po EN 1886:</t>
  </si>
  <si>
    <t xml:space="preserve">srednja frekvenca oktave [Hz] 125 250 500 1000 
R' (debelina pokrova 50 mm) [dB] 12 10 10 16 </t>
  </si>
  <si>
    <t>Ohišje klimatske naprave je postavljeno na nosilni podstavek iz pocinkane pločevine, z izdelanimi luknjami Ø 53 mm za dvigovanje z dvigalom.</t>
  </si>
  <si>
    <t>H klimatski napravi so priložene noge iz pocinkane pločevine, nastavljive po višini in opremljene z gumijastimi dušilci vibracij.</t>
  </si>
  <si>
    <t>Tip naprave: KHND</t>
  </si>
  <si>
    <t>Velikost naprave:</t>
  </si>
  <si>
    <t>dovod: 9/9</t>
  </si>
  <si>
    <t>odvod: 9/9</t>
  </si>
  <si>
    <t>Pretok zraka skozi napravo:</t>
  </si>
  <si>
    <t>dovod: 5.180 m3/h</t>
  </si>
  <si>
    <t>odvod: 4.650 m3/h</t>
  </si>
  <si>
    <t>Smer posluževanja: leva (glede na smer zraka v dovodnem delu naprave)</t>
  </si>
  <si>
    <t xml:space="preserve">POPIS FUNKCIJSKIH ENOT (v smeri toka zraka) -  dovodni del </t>
  </si>
  <si>
    <t>kasetni filter</t>
  </si>
  <si>
    <t>V filtrski enoti so nameščene kasete širine 100 mm s filtrskim medijem iz sintetičnih vlaken, utrjenim z umetnimi smolami in ojačenim s pocinkano jekleno mrežico. Filtrski medij ustreza razredu filtracije M5 po standardu DIN EN 779. Kasete so vstavljene v okvir, pritrjen na ohišje. Okvir je izdelan iz nerjaveče pločevine 1.4301 in tesnjen proti ohišju s trajno elastičnim kitom  , atestiranim za uporabo v čistih prostorih . Na okviru je nalepljen tesnilni trak, na katerega so pritisnjene kasete s posebnim zapiralnim profilom. Posluževanje filtra je možno preko vrat na filtrski enoti.</t>
  </si>
  <si>
    <t>priključek: položaj E- 935,0 x 855,0mm</t>
  </si>
  <si>
    <t>zrakotesna regulacijska žaluzija po DIN 1946-T4 - priključek E</t>
  </si>
  <si>
    <t>jadrovinasti nastavek - priključek E</t>
  </si>
  <si>
    <t>Prazna enota dolžine 120,0 mm.</t>
  </si>
  <si>
    <t>prostotekoči ventilator</t>
  </si>
  <si>
    <t>Prostotekoči ventilator je opremljen z elektronsko komutiranim motorjem (EC) in v ohišje motorja vgrajeno elektroniko, zato frekvenčni pretvornik ni potreben. Ventilator se lahko izvleče iz ohišja na vodilih.</t>
  </si>
  <si>
    <t>Pretok zraka: m3/h 5,180
Zunanji padec tlaka: Pa 450
Statični padec tlaka: Pa 1,206
Skupni padec tlaka: Pa 1,247
Učinkovitost: % 73.63
Tip:  EC-Type
Specifična moč ventilatorja SFP: W/(m3/s) 1,91
Velikost motorja:  150
Nazivna moč: kW 3.350
Nazivno število vrtljajev: 1/m 2,750
Nazivni tok: A 5.20
Nazivna napetost: V 3x400 / 50
Razred učinkovitosti:  IE4
Razred zaščite:  IP54</t>
  </si>
  <si>
    <t>servisno stikalo</t>
  </si>
  <si>
    <t>kontrolno okno</t>
  </si>
  <si>
    <t>luč</t>
  </si>
  <si>
    <t>ploščni rekuperator</t>
  </si>
  <si>
    <t>Zimski režim:  
Dovod:  
Pretok zraka: m3/h 5,180
Temperatura dovod: gC -13.00
Vlažnost dovod: % 90.0
Temperatura odvod: gC 12.10
Vlažnost odvod: % 14.0
Padec tlaka dovodni zrak: Pa 159
Padec tlaka dovodni zrak (1.2 kg/m3): Pa 174
Odvod:  
Pretok zraka: m3/h 4,650
Temperatura dovod: gC 20.00
Vlažnost dovod: % 40.0
Temperatura odvod: gC -2.00
Vlažnost odvod: % 100.0
Padec tlaka odvodni zrak: Pa 139
Padec tlaka odvodni zrak (1.2 kg/m3): Pa 146
Temperaturni izkoristek vlažni: % 77.5
Skupna moč: kW 43.63</t>
  </si>
  <si>
    <t>Poletni režim:  
Dovod:  
Pretok zraka: m3/h 5,180
Temperatura dovod: gC 35.00
Vlažnost dovod: % 50.0
Temperatura odvod: gC 28.60
Vlažnost odvod: % 72.0
Padec tlaka dovodni zrak: Pa 183
Padec tlaka dovodni zrak (1.2 kg/m3): Pa 174
Odvod:  
Pretok zraka: m3/h 4,600
Temperatura dovod: gC 26.00
Vlažnost dovod: % 50.0
Temperatura odvod: gC 33.10
Vlažnost odvod: % 33.0
Padec tlaka odvodni zrak: Pa 152
Padec tlaka odvodni zrak (1.2 kg/m3): Pa 146
Temperaturni izkoristek vlažni: % 79.2
Skupna moč: kW 10.97
EN 13053 A1 / EN 308  
Temperaturni izkoristek: % 75.10
Energetska učinkovitost: % 73.00
Razred rekuperacije:  H1</t>
  </si>
  <si>
    <t>korito za odvod kondenzata</t>
  </si>
  <si>
    <t>nerjaveča pločevina 1.4301</t>
  </si>
  <si>
    <t>bypass lopute</t>
  </si>
  <si>
    <t>eliminator vodnih kapljic</t>
  </si>
  <si>
    <t>vodni/glikolni grelnik</t>
  </si>
  <si>
    <t>Grelna moč: kW 21.00
Temperatura zraka dovod: gC 12.00
Vlažnost zraka dovod: % 13.0
Temperatura zraka odvod gC 24.00
Vlažnost zraka odvod: % 6.0
Grelni medij:  voda
Koncentracija medija: % 
Temperatura medija dovod: gC 75.00
Temperatura medija odvod: gC 55.00
Padec tlaka medija: kPa 15.10
Hitrost pretoka medija: l/s 0.26</t>
  </si>
  <si>
    <t>protizmrzovalna zaščita</t>
  </si>
  <si>
    <t>parni vlažilnik</t>
  </si>
  <si>
    <t xml:space="preserve">Pretok zraka: m3/h 5,180
Temperatura zraka dovod: gC 24.00
Vlažnost zraka dovod: % 6.0
Temperatura zraka odvod gC 24.00
Vlažnost zraka odvod: % 35.0
Zmogljivost vlažilnika: kg/h 33.5
</t>
  </si>
  <si>
    <t xml:space="preserve">1 kos Sifon s kroglico - nadtlačni 
1 kos vlažilnik zraka ESCO 10/5, ventil + kondnezat komplet montiran do 4 bar 
1 kos distributor pare DL 10/088 2x, sklopka dvojna  10/116/30 1x 
1 kos adapter za pogon SF-24A-SR </t>
  </si>
  <si>
    <t>vodni/glikolni hladilnik</t>
  </si>
  <si>
    <t>Pretok zraka: m3/h 5,180
Padec tlaka: Pa 127
Hitrost zraka: m/s 2.29
HLAJENJE:  
Hladilna moč: 61.86 kW, senzibilna 25,74 kW
Temperatura zraka dovod: gC 29.50
Vlažnost zraka dovod: % 72.0
Temperatura zraka odvod °C 15.00
Vlažnost zraka odvod: % 100.0
Padec tlaka VLAŽNI: Pa 127
Padec tlaka SUHI: Pa 87
Hladilni medij:  voda
Koncentracija medija: % 
Temperatura medija dovod: gC 7.00
Temperatura medija odvod: gC 12.00
Padec tlaka medija: kPa 21.00
Hitrost pretoka medija: l/s 2.85
Material lamel:  AL EPOX</t>
  </si>
  <si>
    <t>Dolžina: mm 160.0
Pretok zraka: m3/h 5,180
Padec tlaka: Pa 17
Hitrost zraka: m/s 2.15
Grelna moč: kW 15.87
Temperatura zraka dovod: gC 15.00
Vlažnost zraka dovod: % 100.0
Temperatura zraka odvod gC 24.00
Vlažnost zraka odvod: % 57.0
Grelni medij:  voda
Koncentracija medija: % 
Temperatura medija dovod: gC 75.00
Temperatura medija odvod: gC 55.00
Padec tlaka medija: kPa 9.20
Hitrost pretoka medija: l/s 0.1900</t>
  </si>
  <si>
    <t>vrečasti filter</t>
  </si>
  <si>
    <t>Dolžina: mm 420.0
Pretok zraka: m3/h 5,100
Izračunani padec tlaka: Pa 252
Začetni padec tlaka: Pa 144
Končni padec tlaka: Pa 360
Razred filtra (stara oznaka):  F9</t>
  </si>
  <si>
    <t>priključek: položaj E- 935,0x855,0mm</t>
  </si>
  <si>
    <t>POPIS FUNKCIJSKIH ENOT (v smeri toka zraka) -  odvodni del</t>
  </si>
  <si>
    <t xml:space="preserve">Pretok zraka: m3/h 4,650
Izračunani padec tlaka: Pa 141
Začetni padec tlaka: Pa 31
Končni padec tlaka: Pa 250
Razred filtra (stara oznaka):  M5
Razred filtra po ISO 16890:  Coarse 85%
Tip filtrskega medija:  Synthetic
Hitrost zraka: m/s 1.65
</t>
  </si>
  <si>
    <t>prazna enota</t>
  </si>
  <si>
    <t>Dolžina: mm 540.0
Št. ventilatorjev:  1
Pretok zraka: m3/h 4,650
Zunanji padec tlaka: Pa 450
Statični padec tlaka: Pa 769
Skupni padec tlaka: Pa 801
Št. vrtljajev ventilatorja: 1/m 2,083
Učinkovitost: % 76.87
Zvočna moč: dB(A) 84.2
Tip:  EC-Type
Moč gredi: kW 1.332
Absorbirana moč: kW 1.540
Specifična moč ventilatorja SFP: W/(m3/s) 1,203
Krmilna napetost: V 7.02
Velikost motorja:  112
Nazivna moč: kW 2.500
Nazivno število vrtljajev: 1/m 2,450
Nazivni tok: A 3.80
Nazivna napetost: V 3x400 / 50
Razred učinkovitosti:  IE4
Razred zaščite:  IP54</t>
  </si>
  <si>
    <t>noge, zbirna kad pod celotno prezračevalno napravo</t>
  </si>
  <si>
    <t>poizvod: Lindab d.o.o. ali enakovredno, tip:</t>
  </si>
  <si>
    <t>KHND d50 9/9 - FK, L, VF, RPDTA, EW, FR, BD, KWTA, EW, FTT *** 9/9 - FTT, RPDTA, L, VF</t>
  </si>
  <si>
    <t>Dobava in montaža elementov avtomatike, elektro krmilno omaro, ožičenje klimatske naprave in zagon na objektu. V ponudbi ni zajet priklop dovoda klimatske naprave in ožičenje elementov, ki niso montirani na klimatsko napravo, regulacija ERP pogonov preko MP-BUS komunikacije, spremljanje zamzanosti filtorov, preko diferenčnih tlačnih stikal.
Možna komunikacija je Modbus RS485. Možnost priklopa daljinskega tabloja za klimatsko napravo.</t>
  </si>
  <si>
    <t>PGD1000WW-DISPLAY CA PGD1000WW0</t>
  </si>
  <si>
    <t xml:space="preserve">ZH 4515 PRIKLJUČEK NAVOJNI BE ZH4515 </t>
  </si>
  <si>
    <t>H514B+LV24A-SR-TPC VENTIL H514B+LV24A-SR-TPC</t>
  </si>
  <si>
    <t>DPDT011000-TIPALO TEMP CA DPDT011000 NTC</t>
  </si>
  <si>
    <t>TF-60-TERMOSTAT IT DBTF-1P 6m PROTIZ</t>
  </si>
  <si>
    <t>DPDC111000-TIPALO COMB CA DPDC111000 NTC</t>
  </si>
  <si>
    <t>PDT12C-2 RS-TIPALO TLAKA PDT12C-2 RS 485</t>
  </si>
  <si>
    <t>DBKH-10-Higrostat DBKH-10</t>
  </si>
  <si>
    <t>P+500B0A00ES0 -KRMILNIK CA P+500B0A00ES0</t>
  </si>
  <si>
    <t>P+50C0N0S0-SPONKE CA P+50C0N0S0</t>
  </si>
  <si>
    <t>P+500B0A00EL0 -KRMILNIK CA P+500B0A00EL0</t>
  </si>
  <si>
    <t>P+50C0N0L0-SPONKE CA P+50C0N0L0</t>
  </si>
  <si>
    <t>DTV500X-PRESOSTAT DTV500X</t>
  </si>
  <si>
    <t>NM24A-TP POGON BE NM24A-TP N</t>
  </si>
  <si>
    <t>NM24A-SR-TP POGON BE NM24A-SR-TP N</t>
  </si>
  <si>
    <t>H432B+LV24A-SR-TPC VENTIL H432B+LV24A-SR-TPC</t>
  </si>
  <si>
    <t>ZH 4515-PRIKLJUČEK NAVOJNI BE ZH4515</t>
  </si>
  <si>
    <t>ZR4532-PRIKLJUČEK NAVOJ BE ZR4532 NN</t>
  </si>
  <si>
    <t>B1 - KANALSKO TIPALO TEMPERATURE DPDT011000 CAREL</t>
  </si>
  <si>
    <t>B2 - TERMOSTAT PZ TF-60 INDUSTRIE TEHTNIC</t>
  </si>
  <si>
    <t>B3 - Kanalsko tipalo temperature in vlage DPDC111000 CAREL</t>
  </si>
  <si>
    <t>B4 - Kanalsko tipalo temperature in vlage DPDC111000 CAREL</t>
  </si>
  <si>
    <t>B5 - Tipalo diferencialnega tlaka PDT12C-2 RS 485 REGIN</t>
  </si>
  <si>
    <t>B6 - Kanalsko tipalo temperature in vlage DPDC111000 CAREL</t>
  </si>
  <si>
    <t>H1 - HIGROSTAT DBKH-10 INDUSTRIE TEHTNIC</t>
  </si>
  <si>
    <t>N1 - KRMILNIK P+500B0A00EL0 CAREL</t>
  </si>
  <si>
    <t>N1.1 - PRIKLJUČNE SPONKE P+50C0N0L0 CAREL</t>
  </si>
  <si>
    <t>P - Diferenčno tlačno stikalo DTV500X REGIN</t>
  </si>
  <si>
    <t>P1 - Diferenčno tlačno stikalo DTV500X REGIN</t>
  </si>
  <si>
    <t>P2 - Diferenčno tlačno stikalo DTV500X REGIN</t>
  </si>
  <si>
    <t>P3 - Diferenčno tlačno stikalo DTV500X REGIN</t>
  </si>
  <si>
    <t>P4 - Diferenčno tlačno stikalo DTV500X REGIN</t>
  </si>
  <si>
    <t>P5 - Diferenčno tlačno stikalo DTV500X REGIN</t>
  </si>
  <si>
    <t>P6 - Diferenčno tlačno stikalo DTV500X REGIN</t>
  </si>
  <si>
    <t>P7 - Diferenčno tlačno stikalo DTV500X REGIN</t>
  </si>
  <si>
    <t>Y1 - POGON ŽALUZIJE NM24A-TP BELIMO</t>
  </si>
  <si>
    <t>Y12 - POGON ZA ŽALUZIJO NM24A-TP BELIMO</t>
  </si>
  <si>
    <t>Y13 - POGON ŽALUZIJE NM24A-TP BELIMO</t>
  </si>
  <si>
    <t>Y2 - POGON ZA ŽALUZIJO NM24A-SR-TP BELIMO</t>
  </si>
  <si>
    <t>Y3 - POGON ŽALUZIJE H514B+LV24A-SR-TPC BELIMO</t>
  </si>
  <si>
    <t>Y3.1 - PRIKLJUČKI ZH 4515 BELIMO</t>
  </si>
  <si>
    <t>Y4 - POGON ŽALUZIJE H432B+LV24A-SR-TPC BELIMO</t>
  </si>
  <si>
    <t>Y4.1 - PRIKLJUČKI ZR4532 BELIMO</t>
  </si>
  <si>
    <t>Y5 - POGON ZA VENTIL H514B+LV24A-SR-TPC BELIMO</t>
  </si>
  <si>
    <t>Y5.1 - PRIKLJUČKI ZH 4515 BELIMO</t>
  </si>
  <si>
    <t>Y6 - POGON ZA ŽALUZIJO NM24A-TP BELIMO</t>
  </si>
  <si>
    <t xml:space="preserve">Dobava in montaža pravokotnega dušilnika zvoka za montažo v prezračevalni kanal, s kulisami debeline 100 mm higienik izvedbe, kompletno z montažnim in tesnilnim materialom </t>
  </si>
  <si>
    <t>DZ-2 800x600x1500</t>
  </si>
  <si>
    <t>DZ-2 800x600x1000</t>
  </si>
  <si>
    <t>DZ-2 935x855x1000</t>
  </si>
  <si>
    <t>DZ-2 935x855x800</t>
  </si>
  <si>
    <t>Dobava in montaža elektronskiega regulatorja pretoka s kompaktnim krmilno pogonsko enoto z Modbus komunikacijo, zrakotesne izvedbe (razred 3 po EN 1751). Enota je dobavljena kompletno z dušilnikom zvoka. Kanalski dušilnik zvoka, sestavljen iz ohišja iz pocinkane jeklene pločevine s prirobnicama iz kotnikov. V ohišje so vstavljene dušilne kulise debeline , pri katerih so v okvire iz jeklene pocinkane pločevine vstavljena posebna polnila iz učinkovitega absorbcijskega materiala. Na vstopu in izstopu so na kulisah vgrajena vodila za zmanjšanje upora. Dušilci morajo biti higienik izvedbe - po VDI 6022 in DIN 1946/4. Karakteristike dušilca merjene po DIN EN ISO 7235.</t>
  </si>
  <si>
    <t>VRA 800X250-2-MP+SLU 50</t>
  </si>
  <si>
    <t>VRA 500X250-2-MP+SLU 50</t>
  </si>
  <si>
    <t>VRU-250-MP+SLU 50</t>
  </si>
  <si>
    <t>VRU-200-MP+SLU 49</t>
  </si>
  <si>
    <t>VRU-160-MP+SLU 50</t>
  </si>
  <si>
    <t xml:space="preserve">Dobava in montaža odvodne enote za odvod zraka iz OP dvoran narejena po DIN 1946-4 in ÖNORM H 6020 s kasetnimi filtri kvalitet ISO coarse in sistemom za nastavitev pretoka zraka. Enota je narejena iz AISI 304. </t>
  </si>
  <si>
    <t>poizvod: Komet d.o.o. ali enakovredno, tip:</t>
  </si>
  <si>
    <t>OE-3000x800-ISOc-V-AISI304</t>
  </si>
  <si>
    <t xml:space="preserve">Dobava in montaža stropne HEPA filtrske enote nizke izvedbe opremljena s HEPA filtrom z gel tesnilom kvalitete H14 po EN 1822 z masko s šobicami. Enota je opremljena s priključki za SCAN test po EN 14644-1 in priključki za merjenje padca tlaka na filtru ter manometrom z možnostjo priklopa na CNS. </t>
  </si>
  <si>
    <t>SHE-G-XSN-R248-610x610x80-H-D-4+H14+Man</t>
  </si>
  <si>
    <t>SHE-G-S-R158-305x305x80-H-D-4+H14+Man02</t>
  </si>
  <si>
    <t>Dobava in montaža odvodnega elementa za odvod zraka, narejen po DIN 1946-4 in ÖNORM H 6020 s kasetnimi filtri kvalite ISO coarse in sistemom za nastavitev pretoka zraka. Enota je narejena iz AISI 304</t>
  </si>
  <si>
    <t>FS-1/V/ISOc 225x225</t>
  </si>
  <si>
    <t xml:space="preserve">Dobava in montaža stropnega difuzorja namenjenega dovodu zraku. Sestavljen iz difuzorja z posamezno nastavljivimi šobicami ter priključne komore z stranskim priključkom in regulacijsko loputo izdelane iz pocinkane pločevine. </t>
  </si>
  <si>
    <t>OD-8 KK1/Z/S/M 600/24</t>
  </si>
  <si>
    <t>OD-8 KK1/Z/S/M 600/48</t>
  </si>
  <si>
    <t>OD-8 KK1/Z/S/M 400</t>
  </si>
  <si>
    <t>Dobava in montaža aluminijaste odvodne rešetke izdelana iz ALU ekstrudiranega zunanjega okvirja in notranje ALU mreže, posamično nastavljive vodoravne lamele, z nastavkom za regulacijo količine zraka iz pločevinastih širokih protismernih lamel, skupaj z montažnim materialom</t>
  </si>
  <si>
    <t>AE-11-V/525X225</t>
  </si>
  <si>
    <t>AE-11-V/425X225</t>
  </si>
  <si>
    <t>Dobava in montaža odvodnega in dovodnega prezračevalnega ventila, izdelan iz pločevine in barvan v RAL 9010</t>
  </si>
  <si>
    <t>poizvod: Systemair d.o.o. ali enakovredno, tip:</t>
  </si>
  <si>
    <t>EFF125</t>
  </si>
  <si>
    <t>TFF125</t>
  </si>
  <si>
    <t>Dobava in montaža dovodnega in odvodnega  difuzorja z masko v beli barvi, izolirno komoro s stranskim priključko in regulacijsko loputo, preforirano pločevino na  difuzorjih, vključno z vsem potrebnim veznim, pritrdilnim in montažnim materialom. Prašno barvani srebrne barve  RAL9006 ( barvani ali izbor iz tipske ponudbe v navedeni barvi )</t>
  </si>
  <si>
    <t>TSO 160+ Thor 125</t>
  </si>
  <si>
    <t>TSO 125+ Thor 125</t>
  </si>
  <si>
    <t>TSF 160+ Thor 125</t>
  </si>
  <si>
    <t>TSF 125+ Thor 125</t>
  </si>
  <si>
    <t xml:space="preserve">Dobava in montaža regulacijske in dušilne lopute za montažo v prezračevalni kanal, kompletno z montažnim in tesnilnim materialom </t>
  </si>
  <si>
    <t>poizvod: Trox ali enakovredno, tip:</t>
  </si>
  <si>
    <t>END 400x200</t>
  </si>
  <si>
    <t>TDK 250</t>
  </si>
  <si>
    <t>TDK 160</t>
  </si>
  <si>
    <t>OPCIJA: Dobava in montaža protipožarne lopute s termo pogonom in končnim stikalom zaprto, max 230V, povezava požarne lopute in prezračevalne naprave, preprečevanje širjenja požara skozi stene s požarno odpornostjo 60 minut, z ohišjem iz pocinkane pločevine, lamele iz izolacijskega  materiala, z vzmetjo, ter ostalim potrebnim pritrdilnim in tesnilnim materialom.</t>
  </si>
  <si>
    <t>tip: PL-19/800x400-230V</t>
  </si>
  <si>
    <t>Požarne lopute s končnim stikalom je potrebno zaporedno povezati na posamezen klimat. Na krmilnik klimata se ločeno priključi signal o stanju loput. Kontakte končnega stikala na loputah lahko v posameznih grupah)  se zaporedno poveže v zanko in signal pelje na  vhod krmilnika. Ob sklenitvi enega od kontaktov se klimat ustavi in pošlje obvestilo o napaki</t>
  </si>
  <si>
    <t>Izdelava in montaža zračni kanali, izdelani iz pocinkane pločevine nazivne velikosti in debeline po SIST EN 1505 oziroma po DIN 24190 in 24191, stopnje 10 (±1000 Pa), oblike F (vzdolžno zarobljeni z vložkom tesnila), med seboj so spojeni prirobnično z MEZ kotniki. Pri vseh spremembah smeri za več kot 30°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t>
  </si>
  <si>
    <t>Zahtevana je povišana zračna tesnost razreda A po 
SIST prEN 1507.</t>
  </si>
  <si>
    <t>od 250mm do 530mm -  0,6 mm</t>
  </si>
  <si>
    <t>od 530mm do 1000mm -  0,8 mm</t>
  </si>
  <si>
    <t>dim. Ø100</t>
  </si>
  <si>
    <t>dim. Ø125</t>
  </si>
  <si>
    <t>dim. Ø160</t>
  </si>
  <si>
    <t>dim. Ø200</t>
  </si>
  <si>
    <t>dim. Ø250</t>
  </si>
  <si>
    <t xml:space="preserve">Izolacija zračnih kanalov  izvedena s toplotno in kondenčno odporno izolacijo, s certifikatom o skladnosti, to je z materialom iz sintetičnega kavčuka z zaprto celično strukturo, težko gorljiva in samougasljiva, ki ne kaplja in širi ognja - s toplotno prevodnostjo l &lt; 0,035 W/mK pri 0 °C, primerna za temperaturno območje -50 do + 85 °C, s koeficientom upornosti proti difuziji vodne pare m ≥ 10000, plošče širine 1m, vključno z vsem potrebnim veznim in montažnim materialom. Oplaščene z Aluminijasto pločevino, negorljiva izvedba - razred A1, s tesnjenimi stiki - parozaporna izvedba, kompletno z montažnim materialom. </t>
  </si>
  <si>
    <t>debelina b=19mm</t>
  </si>
  <si>
    <t>proizvod: KAIFLEX, tip: ST</t>
  </si>
  <si>
    <t>Dobava in montaža zaščitne rešetke in zaključne kape na prezračevalnih kanalih iz pocinkane pločevine, vključno s pritrdilnim in tesnilnim materialom. Barva po izboru arhitekta iz RAL barvne lestvice (prašno barvano), velikosti:</t>
  </si>
  <si>
    <t>AZR-4/600x1400</t>
  </si>
  <si>
    <t>AZR-4/1200x600</t>
  </si>
  <si>
    <t>Dobava in izvedba požarnega premaza in kamene volne ali požarne pene, kot zapora prehoda inštalacij skozi meje požarnega sektroja, ki so lahko masivni zidovi, kakor tudi lahke predelne stene, minimalne debeline 10cm, požarne odpornosti EI 90S. Inštalacije je potrebno obojestransko premazati v debelini najmanj 1mm. Prav tako je potrebno upoštevati navodila proizvajlca. Po montaži je potrebno zaporo označiti s podatki o sistemu in izdelovalcu. Za celotno konstrukcijo je potrebno predložiti ustrezna dokazila o požarnih odpornostih vključno z vsem potrebnim materialom za učinkovito izvedbo požarnega zatesnenja.</t>
  </si>
  <si>
    <t>proizvod: PROMAT, tip: Promat stop/Promapyr/Promafoam C</t>
  </si>
  <si>
    <t>od 0.08 do 0,5 m2</t>
  </si>
  <si>
    <t>Vgradnja revizijskih odprtin v prezračevalne naprave po SIST EN 12097:1997, skupaj s pritrdilnim in montažnim materialom</t>
  </si>
  <si>
    <t>180x80</t>
  </si>
  <si>
    <t>200x150</t>
  </si>
  <si>
    <t>300x200</t>
  </si>
  <si>
    <t>400x200</t>
  </si>
  <si>
    <t>Merjenje količin zraka, ureguliranje količin zraka in sistemov na predpisane količine zraka, meritve ostalih parametrov, ureguliranje do polne funkcionalnosti</t>
  </si>
  <si>
    <t>Vzdrževanje in servisiranje klimatskih naprav za dobo 3 let</t>
  </si>
  <si>
    <t>Izvedba priključka na obstoječi prezračevalni sistem</t>
  </si>
  <si>
    <t>Pregled vgradnje in priključitve požarnih loput, skupaj z izdajo potrdila o brezhibnem delovanju s strani pooblaščenega podjetja;</t>
  </si>
  <si>
    <t>Šolanje uporabnika</t>
  </si>
  <si>
    <t>PREZRAČEVANJE IN KLIMATIZACIJA SKUPAJ:</t>
  </si>
  <si>
    <t>Dobava in montaža nerjavne cevi AISI316 nazivnega tlaka NP10 po SIST EN 10216-5 vključno z varilnim, montažnim in tesnilnim materialom,, reducirnimi kosi, koleni (R=1.5*D), cevi naslednjih dimenzij;</t>
  </si>
  <si>
    <t>DN25 Ø33,7 x 2,0</t>
  </si>
  <si>
    <t>DN32 Ø42,4 x 2,0</t>
  </si>
  <si>
    <t>DN15 Ø21,3 x 1,6</t>
  </si>
  <si>
    <t>Izolacija cevovodov, oblikovnih kosov in fitingov, s cevaki iz steklene volne proizvod KNAUF insulation prevodnosti λz=0,035 W/mK, ter oplaščeno z Alu pločevino 0,8 mm, za cevovode naslednjih dimenzij;</t>
  </si>
  <si>
    <t>DN25 debeline 40 mm</t>
  </si>
  <si>
    <t>DN32 debeline 40 mm</t>
  </si>
  <si>
    <t>DN15 debeline 30 mm</t>
  </si>
  <si>
    <t>Dobava in montaža odvajalnika kondenzata s plovcem za horizontalno  vgradnjo, prirobnicni  prikljucek DN15, PN16, z vgrajenim nepovratnim ventilom  CV  1/2"  in  lovilnikom  nesnage  iz  nerjavnega  jekla, z izpustnim ventilom in kontrolnim oknom, vključno s protiprirobnicami,  skupaj z montažnim in tesnilnim materialom</t>
  </si>
  <si>
    <t>proizvod: Spirax Sarco ali enakovredno, tip:</t>
  </si>
  <si>
    <t>FTS14-DN15</t>
  </si>
  <si>
    <t>Dobava in montaža zapornega ventila za čisto paro, prirobnične izvedbe, vključno z protiprirobnicami,  skupaj z montažnim in tesnilnim materialom, tlačne stopnje PN16, material AISI316</t>
  </si>
  <si>
    <t>10S3-DN15</t>
  </si>
  <si>
    <t>10S3-DN25</t>
  </si>
  <si>
    <t>Dobava in montaža čistilnega kosa, prirobnične izvedbe, vključno z protiprirobnicami,  skupaj z montažnim in tesnilnim materialom, tlačne stopnje PN16, material AISI316</t>
  </si>
  <si>
    <t>FIG36-DN25</t>
  </si>
  <si>
    <t>Dobava in montaža odzračevalnega seta, skupaj s spojnim in tesnilnim materialom</t>
  </si>
  <si>
    <t>VH2S-DN50</t>
  </si>
  <si>
    <t>Drsna podpora, komenzatorji, obešala HILTi, SIKLA ali podobno, tesnila odporna do temperature 210°C, vključno s pritrdilnim materialom, za cevi naslednjih dimenzij;</t>
  </si>
  <si>
    <t>toge podpore DN25</t>
  </si>
  <si>
    <t>premične podpore DN25</t>
  </si>
  <si>
    <t>kompenzacijski element DN25</t>
  </si>
  <si>
    <t>obešala</t>
  </si>
  <si>
    <t>Dobava in montaža inox manometra DN100 z območjem merjenja 0-6 bar, z manometersko pipo DN15 PN16, varilnim nastavkom 1/2'' NPT, skupaj z montažnim in tesnilnim materialom</t>
  </si>
  <si>
    <t>proizvod: INOL ali enakovredno, tip:</t>
  </si>
  <si>
    <t>IM 821</t>
  </si>
  <si>
    <t>Dobava in montaža inoxtermometra DN100 z območjem merjenja 0-160 °Cr, varilnim nastavkom 1/2'' NPT, skupaj z montažnim in tesnilnim materialom</t>
  </si>
  <si>
    <t>BTI191</t>
  </si>
  <si>
    <t>Dobava, montaža in ožičenje tlačnega tipala, izdelan iz nerjavečega jekla, z izhodnim signalom 4-20mA, napajanje 24VDC, merilno območje 0-10 bar,  z varilnim nastavkom 1/2" female, ter   spojnim in tesnilnim materialom, ustreza WIKA S-10</t>
  </si>
  <si>
    <t>proizvod: WIKA ali enakovredno, tip:</t>
  </si>
  <si>
    <t>S-10</t>
  </si>
  <si>
    <t>Dobava, montaža in ožičenje ON/OFF zapornega ventila na EM pogon 24V, za čisto paro, prirobnične izvedbe, vključno z protiprirobnicami,  skupaj z montažnim in tesnilnim materialom, tlačne stopnje PN16, material AISI316</t>
  </si>
  <si>
    <t>proizvod: ARI Armaturen ali enakovredno, tip:</t>
  </si>
  <si>
    <t>ARI-Stevi 448 DN25</t>
  </si>
  <si>
    <t>Zaustavitev sistema pare, spuščanje kondenzata, ponovni zagon sistema pare, priključitev na sistem čiste pare, skupaj s pritrdilnim, montažnim in tesnilnim materialom</t>
  </si>
  <si>
    <t>Tlačni  preizkus sistema, ki vključuje trdnostni preskus in tesnostni preskus</t>
  </si>
  <si>
    <t>- izvedba tlačnega preskusa s tlakom 1,5 * DP = 6 bar / 60 minut</t>
  </si>
  <si>
    <t>- tesnostni preskus z K.Z. na del tlak med obratovanjem povratek p=1,5 bar, sesalni vod p=1,5 bar</t>
  </si>
  <si>
    <t>Priklop parnega vlažilnika in odvod kondenzata prezračevalne naprave, zagon sistema</t>
  </si>
  <si>
    <t>Barvne oznake cevovodov in opreme z vrsto in smerjo medija skladno z DIN2405 (različne barve označevanja na ceveh za različne vode - oznake na ceveh + napisne ploščice)</t>
  </si>
  <si>
    <t>PARA SKUPAJ:</t>
  </si>
  <si>
    <t>Datum: september2019</t>
  </si>
  <si>
    <t>DDV - 22%</t>
  </si>
  <si>
    <t>Skupaj z DDV</t>
  </si>
  <si>
    <t>Vgradijo se lahko samo proizvodi, katere je predhodno s podpisom potrdil projektant ali naročnik oz. uporabnik.</t>
  </si>
  <si>
    <r>
      <t>o</t>
    </r>
    <r>
      <rPr>
        <sz val="7"/>
        <rFont val="Arial"/>
        <family val="2"/>
        <charset val="238"/>
      </rPr>
      <t xml:space="preserve">   </t>
    </r>
    <r>
      <rPr>
        <sz val="11"/>
        <rFont val="Arial"/>
        <family val="2"/>
        <charset val="238"/>
      </rPr>
      <t>meritve gradbene fizike (termo kamera, itd…);</t>
    </r>
  </si>
  <si>
    <r>
      <t>o</t>
    </r>
    <r>
      <rPr>
        <sz val="7"/>
        <rFont val="Arial"/>
        <family val="2"/>
        <charset val="238"/>
      </rPr>
      <t xml:space="preserve">   </t>
    </r>
    <r>
      <rPr>
        <sz val="11"/>
        <rFont val="Arial"/>
        <family val="2"/>
        <charset val="238"/>
      </rPr>
      <t>meritve za dobro izvedbo del (tlačni preizkusi, preizkusi materialov, itd…)</t>
    </r>
  </si>
  <si>
    <r>
      <t>o</t>
    </r>
    <r>
      <rPr>
        <sz val="7"/>
        <rFont val="Arial"/>
        <family val="2"/>
        <charset val="238"/>
      </rPr>
      <t xml:space="preserve">   </t>
    </r>
    <r>
      <rPr>
        <sz val="11"/>
        <rFont val="Arial"/>
        <family val="2"/>
        <charset val="238"/>
      </rPr>
      <t>meritve DEA in TP, obremenilni oziroma bremenski testi, itd…</t>
    </r>
  </si>
  <si>
    <r>
      <t>o</t>
    </r>
    <r>
      <rPr>
        <sz val="7"/>
        <rFont val="Arial"/>
        <family val="2"/>
        <charset val="238"/>
      </rPr>
      <t xml:space="preserve">   </t>
    </r>
    <r>
      <rPr>
        <sz val="11"/>
        <rFont val="Arial"/>
        <family val="2"/>
        <charset val="238"/>
      </rPr>
      <t>meritve in analize za funkcionalno delovanje prostorov kot npr:</t>
    </r>
  </si>
  <si>
    <r>
      <t>§</t>
    </r>
    <r>
      <rPr>
        <sz val="7"/>
        <rFont val="Arial"/>
        <family val="2"/>
        <charset val="238"/>
      </rPr>
      <t xml:space="preserve">  </t>
    </r>
    <r>
      <rPr>
        <sz val="11"/>
        <rFont val="Arial"/>
        <family val="2"/>
        <charset val="238"/>
      </rPr>
      <t>za vodo (klorni šok, mikrobiološke analize, tlačni preizkusi, legionela, itd…);</t>
    </r>
  </si>
  <si>
    <r>
      <t>§</t>
    </r>
    <r>
      <rPr>
        <sz val="7"/>
        <rFont val="Arial"/>
        <family val="2"/>
        <charset val="238"/>
      </rPr>
      <t xml:space="preserve">  </t>
    </r>
    <r>
      <rPr>
        <sz val="11"/>
        <rFont val="Arial"/>
        <family val="2"/>
        <charset val="238"/>
      </rPr>
      <t>za prezračevanje (mikroklima (temperature, vlažnost, hitrost zraka), meritve spor gliv, dezinfekcija prezračevalnih kanalov, hrup, itd…);</t>
    </r>
  </si>
  <si>
    <r>
      <t>§</t>
    </r>
    <r>
      <rPr>
        <sz val="7"/>
        <rFont val="Arial"/>
        <family val="2"/>
        <charset val="238"/>
      </rPr>
      <t xml:space="preserve">  </t>
    </r>
    <r>
      <rPr>
        <sz val="11"/>
        <rFont val="Arial"/>
        <family val="2"/>
        <charset val="238"/>
      </rPr>
      <t>električne meritve (klasične, meritve EDISON, pod napetostjo, itd…);</t>
    </r>
  </si>
  <si>
    <r>
      <t>§</t>
    </r>
    <r>
      <rPr>
        <sz val="7"/>
        <rFont val="Arial"/>
        <family val="2"/>
        <charset val="238"/>
      </rPr>
      <t xml:space="preserve">  </t>
    </r>
    <r>
      <rPr>
        <sz val="11"/>
        <rFont val="Arial"/>
        <family val="2"/>
        <charset val="238"/>
      </rPr>
      <t>CNS - PA (analiziranje ekranskih prikazov, testiranje ukazov, itd…);</t>
    </r>
  </si>
  <si>
    <r>
      <t>o</t>
    </r>
    <r>
      <rPr>
        <sz val="7"/>
        <rFont val="Arial"/>
        <family val="2"/>
        <charset val="238"/>
      </rPr>
      <t xml:space="preserve">   </t>
    </r>
    <r>
      <rPr>
        <sz val="11"/>
        <rFont val="Arial"/>
        <family val="2"/>
        <charset val="238"/>
      </rPr>
      <t>meritve iz protokola poizkusnega obratovanja (PQ);</t>
    </r>
  </si>
  <si>
    <r>
      <t>o</t>
    </r>
    <r>
      <rPr>
        <sz val="7"/>
        <rFont val="Arial"/>
        <family val="2"/>
        <charset val="238"/>
      </rPr>
      <t xml:space="preserve">   </t>
    </r>
    <r>
      <rPr>
        <sz val="11"/>
        <rFont val="Arial"/>
        <family val="2"/>
        <charset val="238"/>
      </rPr>
      <t>vse meritve, ki dokazujejo, da so bila dela izvedena skladno s projektom, standardi, pravilniki, itd…</t>
    </r>
  </si>
  <si>
    <r>
      <t>o</t>
    </r>
    <r>
      <rPr>
        <sz val="7"/>
        <rFont val="Arial"/>
        <family val="2"/>
        <charset val="238"/>
      </rPr>
      <t xml:space="preserve">   </t>
    </r>
    <r>
      <rPr>
        <sz val="11"/>
        <rFont val="Arial"/>
        <family val="2"/>
        <charset val="238"/>
      </rPr>
      <t>meritve in analize za akreditacijo (npr. laboratorijev, farmacije, itd…);</t>
    </r>
  </si>
  <si>
    <r>
      <t>§</t>
    </r>
    <r>
      <rPr>
        <sz val="7"/>
        <rFont val="Arial"/>
        <family val="2"/>
        <charset val="238"/>
      </rPr>
      <t xml:space="preserve">  </t>
    </r>
    <r>
      <rPr>
        <sz val="11"/>
        <rFont val="Arial"/>
        <family val="2"/>
        <charset val="238"/>
      </rPr>
      <t>za prezračevanje (mikroklima, spor glive, dezinfekcija prezračevalnih kanalov, hrup, itd…);</t>
    </r>
  </si>
  <si>
    <t>enota</t>
  </si>
  <si>
    <t>količina</t>
  </si>
  <si>
    <t>cena/enoto</t>
  </si>
  <si>
    <t>skupaj</t>
  </si>
  <si>
    <t>1.</t>
  </si>
  <si>
    <t>Meritve:</t>
  </si>
  <si>
    <t>1.1.</t>
  </si>
  <si>
    <t>izvede dobavitelj naprav</t>
  </si>
  <si>
    <t>1.2.</t>
  </si>
  <si>
    <t>CNS - PA (analiziranje ekranskih prikazov, testiranje ukazov, itd…);</t>
  </si>
  <si>
    <t>1.3.</t>
  </si>
  <si>
    <t>Meritve elektro inštalacij za dobro izvedbo del (klasične, meritve EDISON, pod napetostjo, itd…)</t>
  </si>
  <si>
    <t>Meritve ozemljitvene upornosti,</t>
  </si>
  <si>
    <t>Meritve napetosti koraka in napetosti dotika,</t>
  </si>
  <si>
    <t>meritve padca napetosti in ocena blodečih tokov,</t>
  </si>
  <si>
    <t>zagotavljanje varnosti pred statično elektriko,</t>
  </si>
  <si>
    <t>meritve izolacije inštalacij, strojev, opreme postrojev in naprav</t>
  </si>
  <si>
    <t>meritve uhajavih tokov inštalacij, strojev, opreme postrojev in naprav,</t>
  </si>
  <si>
    <t>meritve impedanc in kratkostičnih tokov bremen,</t>
  </si>
  <si>
    <t>zagotavljanje delovanja avtomatskega odklopa ob okvari,</t>
  </si>
  <si>
    <t>meritve kakovosti napetosti in moči,</t>
  </si>
  <si>
    <t>preizkus varnosti strojev, opreme postrojev in naprav,</t>
  </si>
  <si>
    <t>meritve osvetljenosti</t>
  </si>
  <si>
    <t>meritve parametov računalniške mreže, telefonije, ipd.</t>
  </si>
  <si>
    <t>1.4.</t>
  </si>
  <si>
    <t>Meritve in ureditev strojnih inštalacij za dobro izvedbo del:</t>
  </si>
  <si>
    <t>1.5.</t>
  </si>
  <si>
    <t>Požarni izkazi:</t>
  </si>
  <si>
    <t>Izvedejo se le tisti, ki so potrebni glede na naravo oziroma obseg projekta:</t>
  </si>
  <si>
    <t xml:space="preserve">novo vgrajene oziroma rekonstruirane sisteme aktivne požarne zaščite; </t>
  </si>
  <si>
    <t xml:space="preserve">spremenjene ali zamenjane vgrajene sisteme aktivne požarne zaščite; </t>
  </si>
  <si>
    <t xml:space="preserve">razširjene sisteme aktivne požarne zaščite in to za del, ki je na novo vgrajen, če deluje samostojno oziroma za celoten sistem, če razširjeni sistem ne deluje samostojno; </t>
  </si>
  <si>
    <t xml:space="preserve">vgrajen sistem aktivne požarne zaščite, če je bil sistem aktiviran in ni bil vzpostavljen v prvotno stanje v treh dneh po aktiviranju. </t>
  </si>
  <si>
    <t>1.6.</t>
  </si>
  <si>
    <t>Meritve iz protokola poizkusnega obratovanja (PQ);</t>
  </si>
  <si>
    <t>1.7.</t>
  </si>
  <si>
    <t>OSTALE meritve, pregledi, zapisniki, tabele IQ-OQ, dokumenti, ki dokazujejo, da so bila dela izvedena skladno s projektom, standardi, pravilniki, itd…in da je projekt varen za uporabo.</t>
  </si>
  <si>
    <t>upoštevano v ceni ponudbe</t>
  </si>
  <si>
    <t>2.</t>
  </si>
  <si>
    <t>Delavniški načrti.</t>
  </si>
  <si>
    <t>3.</t>
  </si>
  <si>
    <t>Dokazilo o zanesljivosti objekta (DZO),  vsi atesti, certifikati, meritve, dokazila, preizkusi, šolanja, itd., vključno s podpisano izjavo odgovornih oseb po GZ, v 3 papirnatih izvodih (1x original + 2x kopiji) in 2 izvodih na zgoščenkah CD (PDF verzija)</t>
  </si>
  <si>
    <t>4.</t>
  </si>
  <si>
    <t>Mapo z vsemi garancijskimi listi in izjavami –  v 3 papirnatih izvodih (1x original 2 x kopiji) in 2 izvodih na zgoščenkah CD (PDF verzija),) vključno z original bančno garancijo in krovno garancijsko izjavo.</t>
  </si>
  <si>
    <t>5.</t>
  </si>
  <si>
    <t>Spremljanje gradnje s strani odgovornih projektantov in izdelava projekta izvedenih del PID – 4 papirnatih izvodov in 2 izvoda na CD (word, excel, autocad – odprta verzija) vključno z sprotnim vrisovanjem sprememb PZI projekta v času gradnje v PZI izvod načrtov s potrjevanjem nadzornega organa, vse z namenom dobre izdelave PID dokumentacije.</t>
  </si>
  <si>
    <t>v sklopu pogodbe, ki jo ima naročnik sklenjeno direktno s projektantom</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</si>
  <si>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</si>
  <si>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</si>
  <si>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Prisotnost na koordinacijskih sestankih in projektantski nadzor  projektantov v fazi gradnje za potrjevanje in pregled opreme, materialov, za reševanje problematike, potrjevanje protokolov, itd…(ure zaradi napak projektantov so strošek projektanta, ure iz naslova zahtev izvajalcev niso strošek naročnika, se projektant dogovarja direktno z izvajalcem). Koordinacijski sestanki so enkrat tedensko, na katerih mora biti vsaj odgovorni vodja projekta. Ponudnik naj ceno poda glede na rok izvedbe.</t>
  </si>
  <si>
    <t>SKUPAJ DOKUMENTACIJA:</t>
  </si>
  <si>
    <t>potrebne meritve na področju medicinske tehnologije in medicinsko tehnološke opreme</t>
  </si>
  <si>
    <r>
      <t xml:space="preserve">Požarni izkazi – izkazi požarne varnosti. Izvajalec oziroma ponudnik mora pri vsaki spremembi ali novo gradnji na kateremkoli sistemu aktivne požarne zaščite pridobiti novo potrdilo oziroma izkaz požarne varnosti objekta za del, ki se je spreminjal ali bil izgrajen na novo, skladno s Pravilnikom o pregledovanju in preizkušanju vgrajenih sistemov aktivne požarne zaščite. Pridobiti mora </t>
    </r>
    <r>
      <rPr>
        <b/>
        <sz val="10"/>
        <rFont val="Arial"/>
        <family val="2"/>
        <charset val="238"/>
      </rPr>
      <t xml:space="preserve">Potrdilo o brezhibnem delovanju za: </t>
    </r>
  </si>
  <si>
    <t>v ceni postavk oziroma ponudbe</t>
  </si>
  <si>
    <t>v ceni postavk - ponudbe</t>
  </si>
  <si>
    <t xml:space="preserve"> - vse odvoze na gradbiščno deponijo</t>
  </si>
  <si>
    <t xml:space="preserve"> - vse odvoze na komunalno oziroma stalno mestno deponijo</t>
  </si>
  <si>
    <t>23.</t>
  </si>
  <si>
    <t>Odvoz ruševin in ostalih odpadkov na mestno dpeonijo in plačilo komunalnega prispevka</t>
  </si>
  <si>
    <t xml:space="preserve"> - Dovoz in odvoz gradbenega materiala in ruševin se mora vršiti v posebej v zato namenjenih higijenskih vozičkih (zaprti kontejner). Ruševine je potrebno pred prevozom polniti v zaprte posode. Prevoz ruševin je možen v času, ko ni obiskov.</t>
  </si>
  <si>
    <t xml:space="preserve"> - sesanje s sesalniki s hepa filtri,</t>
  </si>
  <si>
    <t>24.</t>
  </si>
  <si>
    <t>Požarna straža pri požarno nevarnih delih, kot so npr. rezanje, varjenje, itd... (velja za vsa GOI dela).</t>
  </si>
  <si>
    <t>Rušenje obstoječih armiranobetonskih sten  deb. do 12cm, izvedba rušenja z rezanjem s krožno žago in hlajenjem z vodo, z razrezom na kose ustreznih dimenzij za transport, z odvozom ruševin v trajno deponijo. Vključno s pripravo in čiščenjem delovnega mesta ter vsemi potrebnimi zaščitami - Rušitev nenosilne betonske stene, deb. 10 cm z vrati (R3)</t>
  </si>
  <si>
    <t>V ceni upoštevati brezhalogenski kable, cevi, itd…</t>
  </si>
  <si>
    <t>v ceni postavk</t>
  </si>
  <si>
    <t>Gradbena pomoč obrtnikom in inštalaterjem, z delovno silo in gradbenim materialom, obračunana na osnovi vpisa v gradbeni dnevnik:
- vzidave elementov, katerih dobava je zajeta v postavkah zaključnih gradbenih del in inštalacijskih del
- ostala drobna dela kot pomoč obrtnikom in inštalaterjem</t>
  </si>
  <si>
    <t>Dodatna in nepredvidena dela, ter pomožna dela</t>
  </si>
  <si>
    <t>Izdelava dopolnilnih skic in shem k PZI dokumentaciji</t>
  </si>
  <si>
    <t>v ceni ponudbe</t>
  </si>
  <si>
    <t>meritve optičnih kablov, kabelskih povezav, itd…</t>
  </si>
  <si>
    <t>upoštevati pri dokumentaciji</t>
  </si>
  <si>
    <r>
      <t xml:space="preserve">Krmilna enota </t>
    </r>
    <r>
      <rPr>
        <b/>
        <sz val="9"/>
        <rFont val="Calibri"/>
        <family val="2"/>
        <charset val="238"/>
        <scheme val="minor"/>
      </rPr>
      <t xml:space="preserve">kot npr. </t>
    </r>
    <r>
      <rPr>
        <sz val="9"/>
        <rFont val="Calibri"/>
        <family val="2"/>
        <charset val="238"/>
        <scheme val="minor"/>
      </rPr>
      <t>VT-500, Četrta pot;
krmilna enota mora omogočati povezavo na strežnik preko vgrajenega mrežnega priključka RJ-45 za Ethernet (TCP/IP) povezavo ter imeti možnost kasnejše vgradnje brezžičnega komunikacijskega modula in s tem brezžične povezave med posameznimi krmilnimi enotami</t>
    </r>
  </si>
  <si>
    <r>
      <t xml:space="preserve">Čitalnik brezk. kartic, </t>
    </r>
    <r>
      <rPr>
        <b/>
        <sz val="9"/>
        <rFont val="Calibri"/>
        <family val="2"/>
        <charset val="238"/>
        <scheme val="minor"/>
      </rPr>
      <t>kot npr</t>
    </r>
    <r>
      <rPr>
        <sz val="9"/>
        <rFont val="Calibri"/>
        <family val="2"/>
        <charset val="238"/>
        <scheme val="minor"/>
      </rPr>
      <t>. CMX3, Četrta pot.;
čitalnik kontrole pristopa mora brati:
- identifikacijske kartice, ki jih uporablja UKCLJ, skladno z razpisom
  za kontrolo delovnega časa,
- kartice ISO/IEC 14443 A in B, ki omogočajo avtentikacijo čitalnika in
  kartice, delujoče na frekvenci 13,56 MHz, dolžina unikatne številke
  (CNS) 64 bit;
- napajanje in komunikacija čitalnika kontrole pristopa mora biti
  omogočeno preko povezave s krmilnikom ali neposredno preko
  Ethernet (PoE) 802.3af,
- NFC ready, BLE ready.</t>
    </r>
  </si>
  <si>
    <t>1.8.</t>
  </si>
  <si>
    <t>Spuščanje v zagon, preiskušanja, itd..</t>
  </si>
  <si>
    <t>upoštevati v dokumentaciji</t>
  </si>
  <si>
    <t>Demontaža obstoječih radiatorjev, pritrdilnega material in obstoječih cevnih razvodov ogrevanja vključno do odcepov s fazonskimi kosi in armaturami ter odvozom na lokalno deponijo po pregledu služb TVS UKC. S plačilom takse</t>
  </si>
  <si>
    <t>Demontaža obstoječe sanitarne opreme in neaktivnih obstoječih cevovodov vodovoda in kanalizacije, vključno do odcepov in povezav na vertikalo, armaturami, pritrdilnim materialom in odvozom na deponijo po pregledu služb TVS UKC. S plačilom takse</t>
  </si>
  <si>
    <t>v ceni postavk oz ponudbe</t>
  </si>
  <si>
    <t>upoštevano pri gradbenih delih</t>
  </si>
  <si>
    <t>upoštevati pri strojnih inštalacijah</t>
  </si>
  <si>
    <t>v ceni postavk- ponudbe</t>
  </si>
  <si>
    <t>Za vsa dela oziroma vse pozicije upoštevati dobavo, montažo, splošne zahteve in ostale zahteve iz RD.</t>
  </si>
  <si>
    <r>
      <t>o</t>
    </r>
    <r>
      <rPr>
        <sz val="7"/>
        <rFont val="Arial"/>
        <family val="2"/>
        <charset val="238"/>
      </rPr>
      <t xml:space="preserve">   </t>
    </r>
    <r>
      <rPr>
        <sz val="11"/>
        <rFont val="Arial"/>
        <family val="2"/>
        <charset val="238"/>
      </rPr>
      <t>sodelovanje z drugimi izvajalci in koordinacija</t>
    </r>
  </si>
  <si>
    <t>Izvedba svinčene zaščite deb. 2mm po celotni površini prostora nad stropom prostora 2-prostor za neinvazivne posege -  zahteva dobavitelja aparata, vključno z vso podkonstrukcijo in ostalimi deli</t>
  </si>
  <si>
    <t>25.</t>
  </si>
  <si>
    <t>SKUPNA REKAPITULACIJA 1. SKLOP</t>
  </si>
  <si>
    <t>o    Vso potrebno delo in režijske stroške,</t>
  </si>
  <si>
    <t>o    Vse potrebne stroške iz naslova načina dela zaradi Covid (zaporedno delo, zagotavljanje razdalje in ostalih higienskih pogojev, omejeno število ljudi na gradbišču, itd…)</t>
  </si>
  <si>
    <t xml:space="preserve">Postavitev in odstranitev dostopnega premičnega zunanjega stopniščnega odra po SIST HD 1004 na parkirišču oziroma zelenici na jugu DTS, dostopne višine do pritličja (gradbišča, cca 6m) z 1m ograje, v enkratnem znesku za vsa rušitvena, gradbena, obrtniška, inštalacijska dela in opremo, vključno z ozemljitvijo, z vsemi zaščitnimi ponjavami, cevmi (zaprtim toboganom) za metanje odpadkov, kontejnerjem, stopnicami, demontažo in ponovno montažo okna oziroma stekla, s končnim čiščenjem in povrnitvijo zunanje ureditve v obstoječe stanje.
 </t>
  </si>
  <si>
    <r>
      <t xml:space="preserve">Jeklena podkonstrukcija vključno s ploščo za montažo stativov, </t>
    </r>
    <r>
      <rPr>
        <sz val="10"/>
        <color rgb="FFFF0000"/>
        <rFont val="Arial"/>
        <family val="2"/>
        <charset val="238"/>
      </rPr>
      <t>OP luči, itd..</t>
    </r>
    <r>
      <rPr>
        <sz val="10"/>
        <rFont val="Arial"/>
        <family val="2"/>
        <charset val="238"/>
      </rPr>
      <t>., zaščitena z vsemi potrebnimi premazi montažnim materialom.</t>
    </r>
  </si>
  <si>
    <t>Dodatna pojasnila in elementi, ki moraja biti vključeni v zgornjih podpostavkah postavke 2, prezračevanja in klimatizacije:</t>
  </si>
  <si>
    <r>
      <t>Okno v MK steni - DP.Z01, z RTG zaščito
 -dimenzija 1,775+0,625/1,10 m
 - parapet 1,05 m
 -</t>
    </r>
    <r>
      <rPr>
        <strike/>
        <sz val="10"/>
        <color rgb="FFFF0000"/>
        <rFont val="Arial"/>
        <family val="2"/>
        <charset val="238"/>
      </rPr>
      <t>okno je s predajno lino, 1kom</t>
    </r>
    <r>
      <rPr>
        <sz val="10"/>
        <rFont val="Arial"/>
        <family val="2"/>
      </rPr>
      <t xml:space="preserve">
 - šifra stene =M5R.02K60 (stena z RTG zaščito)-parapet višine 105cm</t>
    </r>
  </si>
  <si>
    <t>Dobava in montaža kanalov za razvod povezav med aparatom, stikalnim prostorom in tehničnim prostorom, za potrebe angiografskega aparata, kanali se položijo v tlak. Trase in dimenzije kanalov ter lokacije revizijskih odprtin poda proizvajalec aparata (cca 200x80mm, debelina stene cca 3mm s pokrovom, točkovno varjeni na kanal po montaži aparata). Kanali so zaprti s pokrovi in finalno zaključeni s pripadajočo talno oblogo.</t>
  </si>
  <si>
    <t>izvede dobavitelj opreme -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</si>
</sst>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10424]#,##0.00;\-#,##0.00"/>
    <numFmt numFmtId="165" formatCode="_-* #,##0.00\ _S_I_T_-;\-* #,##0.00\ _S_I_T_-;_-* &quot;-&quot;??\ _S_I_T_-;_-@_-"/>
    <numFmt numFmtId="166" formatCode="_(* #,##0.00_);_(* \(#,##0.00\);_(* &quot;-&quot;??_);_(@_)"/>
    <numFmt numFmtId="167" formatCode="_ * #,##0.00_-\ _S_L_T_ ;_ * #,##0.00\-\ _S_L_T_ ;_ * &quot;-&quot;??_-\ _S_L_T_ ;_ @_ "/>
    <numFmt numFmtId="168" formatCode="#,##0.00\ &quot;€&quot;"/>
    <numFmt numFmtId="169" formatCode="0.0"/>
    <numFmt numFmtId="170" formatCode="#,##0\ &quot;€&quot;"/>
    <numFmt numFmtId="171" formatCode="_-* #,##0.00\ &quot;SIT&quot;_-;\-* #,##0.00\ &quot;SIT&quot;_-;_-* &quot;-&quot;??\ &quot;SIT&quot;_-;_-@_-"/>
    <numFmt numFmtId="172" formatCode="#,##0.00\ [$€-1];\-#,##0.00\ [$€-1]"/>
    <numFmt numFmtId="173" formatCode="00&quot;.&quot;"/>
    <numFmt numFmtId="174" formatCode="_-* #,##0.00\ [$€-1]_-;\-* #,##0.00\ [$€-1]_-;_-* &quot;-&quot;??\ [$€-1]_-;_-@_-"/>
    <numFmt numFmtId="175" formatCode="&quot;$&quot;#,##0.00_);[Red]\(&quot;$&quot;#,##0.00\)"/>
    <numFmt numFmtId="176" formatCode="_ [$€]\ * #,##0.00_ ;_ [$€]\ * \-#,##0.00_ ;_ [$€]\ * &quot;-&quot;??_ ;_ @_ "/>
  </numFmts>
  <fonts count="100">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12"/>
      <name val="Arial"/>
      <family val="2"/>
      <charset val="238"/>
    </font>
    <font>
      <b/>
      <sz val="14"/>
      <name val="Arial"/>
      <family val="2"/>
      <charset val="238"/>
    </font>
    <font>
      <b/>
      <sz val="16"/>
      <name val="Arial"/>
      <family val="2"/>
      <charset val="238"/>
    </font>
    <font>
      <sz val="11"/>
      <name val="Arial"/>
      <family val="2"/>
      <charset val="238"/>
    </font>
    <font>
      <sz val="10"/>
      <name val="Arial"/>
      <family val="2"/>
    </font>
    <font>
      <i/>
      <sz val="11"/>
      <name val="Arial"/>
      <family val="2"/>
      <charset val="238"/>
    </font>
    <font>
      <u/>
      <sz val="11"/>
      <name val="Arial"/>
      <family val="2"/>
      <charset val="238"/>
    </font>
    <font>
      <b/>
      <sz val="14"/>
      <color indexed="8"/>
      <name val="Arial"/>
      <family val="2"/>
      <charset val="238"/>
    </font>
    <font>
      <b/>
      <sz val="12"/>
      <color indexed="8"/>
      <name val="Arial"/>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b/>
      <sz val="10"/>
      <name val="Arial"/>
      <family val="2"/>
    </font>
    <font>
      <b/>
      <sz val="10"/>
      <color indexed="10"/>
      <name val="Arial"/>
      <family val="2"/>
    </font>
    <font>
      <b/>
      <sz val="12"/>
      <name val="Arial"/>
      <family val="2"/>
    </font>
    <font>
      <b/>
      <sz val="10"/>
      <color indexed="8"/>
      <name val="Arial"/>
      <family val="2"/>
    </font>
    <font>
      <u/>
      <sz val="10"/>
      <name val="Arial"/>
      <family val="2"/>
    </font>
    <font>
      <sz val="10"/>
      <color indexed="10"/>
      <name val="Arial"/>
      <family val="2"/>
    </font>
    <font>
      <sz val="10"/>
      <color rgb="FFFF0000"/>
      <name val="Arial"/>
      <family val="2"/>
    </font>
    <font>
      <i/>
      <sz val="10"/>
      <name val="Arial"/>
      <family val="2"/>
    </font>
    <font>
      <b/>
      <i/>
      <sz val="10"/>
      <name val="Arial"/>
      <family val="2"/>
    </font>
    <font>
      <b/>
      <sz val="10"/>
      <color rgb="FFFF0000"/>
      <name val="Arial"/>
      <family val="2"/>
    </font>
    <font>
      <sz val="12"/>
      <name val="Arial"/>
      <family val="2"/>
    </font>
    <font>
      <b/>
      <i/>
      <sz val="12"/>
      <name val="Arial"/>
      <family val="2"/>
    </font>
    <font>
      <i/>
      <sz val="10"/>
      <color indexed="10"/>
      <name val="Arial"/>
      <family val="2"/>
    </font>
    <font>
      <i/>
      <sz val="12"/>
      <name val="Arial"/>
      <family val="2"/>
    </font>
    <font>
      <i/>
      <sz val="10"/>
      <name val="Arial"/>
      <family val="2"/>
      <charset val="238"/>
    </font>
    <font>
      <sz val="12"/>
      <name val="Arial"/>
      <family val="2"/>
      <charset val="238"/>
    </font>
    <font>
      <i/>
      <sz val="12"/>
      <name val="Arial"/>
      <family val="2"/>
      <charset val="238"/>
    </font>
    <font>
      <b/>
      <i/>
      <sz val="10"/>
      <name val="Arial"/>
      <family val="2"/>
      <charset val="238"/>
    </font>
    <font>
      <sz val="10"/>
      <color rgb="FF00B050"/>
      <name val="Arial"/>
      <family val="2"/>
    </font>
    <font>
      <b/>
      <sz val="11"/>
      <name val="Arial"/>
      <family val="2"/>
      <charset val="238"/>
    </font>
    <font>
      <sz val="12"/>
      <name val="Arial CE"/>
    </font>
    <font>
      <sz val="10"/>
      <name val="Arial CE"/>
      <family val="2"/>
      <charset val="238"/>
    </font>
    <font>
      <sz val="11"/>
      <name val="Arial Narrow"/>
      <family val="2"/>
      <charset val="238"/>
    </font>
    <font>
      <b/>
      <u/>
      <sz val="11"/>
      <name val="Arial"/>
      <family val="2"/>
      <charset val="238"/>
    </font>
    <font>
      <i/>
      <sz val="10"/>
      <color rgb="FFFF0000"/>
      <name val="Arial"/>
      <family val="2"/>
    </font>
    <font>
      <b/>
      <sz val="11"/>
      <name val="Arial Narrow"/>
      <family val="2"/>
      <charset val="238"/>
    </font>
    <font>
      <sz val="8"/>
      <name val="Arial"/>
      <family val="2"/>
    </font>
    <font>
      <sz val="10"/>
      <color theme="0" tint="-0.34998626667073579"/>
      <name val="Arial"/>
      <family val="2"/>
      <charset val="238"/>
    </font>
    <font>
      <b/>
      <sz val="9"/>
      <name val="Calibri"/>
      <family val="2"/>
      <charset val="238"/>
      <scheme val="minor"/>
    </font>
    <font>
      <sz val="9"/>
      <name val="Calibri"/>
      <family val="2"/>
      <charset val="238"/>
      <scheme val="minor"/>
    </font>
    <font>
      <sz val="9"/>
      <color theme="1"/>
      <name val="Calibri"/>
      <family val="2"/>
      <charset val="238"/>
      <scheme val="minor"/>
    </font>
    <font>
      <b/>
      <sz val="9"/>
      <color indexed="8"/>
      <name val="Calibri"/>
      <family val="2"/>
      <charset val="238"/>
      <scheme val="minor"/>
    </font>
    <font>
      <sz val="9"/>
      <color indexed="8"/>
      <name val="Calibri"/>
      <family val="2"/>
      <charset val="238"/>
      <scheme val="minor"/>
    </font>
    <font>
      <b/>
      <sz val="9"/>
      <color rgb="FF00B050"/>
      <name val="Calibri"/>
      <family val="2"/>
      <charset val="238"/>
      <scheme val="minor"/>
    </font>
    <font>
      <b/>
      <sz val="9"/>
      <color theme="1"/>
      <name val="Calibri"/>
      <family val="2"/>
      <charset val="238"/>
      <scheme val="minor"/>
    </font>
    <font>
      <sz val="9"/>
      <color rgb="FF00B050"/>
      <name val="Calibri"/>
      <family val="2"/>
      <charset val="238"/>
      <scheme val="minor"/>
    </font>
    <font>
      <b/>
      <i/>
      <sz val="9"/>
      <name val="Calibri"/>
      <family val="2"/>
      <charset val="238"/>
      <scheme val="minor"/>
    </font>
    <font>
      <i/>
      <sz val="9"/>
      <name val="Calibri"/>
      <family val="2"/>
      <charset val="238"/>
      <scheme val="minor"/>
    </font>
    <font>
      <b/>
      <sz val="9"/>
      <color rgb="FFFF0000"/>
      <name val="Calibri"/>
      <family val="2"/>
      <charset val="238"/>
      <scheme val="minor"/>
    </font>
    <font>
      <sz val="9"/>
      <color rgb="FFFF0000"/>
      <name val="Calibri"/>
      <family val="2"/>
      <charset val="238"/>
      <scheme val="minor"/>
    </font>
    <font>
      <sz val="10"/>
      <color theme="1"/>
      <name val="Arial Narrow"/>
      <family val="2"/>
      <charset val="238"/>
    </font>
    <font>
      <sz val="10"/>
      <name val="Arial"/>
      <family val="2"/>
      <charset val="204"/>
    </font>
    <font>
      <sz val="10"/>
      <name val="MS Sans Serif"/>
      <family val="2"/>
      <charset val="238"/>
    </font>
    <font>
      <vertAlign val="subscript"/>
      <sz val="9"/>
      <name val="Calibri"/>
      <family val="2"/>
      <charset val="238"/>
      <scheme val="minor"/>
    </font>
    <font>
      <vertAlign val="superscript"/>
      <sz val="9"/>
      <name val="Calibri"/>
      <family val="2"/>
      <charset val="238"/>
      <scheme val="minor"/>
    </font>
    <font>
      <u/>
      <sz val="10"/>
      <color theme="10"/>
      <name val="Arial"/>
      <family val="2"/>
      <charset val="238"/>
    </font>
    <font>
      <sz val="12"/>
      <name val="Courier"/>
      <family val="3"/>
    </font>
    <font>
      <sz val="10"/>
      <name val="Arial CE"/>
      <charset val="238"/>
    </font>
    <font>
      <b/>
      <sz val="10"/>
      <name val="Tahoma"/>
      <family val="2"/>
      <charset val="238"/>
    </font>
    <font>
      <sz val="10"/>
      <name val="Tahoma"/>
      <family val="2"/>
      <charset val="238"/>
    </font>
    <font>
      <sz val="10"/>
      <color rgb="FF0066CC"/>
      <name val="Tahoma"/>
      <family val="2"/>
      <charset val="238"/>
    </font>
    <font>
      <b/>
      <sz val="10"/>
      <color rgb="FF0066CC"/>
      <name val="Tahoma"/>
      <family val="2"/>
      <charset val="238"/>
    </font>
    <font>
      <b/>
      <i/>
      <sz val="10"/>
      <name val="Tahoma"/>
      <family val="2"/>
      <charset val="238"/>
    </font>
    <font>
      <b/>
      <sz val="10"/>
      <name val="Arial CE"/>
      <family val="2"/>
      <charset val="238"/>
    </font>
    <font>
      <sz val="10"/>
      <color theme="1"/>
      <name val="Arial"/>
      <family val="2"/>
      <charset val="238"/>
    </font>
    <font>
      <b/>
      <sz val="10"/>
      <name val="Arial CE"/>
      <charset val="238"/>
    </font>
    <font>
      <sz val="10"/>
      <color rgb="FFFF0000"/>
      <name val="Arial"/>
      <family val="2"/>
      <charset val="238"/>
    </font>
    <font>
      <sz val="10"/>
      <color rgb="FF0070C0"/>
      <name val="Arial"/>
      <family val="2"/>
      <charset val="238"/>
    </font>
    <font>
      <sz val="10"/>
      <name val="Gatineau"/>
    </font>
    <font>
      <sz val="10"/>
      <color rgb="FF0000FF"/>
      <name val="Arial"/>
      <family val="2"/>
      <charset val="238"/>
    </font>
    <font>
      <sz val="11"/>
      <name val="Times New Roman"/>
      <family val="1"/>
      <charset val="238"/>
    </font>
    <font>
      <sz val="10"/>
      <color theme="1"/>
      <name val="Arial CE"/>
      <family val="2"/>
      <charset val="238"/>
    </font>
    <font>
      <sz val="10"/>
      <color theme="1"/>
      <name val="Tahoma"/>
      <family val="2"/>
      <charset val="238"/>
    </font>
    <font>
      <sz val="10"/>
      <color rgb="FF0070C0"/>
      <name val="Tahoma"/>
      <family val="2"/>
      <charset val="238"/>
    </font>
    <font>
      <sz val="10"/>
      <color rgb="FFFF0000"/>
      <name val="Tahoma"/>
      <family val="2"/>
      <charset val="238"/>
    </font>
    <font>
      <sz val="10"/>
      <name val="Arial Narrow"/>
      <family val="2"/>
    </font>
    <font>
      <sz val="8.25"/>
      <color theme="1"/>
      <name val="Calibri"/>
      <family val="2"/>
      <charset val="238"/>
    </font>
    <font>
      <i/>
      <sz val="10"/>
      <name val="Tahoma"/>
      <family val="2"/>
      <charset val="238"/>
    </font>
    <font>
      <sz val="10"/>
      <name val="MS Sans Serif"/>
      <family val="2"/>
    </font>
    <font>
      <sz val="10"/>
      <color indexed="8"/>
      <name val="Tahoma"/>
      <family val="2"/>
      <charset val="238"/>
    </font>
    <font>
      <sz val="10"/>
      <name val="Helv"/>
      <family val="2"/>
      <charset val="204"/>
    </font>
    <font>
      <sz val="7"/>
      <name val="Arial"/>
      <family val="2"/>
      <charset val="238"/>
    </font>
    <font>
      <sz val="10"/>
      <name val="Geneva"/>
    </font>
    <font>
      <sz val="11"/>
      <color indexed="8"/>
      <name val="Times New Roman"/>
      <family val="2"/>
      <charset val="238"/>
    </font>
    <font>
      <sz val="12"/>
      <color rgb="FF000000"/>
      <name val="Arial"/>
      <family val="2"/>
      <charset val="1"/>
    </font>
    <font>
      <sz val="11"/>
      <color theme="1"/>
      <name val="Calibri"/>
      <family val="2"/>
      <scheme val="minor"/>
    </font>
    <font>
      <sz val="10"/>
      <color rgb="FF000000"/>
      <name val="Arial"/>
      <family val="2"/>
      <charset val="238"/>
    </font>
    <font>
      <strike/>
      <sz val="10"/>
      <color rgb="FFFF0000"/>
      <name val="Arial"/>
      <family val="2"/>
      <charset val="238"/>
    </font>
  </fonts>
  <fills count="14">
    <fill>
      <patternFill patternType="none"/>
    </fill>
    <fill>
      <patternFill patternType="gray125"/>
    </fill>
    <fill>
      <patternFill patternType="solid">
        <fgColor indexed="9"/>
        <bgColor indexed="0"/>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indexed="42"/>
        <bgColor indexed="64"/>
      </patternFill>
    </fill>
    <fill>
      <patternFill patternType="solid">
        <fgColor theme="9" tint="0.79998168889431442"/>
        <bgColor indexed="64"/>
      </patternFill>
    </fill>
    <fill>
      <patternFill patternType="solid">
        <fgColor indexed="51"/>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s>
  <borders count="23">
    <border>
      <left/>
      <right/>
      <top/>
      <bottom/>
      <diagonal/>
    </border>
    <border>
      <left/>
      <right/>
      <top/>
      <bottom style="dotted">
        <color indexed="11"/>
      </bottom>
      <diagonal/>
    </border>
    <border>
      <left/>
      <right/>
      <top/>
      <bottom style="double">
        <color auto="1"/>
      </bottom>
      <diagonal/>
    </border>
    <border>
      <left/>
      <right/>
      <top/>
      <bottom style="thin">
        <color indexed="64"/>
      </bottom>
      <diagonal/>
    </border>
    <border>
      <left/>
      <right/>
      <top/>
      <bottom style="medium">
        <color auto="1"/>
      </bottom>
      <diagonal/>
    </border>
    <border>
      <left/>
      <right/>
      <top style="dotted">
        <color indexed="11"/>
      </top>
      <bottom style="dotted">
        <color indexed="1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indexed="64"/>
      </top>
      <bottom style="hair">
        <color auto="1"/>
      </bottom>
      <diagonal/>
    </border>
    <border>
      <left/>
      <right style="hair">
        <color auto="1"/>
      </right>
      <top style="thin">
        <color indexed="64"/>
      </top>
      <bottom style="hair">
        <color auto="1"/>
      </bottom>
      <diagonal/>
    </border>
    <border>
      <left style="hair">
        <color auto="1"/>
      </left>
      <right style="hair">
        <color auto="1"/>
      </right>
      <top/>
      <bottom/>
      <diagonal/>
    </border>
    <border>
      <left/>
      <right style="hair">
        <color auto="1"/>
      </right>
      <top style="thin">
        <color indexed="64"/>
      </top>
      <bottom/>
      <diagonal/>
    </border>
    <border>
      <left style="hair">
        <color auto="1"/>
      </left>
      <right style="hair">
        <color auto="1"/>
      </right>
      <top style="thin">
        <color indexed="64"/>
      </top>
      <bottom style="hair">
        <color auto="1"/>
      </bottom>
      <diagonal/>
    </border>
    <border>
      <left/>
      <right style="hair">
        <color auto="1"/>
      </right>
      <top/>
      <bottom/>
      <diagonal/>
    </border>
    <border>
      <left/>
      <right style="hair">
        <color auto="1"/>
      </right>
      <top style="hair">
        <color auto="1"/>
      </top>
      <bottom style="hair">
        <color auto="1"/>
      </bottom>
      <diagonal/>
    </border>
    <border>
      <left/>
      <right/>
      <top style="medium">
        <color auto="1"/>
      </top>
      <bottom style="thin">
        <color indexed="64"/>
      </bottom>
      <diagonal/>
    </border>
  </borders>
  <cellStyleXfs count="96">
    <xf numFmtId="0" fontId="0" fillId="0" borderId="0"/>
    <xf numFmtId="0" fontId="6" fillId="0" borderId="0"/>
    <xf numFmtId="0" fontId="6" fillId="0" borderId="0">
      <alignment vertical="top"/>
    </xf>
    <xf numFmtId="0" fontId="6" fillId="0" borderId="0"/>
    <xf numFmtId="0" fontId="6" fillId="0" borderId="0"/>
    <xf numFmtId="0" fontId="12" fillId="0" borderId="0"/>
    <xf numFmtId="0" fontId="6" fillId="0" borderId="0"/>
    <xf numFmtId="0" fontId="6" fillId="0" borderId="0"/>
    <xf numFmtId="0" fontId="5" fillId="0" borderId="0"/>
    <xf numFmtId="0" fontId="5" fillId="0" borderId="0"/>
    <xf numFmtId="0" fontId="4"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3"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166" fontId="12" fillId="0" borderId="0" applyFont="0" applyFill="0" applyBorder="0" applyAlignment="0" applyProtection="0"/>
    <xf numFmtId="165" fontId="42" fillId="0" borderId="0" applyFont="0" applyFill="0" applyBorder="0" applyAlignment="0" applyProtection="0"/>
    <xf numFmtId="0" fontId="43" fillId="0" borderId="0"/>
    <xf numFmtId="0" fontId="5" fillId="0" borderId="0"/>
    <xf numFmtId="0" fontId="5" fillId="0" borderId="0"/>
    <xf numFmtId="0" fontId="5" fillId="0" borderId="0" applyNumberFormat="0" applyFill="0" applyBorder="0" applyAlignment="0" applyProtection="0"/>
    <xf numFmtId="0" fontId="5" fillId="0" borderId="0"/>
    <xf numFmtId="16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3" fillId="0" borderId="0"/>
    <xf numFmtId="0" fontId="5" fillId="0" borderId="0">
      <alignment vertical="top"/>
    </xf>
    <xf numFmtId="0" fontId="62" fillId="0" borderId="0"/>
    <xf numFmtId="0" fontId="43" fillId="0" borderId="0"/>
    <xf numFmtId="0" fontId="63" fillId="0" borderId="0"/>
    <xf numFmtId="0" fontId="64" fillId="0" borderId="0"/>
    <xf numFmtId="0" fontId="5" fillId="0" borderId="0"/>
    <xf numFmtId="0" fontId="2" fillId="0" borderId="0"/>
    <xf numFmtId="0" fontId="5" fillId="0" borderId="0"/>
    <xf numFmtId="0" fontId="11" fillId="0" borderId="0"/>
    <xf numFmtId="0" fontId="5" fillId="0" borderId="0"/>
    <xf numFmtId="43" fontId="2" fillId="0" borderId="0" applyFont="0" applyFill="0" applyBorder="0" applyAlignment="0" applyProtection="0"/>
    <xf numFmtId="0" fontId="67" fillId="0" borderId="0" applyNumberFormat="0" applyFill="0" applyBorder="0" applyAlignment="0" applyProtection="0"/>
    <xf numFmtId="0" fontId="5" fillId="0" borderId="0"/>
    <xf numFmtId="37" fontId="68" fillId="0" borderId="0"/>
    <xf numFmtId="171" fontId="69" fillId="0" borderId="0" applyFont="0" applyFill="0" applyBorder="0" applyAlignment="0" applyProtection="0"/>
    <xf numFmtId="0" fontId="5" fillId="0" borderId="0"/>
    <xf numFmtId="0" fontId="2" fillId="0" borderId="0"/>
    <xf numFmtId="0" fontId="5" fillId="0" borderId="0"/>
    <xf numFmtId="171" fontId="69" fillId="0" borderId="0" applyFont="0" applyFill="0" applyBorder="0" applyAlignment="0" applyProtection="0"/>
    <xf numFmtId="171" fontId="69" fillId="0" borderId="0" applyFont="0" applyFill="0" applyBorder="0" applyAlignment="0" applyProtection="0"/>
    <xf numFmtId="165" fontId="80" fillId="0" borderId="0" applyFont="0" applyFill="0" applyBorder="0" applyAlignment="0" applyProtection="0"/>
    <xf numFmtId="0" fontId="80" fillId="0" borderId="0"/>
    <xf numFmtId="0" fontId="82" fillId="0" borderId="0"/>
    <xf numFmtId="171" fontId="69" fillId="0" borderId="0" applyFont="0" applyFill="0" applyBorder="0" applyAlignment="0" applyProtection="0"/>
    <xf numFmtId="165" fontId="82" fillId="0" borderId="0" applyFont="0" applyFill="0" applyBorder="0" applyAlignment="0" applyProtection="0"/>
    <xf numFmtId="175" fontId="90" fillId="0" borderId="0" applyFont="0" applyFill="0" applyBorder="0" applyAlignment="0" applyProtection="0"/>
    <xf numFmtId="0" fontId="68" fillId="0" borderId="0"/>
    <xf numFmtId="0" fontId="2" fillId="0" borderId="0"/>
    <xf numFmtId="0" fontId="69" fillId="0" borderId="0"/>
    <xf numFmtId="0" fontId="69" fillId="0" borderId="0"/>
    <xf numFmtId="176" fontId="69" fillId="0" borderId="0"/>
    <xf numFmtId="0" fontId="2" fillId="0" borderId="0"/>
    <xf numFmtId="0" fontId="92" fillId="0" borderId="0"/>
    <xf numFmtId="0" fontId="76" fillId="0" borderId="0"/>
    <xf numFmtId="0" fontId="2" fillId="0" borderId="0"/>
    <xf numFmtId="0" fontId="94" fillId="0" borderId="0"/>
    <xf numFmtId="0" fontId="95" fillId="0" borderId="0"/>
    <xf numFmtId="0" fontId="2" fillId="0" borderId="0"/>
    <xf numFmtId="0" fontId="2" fillId="0" borderId="0"/>
    <xf numFmtId="0" fontId="96" fillId="0" borderId="0"/>
    <xf numFmtId="0" fontId="97" fillId="0" borderId="0"/>
    <xf numFmtId="0" fontId="5" fillId="0" borderId="0"/>
    <xf numFmtId="0" fontId="1" fillId="0" borderId="0"/>
  </cellStyleXfs>
  <cellXfs count="1078">
    <xf numFmtId="0" fontId="0" fillId="0" borderId="0" xfId="0"/>
    <xf numFmtId="0" fontId="11" fillId="0" borderId="0" xfId="0" applyFont="1" applyBorder="1"/>
    <xf numFmtId="49" fontId="13" fillId="0" borderId="0" xfId="1" applyNumberFormat="1" applyFont="1" applyFill="1" applyBorder="1" applyAlignment="1" applyProtection="1">
      <alignment horizontal="center" vertical="center" wrapText="1"/>
    </xf>
    <xf numFmtId="0" fontId="13" fillId="0" borderId="0" xfId="1" applyNumberFormat="1" applyFont="1" applyFill="1" applyBorder="1" applyAlignment="1" applyProtection="1">
      <alignment horizontal="center" vertical="center" wrapText="1"/>
    </xf>
    <xf numFmtId="4" fontId="13" fillId="0" borderId="0" xfId="1" applyNumberFormat="1" applyFont="1" applyFill="1" applyBorder="1" applyAlignment="1" applyProtection="1">
      <alignment horizontal="center" vertical="center" wrapText="1"/>
    </xf>
    <xf numFmtId="49" fontId="11" fillId="0" borderId="0" xfId="2" applyNumberFormat="1" applyFont="1" applyBorder="1" applyAlignment="1" applyProtection="1">
      <alignment horizontal="center" vertical="top"/>
    </xf>
    <xf numFmtId="0" fontId="11" fillId="0" borderId="0" xfId="2" applyNumberFormat="1" applyFont="1" applyBorder="1" applyAlignment="1" applyProtection="1">
      <alignment vertical="top" wrapText="1"/>
    </xf>
    <xf numFmtId="49" fontId="11" fillId="0" borderId="0" xfId="2" applyNumberFormat="1" applyFont="1" applyBorder="1" applyAlignment="1" applyProtection="1">
      <alignment horizontal="center" wrapText="1"/>
    </xf>
    <xf numFmtId="4" fontId="11" fillId="0" borderId="0" xfId="2" applyNumberFormat="1" applyFont="1" applyBorder="1" applyAlignment="1" applyProtection="1">
      <alignment horizontal="right" wrapText="1"/>
    </xf>
    <xf numFmtId="4" fontId="11" fillId="0" borderId="0" xfId="2" applyNumberFormat="1" applyFont="1" applyFill="1" applyBorder="1" applyAlignment="1" applyProtection="1">
      <alignment horizontal="right" wrapText="1"/>
    </xf>
    <xf numFmtId="0" fontId="11" fillId="0" borderId="0" xfId="3" applyFont="1" applyBorder="1" applyAlignment="1" applyProtection="1">
      <alignment vertical="top"/>
    </xf>
    <xf numFmtId="0" fontId="11" fillId="0" borderId="0" xfId="4" applyFont="1" applyFill="1" applyBorder="1" applyAlignment="1" applyProtection="1">
      <alignment horizontal="center" vertical="top"/>
    </xf>
    <xf numFmtId="49" fontId="11" fillId="0" borderId="0" xfId="4" applyNumberFormat="1" applyFont="1" applyFill="1" applyBorder="1" applyAlignment="1" applyProtection="1">
      <alignment vertical="top" wrapText="1"/>
    </xf>
    <xf numFmtId="0" fontId="11" fillId="0" borderId="0" xfId="4" applyFont="1" applyFill="1" applyBorder="1" applyAlignment="1" applyProtection="1">
      <alignment horizontal="center"/>
    </xf>
    <xf numFmtId="4" fontId="11" fillId="0" borderId="0" xfId="4" applyNumberFormat="1" applyFont="1" applyFill="1" applyBorder="1" applyAlignment="1" applyProtection="1">
      <alignment horizontal="right"/>
    </xf>
    <xf numFmtId="49" fontId="11" fillId="0" borderId="0" xfId="4" applyNumberFormat="1" applyFont="1" applyFill="1" applyBorder="1" applyAlignment="1" applyProtection="1">
      <alignment horizontal="center" vertical="top"/>
    </xf>
    <xf numFmtId="4" fontId="11" fillId="0" borderId="0" xfId="4" applyNumberFormat="1" applyFont="1" applyFill="1" applyBorder="1" applyAlignment="1" applyProtection="1">
      <alignment horizontal="center"/>
    </xf>
    <xf numFmtId="49" fontId="14" fillId="0" borderId="0" xfId="4" applyNumberFormat="1" applyFont="1" applyFill="1" applyBorder="1" applyAlignment="1" applyProtection="1">
      <alignment vertical="top" wrapText="1"/>
    </xf>
    <xf numFmtId="49" fontId="8" fillId="4" borderId="0" xfId="4" applyNumberFormat="1" applyFont="1" applyFill="1" applyBorder="1" applyAlignment="1" applyProtection="1">
      <alignment horizontal="center" vertical="top"/>
    </xf>
    <xf numFmtId="49" fontId="8" fillId="4" borderId="0" xfId="4" applyNumberFormat="1" applyFont="1" applyFill="1" applyBorder="1" applyAlignment="1" applyProtection="1">
      <alignment vertical="top" wrapText="1"/>
    </xf>
    <xf numFmtId="4" fontId="8" fillId="4" borderId="0" xfId="4" applyNumberFormat="1" applyFont="1" applyFill="1" applyBorder="1" applyAlignment="1" applyProtection="1">
      <alignment horizontal="center"/>
    </xf>
    <xf numFmtId="4" fontId="8" fillId="4" borderId="0" xfId="4" applyNumberFormat="1" applyFont="1" applyFill="1" applyBorder="1" applyAlignment="1" applyProtection="1">
      <alignment horizontal="right"/>
    </xf>
    <xf numFmtId="0" fontId="8" fillId="0" borderId="0" xfId="3" applyFont="1" applyBorder="1" applyAlignment="1" applyProtection="1">
      <alignment vertical="top"/>
    </xf>
    <xf numFmtId="0" fontId="6" fillId="0" borderId="0" xfId="7" applyNumberFormat="1" applyAlignment="1" applyProtection="1">
      <alignment horizontal="center"/>
    </xf>
    <xf numFmtId="0" fontId="6" fillId="0" borderId="0" xfId="7" applyNumberFormat="1" applyProtection="1"/>
    <xf numFmtId="4" fontId="6" fillId="0" borderId="0" xfId="7" applyNumberFormat="1" applyProtection="1"/>
    <xf numFmtId="0" fontId="9" fillId="0" borderId="2" xfId="7" applyNumberFormat="1" applyFont="1" applyBorder="1" applyAlignment="1" applyProtection="1">
      <alignment horizontal="center" vertical="center"/>
    </xf>
    <xf numFmtId="0" fontId="9" fillId="0" borderId="2" xfId="7" applyNumberFormat="1" applyFont="1" applyBorder="1" applyAlignment="1" applyProtection="1">
      <alignment vertical="center"/>
    </xf>
    <xf numFmtId="4" fontId="9" fillId="0" borderId="2" xfId="7" applyNumberFormat="1" applyFont="1" applyBorder="1" applyAlignment="1" applyProtection="1">
      <alignment vertical="center"/>
    </xf>
    <xf numFmtId="0" fontId="16" fillId="0" borderId="1" xfId="7" applyNumberFormat="1" applyFont="1" applyBorder="1" applyAlignment="1" applyProtection="1">
      <alignment horizontal="center" vertical="center" wrapText="1" readingOrder="1"/>
    </xf>
    <xf numFmtId="0" fontId="16" fillId="0" borderId="1" xfId="7" applyNumberFormat="1" applyFont="1" applyBorder="1" applyAlignment="1" applyProtection="1">
      <alignment horizontal="left" vertical="center" wrapText="1" readingOrder="1"/>
    </xf>
    <xf numFmtId="4" fontId="16" fillId="0" borderId="1" xfId="7" applyNumberFormat="1" applyFont="1" applyBorder="1" applyAlignment="1" applyProtection="1">
      <alignment horizontal="right" vertical="center" wrapText="1" readingOrder="1"/>
    </xf>
    <xf numFmtId="49" fontId="16" fillId="0" borderId="5" xfId="7" applyNumberFormat="1" applyFont="1" applyBorder="1" applyAlignment="1" applyProtection="1">
      <alignment horizontal="left" vertical="center" wrapText="1" readingOrder="1"/>
    </xf>
    <xf numFmtId="4" fontId="16" fillId="0" borderId="5" xfId="7" applyNumberFormat="1" applyFont="1" applyBorder="1" applyAlignment="1" applyProtection="1">
      <alignment horizontal="right" vertical="center" wrapText="1" readingOrder="1"/>
    </xf>
    <xf numFmtId="0" fontId="16" fillId="0" borderId="5" xfId="7" applyNumberFormat="1" applyFont="1" applyBorder="1" applyAlignment="1" applyProtection="1">
      <alignment horizontal="center" vertical="center" wrapText="1" readingOrder="1"/>
    </xf>
    <xf numFmtId="0" fontId="9" fillId="0" borderId="2" xfId="7" quotePrefix="1" applyNumberFormat="1" applyFont="1" applyBorder="1" applyAlignment="1" applyProtection="1">
      <alignment horizontal="center" vertical="center"/>
    </xf>
    <xf numFmtId="0" fontId="6" fillId="0" borderId="0" xfId="3" applyAlignment="1" applyProtection="1">
      <alignment horizontal="center" vertical="center"/>
    </xf>
    <xf numFmtId="0" fontId="6" fillId="0" borderId="0" xfId="3" applyAlignment="1" applyProtection="1">
      <alignment vertical="center"/>
    </xf>
    <xf numFmtId="0" fontId="6" fillId="0" borderId="0" xfId="3" applyBorder="1" applyAlignment="1" applyProtection="1">
      <alignment horizontal="center" vertical="center"/>
    </xf>
    <xf numFmtId="0" fontId="6" fillId="0" borderId="0" xfId="3" applyBorder="1" applyAlignment="1" applyProtection="1">
      <alignment vertical="center"/>
    </xf>
    <xf numFmtId="0" fontId="19" fillId="0" borderId="3" xfId="3" applyFont="1" applyBorder="1" applyAlignment="1" applyProtection="1">
      <alignment horizontal="center" vertical="center" wrapText="1" readingOrder="1"/>
    </xf>
    <xf numFmtId="0" fontId="19" fillId="0" borderId="3" xfId="3" applyFont="1" applyBorder="1" applyAlignment="1" applyProtection="1">
      <alignment vertical="center" wrapText="1" readingOrder="1"/>
    </xf>
    <xf numFmtId="164" fontId="19" fillId="0" borderId="3" xfId="3" applyNumberFormat="1" applyFont="1" applyBorder="1" applyAlignment="1" applyProtection="1">
      <alignment horizontal="right" vertical="center" wrapText="1" readingOrder="1"/>
    </xf>
    <xf numFmtId="0" fontId="20" fillId="0" borderId="0" xfId="3" applyFont="1" applyBorder="1" applyAlignment="1" applyProtection="1">
      <alignment horizontal="center" vertical="center" wrapText="1" readingOrder="1"/>
    </xf>
    <xf numFmtId="0" fontId="20" fillId="0" borderId="0" xfId="3" applyFont="1" applyBorder="1" applyAlignment="1" applyProtection="1">
      <alignment vertical="center" wrapText="1" readingOrder="1"/>
    </xf>
    <xf numFmtId="164" fontId="20" fillId="0" borderId="0" xfId="3" applyNumberFormat="1" applyFont="1" applyBorder="1" applyAlignment="1" applyProtection="1">
      <alignment horizontal="right" vertical="center" wrapText="1" readingOrder="1"/>
    </xf>
    <xf numFmtId="0" fontId="21" fillId="0" borderId="4" xfId="3" applyFont="1" applyBorder="1" applyAlignment="1" applyProtection="1">
      <alignment horizontal="center" vertical="center" wrapText="1" readingOrder="1"/>
    </xf>
    <xf numFmtId="0" fontId="21" fillId="0" borderId="4" xfId="3" applyFont="1" applyBorder="1" applyAlignment="1" applyProtection="1">
      <alignment vertical="center" wrapText="1" readingOrder="1"/>
    </xf>
    <xf numFmtId="164" fontId="21" fillId="0" borderId="4" xfId="3" applyNumberFormat="1" applyFont="1" applyBorder="1" applyAlignment="1" applyProtection="1">
      <alignment horizontal="right" vertical="center" wrapText="1" readingOrder="1"/>
    </xf>
    <xf numFmtId="0" fontId="19" fillId="0" borderId="3" xfId="3" applyNumberFormat="1" applyFont="1" applyBorder="1" applyAlignment="1" applyProtection="1">
      <alignment vertical="center" wrapText="1" readingOrder="1"/>
    </xf>
    <xf numFmtId="0" fontId="12" fillId="0" borderId="0" xfId="8" applyNumberFormat="1" applyFont="1" applyFill="1" applyBorder="1" applyAlignment="1" applyProtection="1">
      <alignment vertical="top" wrapText="1"/>
    </xf>
    <xf numFmtId="4" fontId="12" fillId="0" borderId="0" xfId="5" applyNumberFormat="1" applyFont="1" applyFill="1" applyBorder="1" applyAlignment="1" applyProtection="1">
      <alignment horizontal="right"/>
    </xf>
    <xf numFmtId="0" fontId="8" fillId="0" borderId="0" xfId="7" applyNumberFormat="1" applyFont="1" applyAlignment="1" applyProtection="1">
      <alignment horizontal="center"/>
    </xf>
    <xf numFmtId="0" fontId="8" fillId="0" borderId="0" xfId="7" applyNumberFormat="1" applyFont="1" applyProtection="1"/>
    <xf numFmtId="4" fontId="8" fillId="0" borderId="0" xfId="7" applyNumberFormat="1" applyFont="1" applyProtection="1"/>
    <xf numFmtId="0" fontId="24" fillId="5" borderId="0" xfId="4" applyFont="1" applyFill="1" applyBorder="1" applyAlignment="1" applyProtection="1">
      <alignment horizontal="center"/>
    </xf>
    <xf numFmtId="4" fontId="24" fillId="5" borderId="0" xfId="4" applyNumberFormat="1" applyFont="1" applyFill="1" applyBorder="1" applyAlignment="1" applyProtection="1">
      <alignment horizontal="right"/>
    </xf>
    <xf numFmtId="0" fontId="12" fillId="0" borderId="0" xfId="3" applyFont="1" applyBorder="1" applyAlignment="1" applyProtection="1">
      <alignment vertical="top"/>
    </xf>
    <xf numFmtId="0" fontId="24" fillId="0" borderId="0" xfId="3" applyFont="1" applyBorder="1" applyAlignment="1" applyProtection="1">
      <alignment vertical="top"/>
    </xf>
    <xf numFmtId="0" fontId="29" fillId="0" borderId="0" xfId="1" applyNumberFormat="1" applyFont="1" applyFill="1" applyBorder="1" applyAlignment="1" applyProtection="1">
      <alignment horizontal="center" vertical="top" wrapText="1"/>
    </xf>
    <xf numFmtId="0" fontId="29" fillId="0" borderId="0" xfId="1" applyNumberFormat="1" applyFont="1" applyFill="1" applyBorder="1" applyAlignment="1" applyProtection="1">
      <alignment horizontal="center" wrapText="1"/>
    </xf>
    <xf numFmtId="4" fontId="29" fillId="0" borderId="0" xfId="1" applyNumberFormat="1" applyFont="1" applyFill="1" applyBorder="1" applyAlignment="1" applyProtection="1">
      <alignment horizontal="right" wrapText="1"/>
    </xf>
    <xf numFmtId="4" fontId="29" fillId="0" borderId="0" xfId="1" applyNumberFormat="1" applyFont="1" applyFill="1" applyBorder="1" applyAlignment="1" applyProtection="1">
      <alignment horizontal="center" wrapText="1"/>
    </xf>
    <xf numFmtId="0" fontId="12" fillId="0" borderId="0" xfId="4" applyFont="1" applyFill="1" applyBorder="1" applyAlignment="1" applyProtection="1">
      <alignment horizontal="center"/>
    </xf>
    <xf numFmtId="4" fontId="12" fillId="0" borderId="0" xfId="4" applyNumberFormat="1" applyFont="1" applyFill="1" applyBorder="1" applyAlignment="1" applyProtection="1">
      <alignment horizontal="right"/>
    </xf>
    <xf numFmtId="0" fontId="22" fillId="0" borderId="0" xfId="3" applyFont="1" applyBorder="1" applyAlignment="1" applyProtection="1">
      <alignment vertical="top"/>
    </xf>
    <xf numFmtId="0" fontId="12" fillId="0" borderId="0" xfId="0" applyNumberFormat="1" applyFont="1" applyFill="1" applyBorder="1" applyAlignment="1" applyProtection="1">
      <alignment vertical="top" wrapText="1"/>
    </xf>
    <xf numFmtId="0" fontId="12" fillId="0" borderId="0" xfId="0" applyFont="1" applyFill="1" applyBorder="1" applyAlignment="1" applyProtection="1">
      <alignment horizontal="center"/>
    </xf>
    <xf numFmtId="4" fontId="12" fillId="0" borderId="0" xfId="0" applyNumberFormat="1" applyFont="1" applyFill="1" applyBorder="1" applyAlignment="1" applyProtection="1">
      <alignment horizontal="right"/>
    </xf>
    <xf numFmtId="4" fontId="12" fillId="0" borderId="0" xfId="2" applyNumberFormat="1" applyFont="1" applyFill="1" applyBorder="1" applyAlignment="1" applyProtection="1">
      <alignment horizontal="right" wrapText="1"/>
    </xf>
    <xf numFmtId="4" fontId="12" fillId="0" borderId="0" xfId="0" applyNumberFormat="1" applyFont="1" applyFill="1" applyBorder="1" applyAlignment="1" applyProtection="1">
      <alignment horizontal="right" wrapText="1" readingOrder="1"/>
      <protection locked="0"/>
    </xf>
    <xf numFmtId="0" fontId="12" fillId="0" borderId="0" xfId="3" applyFont="1" applyFill="1" applyBorder="1" applyAlignment="1" applyProtection="1">
      <alignment vertical="top"/>
    </xf>
    <xf numFmtId="0" fontId="12" fillId="0" borderId="0" xfId="5" applyFont="1" applyFill="1" applyBorder="1" applyAlignment="1" applyProtection="1">
      <alignment horizontal="center"/>
    </xf>
    <xf numFmtId="0" fontId="32" fillId="0" borderId="0" xfId="3" applyFont="1" applyBorder="1" applyAlignment="1" applyProtection="1">
      <alignment vertical="top"/>
    </xf>
    <xf numFmtId="0" fontId="35" fillId="3" borderId="2" xfId="1" applyNumberFormat="1" applyFont="1" applyFill="1" applyBorder="1" applyAlignment="1" applyProtection="1">
      <alignment horizontal="center" vertical="center" wrapText="1"/>
    </xf>
    <xf numFmtId="4" fontId="35" fillId="3" borderId="2" xfId="1" applyNumberFormat="1" applyFont="1" applyFill="1" applyBorder="1" applyAlignment="1" applyProtection="1">
      <alignment horizontal="right" vertical="center" wrapText="1"/>
    </xf>
    <xf numFmtId="4" fontId="35" fillId="3" borderId="2" xfId="1" applyNumberFormat="1" applyFont="1" applyFill="1" applyBorder="1" applyAlignment="1" applyProtection="1">
      <alignment horizontal="center" vertical="center" wrapText="1"/>
    </xf>
    <xf numFmtId="0" fontId="36" fillId="0" borderId="0" xfId="1" applyNumberFormat="1" applyFont="1" applyFill="1" applyBorder="1" applyAlignment="1" applyProtection="1">
      <alignment horizontal="center" wrapText="1"/>
    </xf>
    <xf numFmtId="4" fontId="36" fillId="0" borderId="0" xfId="1" applyNumberFormat="1" applyFont="1" applyFill="1" applyBorder="1" applyAlignment="1" applyProtection="1">
      <alignment horizontal="center" wrapText="1"/>
    </xf>
    <xf numFmtId="0" fontId="7" fillId="5" borderId="0" xfId="4" applyFont="1" applyFill="1" applyBorder="1" applyAlignment="1" applyProtection="1">
      <alignment horizontal="center"/>
    </xf>
    <xf numFmtId="4" fontId="7" fillId="5" borderId="0" xfId="4" applyNumberFormat="1" applyFont="1" applyFill="1" applyBorder="1" applyAlignment="1" applyProtection="1">
      <alignment horizontal="right"/>
    </xf>
    <xf numFmtId="0" fontId="38" fillId="3" borderId="2" xfId="1" applyNumberFormat="1" applyFont="1" applyFill="1" applyBorder="1" applyAlignment="1" applyProtection="1">
      <alignment horizontal="center" vertical="center" wrapText="1"/>
    </xf>
    <xf numFmtId="4" fontId="38" fillId="3" borderId="2" xfId="1" applyNumberFormat="1" applyFont="1" applyFill="1" applyBorder="1" applyAlignment="1" applyProtection="1">
      <alignment horizontal="center" vertical="center" wrapText="1"/>
    </xf>
    <xf numFmtId="49" fontId="36" fillId="0" borderId="0" xfId="1" applyNumberFormat="1" applyFont="1" applyFill="1" applyBorder="1" applyAlignment="1" applyProtection="1">
      <alignment horizontal="left" vertical="top" wrapText="1" readingOrder="1"/>
    </xf>
    <xf numFmtId="0" fontId="5" fillId="0" borderId="0" xfId="4" applyFont="1" applyFill="1" applyBorder="1" applyAlignment="1" applyProtection="1">
      <alignment horizontal="center"/>
    </xf>
    <xf numFmtId="4" fontId="5" fillId="0" borderId="0" xfId="4" applyNumberFormat="1" applyFont="1" applyFill="1" applyBorder="1" applyAlignment="1" applyProtection="1">
      <alignment horizontal="right"/>
    </xf>
    <xf numFmtId="0" fontId="5" fillId="0" borderId="0" xfId="3" applyFont="1" applyBorder="1" applyAlignment="1" applyProtection="1">
      <alignment vertical="center"/>
    </xf>
    <xf numFmtId="0" fontId="7" fillId="0" borderId="0" xfId="3" applyFont="1" applyBorder="1" applyAlignment="1" applyProtection="1">
      <alignment vertical="center"/>
    </xf>
    <xf numFmtId="0" fontId="5" fillId="0" borderId="0" xfId="5" applyFont="1" applyFill="1" applyBorder="1" applyAlignment="1" applyProtection="1">
      <alignment horizontal="center"/>
    </xf>
    <xf numFmtId="4" fontId="5" fillId="0" borderId="0" xfId="5" applyNumberFormat="1" applyFont="1" applyFill="1" applyBorder="1" applyAlignment="1" applyProtection="1">
      <alignment horizontal="right"/>
    </xf>
    <xf numFmtId="49" fontId="38" fillId="3" borderId="2" xfId="1" applyNumberFormat="1" applyFont="1" applyFill="1" applyBorder="1" applyAlignment="1" applyProtection="1">
      <alignment horizontal="left" vertical="top" wrapText="1" readingOrder="1"/>
    </xf>
    <xf numFmtId="49" fontId="36" fillId="0" borderId="0" xfId="4" applyNumberFormat="1" applyFont="1" applyFill="1" applyBorder="1" applyAlignment="1" applyProtection="1">
      <alignment horizontal="left" vertical="top" readingOrder="1"/>
    </xf>
    <xf numFmtId="49" fontId="39" fillId="5" borderId="0" xfId="4" applyNumberFormat="1" applyFont="1" applyFill="1" applyBorder="1" applyAlignment="1" applyProtection="1">
      <alignment horizontal="left" vertical="top" readingOrder="1"/>
    </xf>
    <xf numFmtId="49" fontId="36" fillId="0" borderId="0" xfId="5" applyNumberFormat="1" applyFont="1" applyFill="1" applyBorder="1" applyAlignment="1" applyProtection="1">
      <alignment horizontal="left" vertical="top" readingOrder="1"/>
    </xf>
    <xf numFmtId="0" fontId="38" fillId="3" borderId="2" xfId="1" applyNumberFormat="1" applyFont="1" applyFill="1" applyBorder="1" applyAlignment="1" applyProtection="1">
      <alignment horizontal="center" vertical="center" wrapText="1" readingOrder="1"/>
    </xf>
    <xf numFmtId="0" fontId="36" fillId="0" borderId="0" xfId="1" applyNumberFormat="1" applyFont="1" applyFill="1" applyBorder="1" applyAlignment="1" applyProtection="1">
      <alignment vertical="top" wrapText="1" readingOrder="1"/>
    </xf>
    <xf numFmtId="0" fontId="6" fillId="0" borderId="0" xfId="3" applyFill="1" applyAlignment="1" applyProtection="1">
      <alignment horizontal="center" vertical="center"/>
    </xf>
    <xf numFmtId="0" fontId="5" fillId="0" borderId="0" xfId="3" applyFont="1" applyFill="1" applyAlignment="1" applyProtection="1">
      <alignment vertical="center"/>
    </xf>
    <xf numFmtId="0" fontId="6" fillId="0" borderId="0" xfId="3" applyFill="1" applyAlignment="1" applyProtection="1">
      <alignment vertical="center"/>
    </xf>
    <xf numFmtId="164" fontId="19" fillId="0" borderId="0" xfId="3" applyNumberFormat="1" applyFont="1" applyBorder="1" applyAlignment="1" applyProtection="1">
      <alignment horizontal="right" vertical="center" wrapText="1" readingOrder="1"/>
    </xf>
    <xf numFmtId="0" fontId="19" fillId="0" borderId="0" xfId="3" applyFont="1" applyBorder="1" applyAlignment="1" applyProtection="1">
      <alignment horizontal="center" vertical="center" wrapText="1" readingOrder="1"/>
    </xf>
    <xf numFmtId="2" fontId="7" fillId="0" borderId="0" xfId="10" applyNumberFormat="1" applyFont="1" applyFill="1" applyBorder="1" applyAlignment="1" applyProtection="1">
      <alignment horizontal="left" vertical="center"/>
    </xf>
    <xf numFmtId="4" fontId="5" fillId="0" borderId="0" xfId="10" applyNumberFormat="1" applyFont="1" applyFill="1" applyBorder="1" applyAlignment="1" applyProtection="1">
      <alignment horizontal="right"/>
    </xf>
    <xf numFmtId="0" fontId="20" fillId="0" borderId="3" xfId="3" applyFont="1" applyBorder="1" applyAlignment="1" applyProtection="1">
      <alignment vertical="center" wrapText="1" readingOrder="1"/>
    </xf>
    <xf numFmtId="4" fontId="5" fillId="0" borderId="0" xfId="10" applyNumberFormat="1" applyFont="1" applyFill="1" applyBorder="1" applyAlignment="1" applyProtection="1">
      <alignment horizontal="right"/>
      <protection locked="0"/>
    </xf>
    <xf numFmtId="2" fontId="7" fillId="0" borderId="0" xfId="10" applyNumberFormat="1" applyFont="1" applyFill="1" applyBorder="1" applyAlignment="1" applyProtection="1">
      <alignment horizontal="left" vertical="center"/>
    </xf>
    <xf numFmtId="0" fontId="24" fillId="5" borderId="0" xfId="4" applyNumberFormat="1" applyFont="1" applyFill="1" applyBorder="1" applyAlignment="1" applyProtection="1">
      <alignment vertical="top" wrapText="1"/>
    </xf>
    <xf numFmtId="0" fontId="12" fillId="0" borderId="0" xfId="4" applyNumberFormat="1" applyFont="1" applyFill="1" applyBorder="1" applyAlignment="1" applyProtection="1">
      <alignment vertical="top" wrapText="1"/>
    </xf>
    <xf numFmtId="0" fontId="26" fillId="0" borderId="0" xfId="0" applyNumberFormat="1" applyFont="1" applyFill="1" applyBorder="1" applyAlignment="1" applyProtection="1">
      <alignment vertical="top" wrapText="1"/>
    </xf>
    <xf numFmtId="0" fontId="12" fillId="0" borderId="0" xfId="5" applyNumberFormat="1" applyFont="1" applyFill="1" applyBorder="1" applyAlignment="1" applyProtection="1">
      <alignment vertical="top" wrapText="1"/>
    </xf>
    <xf numFmtId="0" fontId="5" fillId="0" borderId="0" xfId="4" applyNumberFormat="1" applyFont="1" applyFill="1" applyBorder="1" applyAlignment="1" applyProtection="1">
      <alignment vertical="top" wrapText="1" readingOrder="1"/>
    </xf>
    <xf numFmtId="0" fontId="7" fillId="5" borderId="0" xfId="4" applyNumberFormat="1" applyFont="1" applyFill="1" applyBorder="1" applyAlignment="1" applyProtection="1">
      <alignment vertical="top" wrapText="1" readingOrder="1"/>
    </xf>
    <xf numFmtId="0" fontId="5" fillId="0" borderId="0" xfId="0" applyNumberFormat="1" applyFont="1" applyFill="1" applyBorder="1" applyAlignment="1" applyProtection="1">
      <alignment vertical="top" wrapText="1" readingOrder="1"/>
    </xf>
    <xf numFmtId="0" fontId="5" fillId="0" borderId="0" xfId="6" applyNumberFormat="1" applyFont="1" applyFill="1" applyBorder="1" applyAlignment="1" applyProtection="1">
      <alignment vertical="top" wrapText="1" readingOrder="1"/>
    </xf>
    <xf numFmtId="49" fontId="45" fillId="0" borderId="0" xfId="5" applyNumberFormat="1" applyFont="1" applyFill="1" applyBorder="1" applyAlignment="1" applyProtection="1">
      <alignment vertical="top" wrapText="1"/>
    </xf>
    <xf numFmtId="0" fontId="11" fillId="0" borderId="0" xfId="3" applyFont="1" applyFill="1" applyBorder="1" applyAlignment="1" applyProtection="1">
      <alignment vertical="top"/>
    </xf>
    <xf numFmtId="49" fontId="11" fillId="0" borderId="0" xfId="5" applyNumberFormat="1" applyFont="1" applyFill="1" applyBorder="1" applyAlignment="1" applyProtection="1">
      <alignment vertical="top" wrapText="1"/>
    </xf>
    <xf numFmtId="0" fontId="11" fillId="0" borderId="0" xfId="5" applyFont="1" applyFill="1" applyBorder="1" applyAlignment="1" applyProtection="1">
      <alignment vertical="top" wrapText="1"/>
    </xf>
    <xf numFmtId="49" fontId="11" fillId="0" borderId="0" xfId="6" applyNumberFormat="1" applyFont="1" applyFill="1" applyBorder="1" applyAlignment="1" applyProtection="1">
      <alignment vertical="top" wrapText="1"/>
    </xf>
    <xf numFmtId="0" fontId="41" fillId="0"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49" fontId="11" fillId="0" borderId="0" xfId="0" applyNumberFormat="1" applyFont="1" applyFill="1" applyBorder="1" applyAlignment="1" applyProtection="1">
      <alignment vertical="top" wrapText="1"/>
    </xf>
    <xf numFmtId="49" fontId="14" fillId="0" borderId="0" xfId="0" applyNumberFormat="1" applyFont="1" applyFill="1" applyBorder="1" applyAlignment="1" applyProtection="1">
      <alignment vertical="top" wrapText="1"/>
    </xf>
    <xf numFmtId="0" fontId="11" fillId="0" borderId="0" xfId="0" applyFont="1" applyFill="1" applyBorder="1"/>
    <xf numFmtId="0" fontId="22" fillId="0" borderId="0" xfId="3" applyFont="1" applyFill="1" applyBorder="1" applyAlignment="1" applyProtection="1">
      <alignment vertical="top"/>
    </xf>
    <xf numFmtId="0" fontId="12" fillId="0" borderId="0" xfId="2" applyNumberFormat="1" applyFont="1" applyFill="1" applyBorder="1" applyAlignment="1" applyProtection="1">
      <alignment vertical="top" wrapText="1"/>
    </xf>
    <xf numFmtId="49" fontId="12" fillId="0" borderId="0" xfId="2" applyNumberFormat="1" applyFont="1" applyFill="1" applyBorder="1" applyAlignment="1" applyProtection="1">
      <alignment horizontal="center" wrapText="1"/>
    </xf>
    <xf numFmtId="0" fontId="31" fillId="0" borderId="0" xfId="3" applyFont="1" applyFill="1" applyBorder="1" applyAlignment="1" applyProtection="1">
      <alignment vertical="top"/>
    </xf>
    <xf numFmtId="0" fontId="28" fillId="0" borderId="0" xfId="3" applyFont="1" applyFill="1" applyBorder="1" applyAlignment="1" applyProtection="1">
      <alignment vertical="top"/>
    </xf>
    <xf numFmtId="49" fontId="12" fillId="0" borderId="0" xfId="0" applyNumberFormat="1" applyFont="1" applyFill="1" applyBorder="1" applyAlignment="1" applyProtection="1">
      <alignment vertical="top" wrapText="1"/>
    </xf>
    <xf numFmtId="0" fontId="12" fillId="0" borderId="0" xfId="11" applyFont="1" applyBorder="1" applyAlignment="1" applyProtection="1">
      <alignment vertical="top"/>
    </xf>
    <xf numFmtId="49" fontId="12" fillId="0" borderId="0" xfId="8" applyNumberFormat="1" applyFont="1" applyFill="1" applyBorder="1" applyAlignment="1" applyProtection="1">
      <alignment horizontal="left" vertical="top" wrapText="1"/>
    </xf>
    <xf numFmtId="0" fontId="12" fillId="0" borderId="0" xfId="11" applyFont="1" applyFill="1" applyBorder="1" applyAlignment="1" applyProtection="1">
      <alignment vertical="top"/>
    </xf>
    <xf numFmtId="49" fontId="29" fillId="0" borderId="0" xfId="14" applyNumberFormat="1" applyFont="1" applyFill="1" applyBorder="1" applyAlignment="1" applyProtection="1">
      <alignment vertical="top" readingOrder="1"/>
    </xf>
    <xf numFmtId="0" fontId="11" fillId="6" borderId="0" xfId="0" quotePrefix="1" applyNumberFormat="1" applyFont="1" applyFill="1" applyBorder="1" applyAlignment="1" applyProtection="1">
      <alignment vertical="top" wrapText="1"/>
    </xf>
    <xf numFmtId="49" fontId="35" fillId="3" borderId="2" xfId="1" applyNumberFormat="1" applyFont="1" applyFill="1" applyBorder="1" applyAlignment="1" applyProtection="1">
      <alignment horizontal="left" vertical="top" wrapText="1" readingOrder="1"/>
    </xf>
    <xf numFmtId="49" fontId="29" fillId="0" borderId="0" xfId="1" applyNumberFormat="1" applyFont="1" applyFill="1" applyBorder="1" applyAlignment="1" applyProtection="1">
      <alignment horizontal="left" vertical="top" wrapText="1" readingOrder="1"/>
    </xf>
    <xf numFmtId="49" fontId="33" fillId="5" borderId="0" xfId="4" applyNumberFormat="1" applyFont="1" applyFill="1" applyBorder="1" applyAlignment="1" applyProtection="1">
      <alignment horizontal="left" vertical="top" readingOrder="1"/>
    </xf>
    <xf numFmtId="49" fontId="29" fillId="0" borderId="0" xfId="4" applyNumberFormat="1" applyFont="1" applyFill="1" applyBorder="1" applyAlignment="1" applyProtection="1">
      <alignment horizontal="left" vertical="top" readingOrder="1"/>
    </xf>
    <xf numFmtId="49" fontId="29" fillId="0" borderId="0" xfId="0" applyNumberFormat="1" applyFont="1" applyFill="1" applyBorder="1" applyAlignment="1" applyProtection="1">
      <alignment horizontal="left" vertical="top" readingOrder="1"/>
    </xf>
    <xf numFmtId="49" fontId="29" fillId="0" borderId="0" xfId="2" applyNumberFormat="1" applyFont="1" applyFill="1" applyBorder="1" applyAlignment="1" applyProtection="1">
      <alignment horizontal="left" vertical="top" readingOrder="1"/>
    </xf>
    <xf numFmtId="49" fontId="29" fillId="0" borderId="0" xfId="5" applyNumberFormat="1" applyFont="1" applyFill="1" applyBorder="1" applyAlignment="1" applyProtection="1">
      <alignment horizontal="left" vertical="top" readingOrder="1"/>
    </xf>
    <xf numFmtId="49" fontId="29" fillId="0" borderId="0" xfId="14" applyNumberFormat="1" applyFont="1" applyFill="1" applyBorder="1" applyAlignment="1" applyProtection="1">
      <alignment horizontal="left" vertical="top" readingOrder="1"/>
    </xf>
    <xf numFmtId="0" fontId="29" fillId="0" borderId="0" xfId="3" applyFont="1" applyFill="1" applyBorder="1" applyAlignment="1" applyProtection="1">
      <alignment horizontal="left" vertical="top" readingOrder="1"/>
    </xf>
    <xf numFmtId="4" fontId="28" fillId="0" borderId="0" xfId="0" applyNumberFormat="1" applyFont="1" applyFill="1" applyBorder="1" applyAlignment="1" applyProtection="1">
      <alignment horizontal="right" wrapText="1" readingOrder="1"/>
      <protection locked="0"/>
    </xf>
    <xf numFmtId="0" fontId="28" fillId="0" borderId="0" xfId="11" applyFont="1" applyFill="1" applyBorder="1" applyAlignment="1" applyProtection="1">
      <alignment vertical="top"/>
    </xf>
    <xf numFmtId="4" fontId="5" fillId="0" borderId="0" xfId="0" applyNumberFormat="1" applyFont="1" applyFill="1" applyBorder="1" applyAlignment="1" applyProtection="1">
      <alignment horizontal="right" wrapText="1" readingOrder="1"/>
      <protection locked="0"/>
    </xf>
    <xf numFmtId="0" fontId="12" fillId="0" borderId="0" xfId="3" applyNumberFormat="1" applyFont="1" applyFill="1" applyBorder="1" applyAlignment="1" applyProtection="1">
      <alignment vertical="top"/>
    </xf>
    <xf numFmtId="49" fontId="16" fillId="0" borderId="5" xfId="7" applyNumberFormat="1" applyFont="1" applyBorder="1" applyAlignment="1" applyProtection="1">
      <alignment horizontal="center" vertical="center" wrapText="1" readingOrder="1"/>
    </xf>
    <xf numFmtId="0" fontId="12" fillId="0" borderId="0" xfId="8" applyNumberFormat="1" applyFont="1" applyFill="1" applyBorder="1" applyAlignment="1" applyProtection="1">
      <alignment horizontal="left" vertical="top" wrapText="1"/>
    </xf>
    <xf numFmtId="4" fontId="51" fillId="0" borderId="6" xfId="39" applyNumberFormat="1" applyFont="1" applyBorder="1" applyAlignment="1" applyProtection="1">
      <alignment horizontal="right"/>
      <protection locked="0"/>
    </xf>
    <xf numFmtId="4" fontId="51" fillId="12" borderId="12" xfId="39" applyNumberFormat="1" applyFont="1" applyFill="1" applyBorder="1" applyAlignment="1" applyProtection="1">
      <alignment horizontal="right"/>
      <protection locked="0"/>
    </xf>
    <xf numFmtId="4" fontId="51" fillId="0" borderId="6" xfId="46" applyNumberFormat="1" applyFont="1" applyBorder="1" applyProtection="1">
      <protection locked="0"/>
    </xf>
    <xf numFmtId="4" fontId="50" fillId="0" borderId="6" xfId="46" applyNumberFormat="1" applyFont="1" applyBorder="1" applyProtection="1">
      <protection locked="0"/>
    </xf>
    <xf numFmtId="4" fontId="51" fillId="0" borderId="6" xfId="46" applyNumberFormat="1" applyFont="1" applyBorder="1" applyAlignment="1" applyProtection="1">
      <alignment horizontal="right" wrapText="1"/>
      <protection locked="0"/>
    </xf>
    <xf numFmtId="0" fontId="70" fillId="0" borderId="6" xfId="19" quotePrefix="1" applyFont="1" applyBorder="1" applyAlignment="1" applyProtection="1">
      <alignment horizontal="center"/>
    </xf>
    <xf numFmtId="0" fontId="71" fillId="0" borderId="6" xfId="19" applyFont="1" applyBorder="1" applyAlignment="1" applyProtection="1">
      <alignment vertical="top"/>
    </xf>
    <xf numFmtId="0" fontId="71" fillId="0" borderId="6" xfId="19" applyFont="1" applyBorder="1" applyAlignment="1" applyProtection="1">
      <alignment horizontal="center"/>
    </xf>
    <xf numFmtId="0" fontId="71" fillId="0" borderId="6" xfId="19" applyFont="1" applyBorder="1" applyProtection="1"/>
    <xf numFmtId="4" fontId="71" fillId="0" borderId="6" xfId="19" applyNumberFormat="1" applyFont="1" applyBorder="1" applyAlignment="1" applyProtection="1"/>
    <xf numFmtId="168" fontId="71" fillId="0" borderId="6" xfId="19" applyNumberFormat="1" applyFont="1" applyBorder="1" applyAlignment="1" applyProtection="1"/>
    <xf numFmtId="0" fontId="70" fillId="0" borderId="0" xfId="19" applyFont="1" applyProtection="1"/>
    <xf numFmtId="0" fontId="70" fillId="0" borderId="6" xfId="19" applyFont="1" applyBorder="1" applyAlignment="1" applyProtection="1">
      <alignment horizontal="center"/>
    </xf>
    <xf numFmtId="0" fontId="70" fillId="0" borderId="6" xfId="19" applyFont="1" applyFill="1" applyBorder="1" applyAlignment="1" applyProtection="1">
      <alignment horizontal="center"/>
    </xf>
    <xf numFmtId="0" fontId="70" fillId="0" borderId="6" xfId="19" applyFont="1" applyFill="1" applyBorder="1" applyAlignment="1" applyProtection="1">
      <alignment horizontal="left"/>
    </xf>
    <xf numFmtId="4" fontId="70" fillId="0" borderId="6" xfId="19" applyNumberFormat="1" applyFont="1" applyBorder="1" applyAlignment="1" applyProtection="1"/>
    <xf numFmtId="168" fontId="70" fillId="0" borderId="6" xfId="19" applyNumberFormat="1" applyFont="1" applyBorder="1" applyAlignment="1" applyProtection="1"/>
    <xf numFmtId="0" fontId="70" fillId="0" borderId="6" xfId="19" applyFont="1" applyFill="1" applyBorder="1" applyAlignment="1" applyProtection="1">
      <alignment horizontal="center" vertical="top"/>
    </xf>
    <xf numFmtId="0" fontId="70" fillId="0" borderId="6" xfId="19" applyFont="1" applyFill="1" applyBorder="1" applyAlignment="1" applyProtection="1">
      <alignment vertical="top" wrapText="1"/>
    </xf>
    <xf numFmtId="0" fontId="70" fillId="0" borderId="6" xfId="19" applyNumberFormat="1" applyFont="1" applyFill="1" applyBorder="1" applyAlignment="1" applyProtection="1">
      <alignment horizontal="center"/>
    </xf>
    <xf numFmtId="4" fontId="71" fillId="0" borderId="6" xfId="19" applyNumberFormat="1" applyFont="1" applyFill="1" applyBorder="1" applyAlignment="1" applyProtection="1"/>
    <xf numFmtId="168" fontId="70" fillId="0" borderId="6" xfId="19" applyNumberFormat="1" applyFont="1" applyFill="1" applyBorder="1" applyAlignment="1" applyProtection="1"/>
    <xf numFmtId="0" fontId="71" fillId="0" borderId="0" xfId="19" applyFont="1" applyFill="1" applyProtection="1"/>
    <xf numFmtId="0" fontId="70" fillId="0" borderId="6" xfId="19" quotePrefix="1" applyFont="1" applyFill="1" applyBorder="1" applyAlignment="1" applyProtection="1">
      <alignment horizontal="center" vertical="top"/>
    </xf>
    <xf numFmtId="4" fontId="70" fillId="0" borderId="6" xfId="19" applyNumberFormat="1" applyFont="1" applyFill="1" applyBorder="1" applyAlignment="1" applyProtection="1"/>
    <xf numFmtId="49" fontId="70" fillId="3" borderId="6" xfId="19" applyNumberFormat="1" applyFont="1" applyFill="1" applyBorder="1" applyAlignment="1" applyProtection="1">
      <alignment horizontal="center" vertical="top"/>
    </xf>
    <xf numFmtId="0" fontId="70" fillId="3" borderId="6" xfId="19" applyFont="1" applyFill="1" applyBorder="1" applyAlignment="1" applyProtection="1">
      <alignment horizontal="left" vertical="top" wrapText="1"/>
    </xf>
    <xf numFmtId="0" fontId="70" fillId="3" borderId="6" xfId="19" applyFont="1" applyFill="1" applyBorder="1" applyAlignment="1" applyProtection="1">
      <alignment horizontal="center"/>
    </xf>
    <xf numFmtId="0" fontId="70" fillId="3" borderId="6" xfId="19" applyNumberFormat="1" applyFont="1" applyFill="1" applyBorder="1" applyAlignment="1" applyProtection="1">
      <alignment horizontal="left"/>
    </xf>
    <xf numFmtId="4" fontId="70" fillId="3" borderId="6" xfId="19" applyNumberFormat="1" applyFont="1" applyFill="1" applyBorder="1" applyAlignment="1" applyProtection="1"/>
    <xf numFmtId="168" fontId="70" fillId="3" borderId="6" xfId="19" applyNumberFormat="1" applyFont="1" applyFill="1" applyBorder="1" applyAlignment="1" applyProtection="1"/>
    <xf numFmtId="0" fontId="71" fillId="0" borderId="0" xfId="19" applyFont="1" applyProtection="1"/>
    <xf numFmtId="49" fontId="70" fillId="0" borderId="6" xfId="19" applyNumberFormat="1" applyFont="1" applyFill="1" applyBorder="1" applyAlignment="1" applyProtection="1">
      <alignment horizontal="center" vertical="top"/>
    </xf>
    <xf numFmtId="0" fontId="70" fillId="0" borderId="6" xfId="19" applyFont="1" applyFill="1" applyBorder="1" applyAlignment="1" applyProtection="1">
      <alignment horizontal="left" vertical="top" wrapText="1"/>
    </xf>
    <xf numFmtId="0" fontId="70" fillId="0" borderId="6" xfId="19" applyNumberFormat="1" applyFont="1" applyFill="1" applyBorder="1" applyAlignment="1" applyProtection="1">
      <alignment horizontal="left"/>
    </xf>
    <xf numFmtId="168" fontId="71" fillId="0" borderId="6" xfId="19" applyNumberFormat="1" applyFont="1" applyFill="1" applyBorder="1" applyAlignment="1" applyProtection="1"/>
    <xf numFmtId="0" fontId="70" fillId="0" borderId="6" xfId="19" applyFont="1" applyBorder="1" applyAlignment="1" applyProtection="1">
      <alignment vertical="top"/>
    </xf>
    <xf numFmtId="0" fontId="70" fillId="3" borderId="6" xfId="19" quotePrefix="1" applyFont="1" applyFill="1" applyBorder="1" applyAlignment="1" applyProtection="1">
      <alignment horizontal="center" vertical="top"/>
    </xf>
    <xf numFmtId="0" fontId="71" fillId="3" borderId="6" xfId="19" applyFont="1" applyFill="1" applyBorder="1" applyAlignment="1" applyProtection="1">
      <alignment vertical="top" wrapText="1"/>
    </xf>
    <xf numFmtId="0" fontId="71" fillId="3" borderId="6" xfId="19" applyFont="1" applyFill="1" applyBorder="1" applyAlignment="1" applyProtection="1">
      <alignment horizontal="center"/>
    </xf>
    <xf numFmtId="4" fontId="71" fillId="3" borderId="6" xfId="19" applyNumberFormat="1" applyFont="1" applyFill="1" applyBorder="1" applyAlignment="1" applyProtection="1"/>
    <xf numFmtId="168" fontId="71" fillId="3" borderId="6" xfId="19" applyNumberFormat="1" applyFont="1" applyFill="1" applyBorder="1" applyAlignment="1" applyProtection="1"/>
    <xf numFmtId="0" fontId="71" fillId="0" borderId="6" xfId="19" applyFont="1" applyFill="1" applyBorder="1" applyAlignment="1" applyProtection="1">
      <alignment horizontal="center"/>
    </xf>
    <xf numFmtId="0" fontId="72" fillId="0" borderId="6" xfId="19" applyFont="1" applyFill="1" applyBorder="1" applyAlignment="1" applyProtection="1">
      <alignment horizontal="left"/>
    </xf>
    <xf numFmtId="168" fontId="72" fillId="0" borderId="6" xfId="19" applyNumberFormat="1" applyFont="1" applyFill="1" applyBorder="1" applyAlignment="1" applyProtection="1"/>
    <xf numFmtId="0" fontId="70" fillId="0" borderId="6" xfId="19" quotePrefix="1" applyFont="1" applyBorder="1" applyAlignment="1" applyProtection="1">
      <alignment horizontal="center" vertical="top"/>
    </xf>
    <xf numFmtId="0" fontId="71" fillId="0" borderId="6" xfId="19" applyFont="1" applyBorder="1" applyAlignment="1" applyProtection="1">
      <alignment vertical="top" wrapText="1"/>
    </xf>
    <xf numFmtId="0" fontId="73" fillId="0" borderId="6" xfId="19" applyFont="1" applyFill="1" applyBorder="1" applyAlignment="1" applyProtection="1">
      <alignment horizontal="left"/>
    </xf>
    <xf numFmtId="168" fontId="73" fillId="0" borderId="6" xfId="19" applyNumberFormat="1" applyFont="1" applyFill="1" applyBorder="1" applyAlignment="1" applyProtection="1"/>
    <xf numFmtId="0" fontId="70" fillId="0" borderId="6" xfId="68" applyFont="1" applyFill="1" applyBorder="1" applyAlignment="1" applyProtection="1">
      <alignment horizontal="center" vertical="top"/>
    </xf>
    <xf numFmtId="0" fontId="71" fillId="0" borderId="6" xfId="68" applyFont="1" applyFill="1" applyBorder="1" applyAlignment="1" applyProtection="1">
      <alignment horizontal="center" wrapText="1"/>
    </xf>
    <xf numFmtId="4" fontId="72" fillId="0" borderId="6" xfId="68" applyNumberFormat="1" applyFont="1" applyFill="1" applyBorder="1" applyAlignment="1" applyProtection="1">
      <alignment horizontal="right"/>
    </xf>
    <xf numFmtId="168" fontId="72" fillId="0" borderId="6" xfId="19" applyNumberFormat="1" applyFont="1" applyBorder="1" applyAlignment="1" applyProtection="1"/>
    <xf numFmtId="4" fontId="71" fillId="0" borderId="6" xfId="70" applyNumberFormat="1" applyFont="1" applyFill="1" applyBorder="1" applyAlignment="1" applyProtection="1">
      <alignment horizontal="right"/>
    </xf>
    <xf numFmtId="4" fontId="71" fillId="0" borderId="6" xfId="70" applyNumberFormat="1" applyFont="1" applyFill="1" applyBorder="1" applyAlignment="1" applyProtection="1"/>
    <xf numFmtId="168" fontId="71" fillId="0" borderId="6" xfId="70" applyNumberFormat="1" applyFont="1" applyFill="1" applyBorder="1" applyAlignment="1" applyProtection="1"/>
    <xf numFmtId="4" fontId="71" fillId="0" borderId="6" xfId="68" applyNumberFormat="1" applyFont="1" applyFill="1" applyBorder="1" applyAlignment="1" applyProtection="1">
      <alignment horizontal="right"/>
    </xf>
    <xf numFmtId="0" fontId="71" fillId="0" borderId="6" xfId="70" applyFont="1" applyFill="1" applyBorder="1" applyAlignment="1" applyProtection="1">
      <alignment horizontal="left"/>
    </xf>
    <xf numFmtId="0" fontId="71" fillId="0" borderId="6" xfId="68" applyFont="1" applyFill="1" applyBorder="1" applyAlignment="1" applyProtection="1">
      <alignment horizontal="left" vertical="top" wrapText="1"/>
    </xf>
    <xf numFmtId="0" fontId="70" fillId="3" borderId="6" xfId="19" applyFont="1" applyFill="1" applyBorder="1" applyAlignment="1" applyProtection="1">
      <alignment horizontal="center" vertical="top"/>
    </xf>
    <xf numFmtId="0" fontId="70" fillId="3" borderId="6" xfId="19" quotePrefix="1" applyFont="1" applyFill="1" applyBorder="1" applyAlignment="1" applyProtection="1">
      <alignment horizontal="left" vertical="top" wrapText="1"/>
    </xf>
    <xf numFmtId="0" fontId="70" fillId="0" borderId="6" xfId="19" applyFont="1" applyBorder="1" applyAlignment="1" applyProtection="1">
      <alignment horizontal="center" vertical="top"/>
    </xf>
    <xf numFmtId="0" fontId="71" fillId="0" borderId="6" xfId="19" applyFont="1" applyFill="1" applyBorder="1" applyAlignment="1" applyProtection="1">
      <alignment vertical="top" wrapText="1"/>
    </xf>
    <xf numFmtId="0" fontId="71" fillId="0" borderId="6" xfId="19" applyFont="1" applyFill="1" applyBorder="1" applyAlignment="1" applyProtection="1">
      <alignment horizontal="left"/>
    </xf>
    <xf numFmtId="49" fontId="70" fillId="0" borderId="6" xfId="19" quotePrefix="1" applyNumberFormat="1" applyFont="1" applyFill="1" applyBorder="1" applyAlignment="1" applyProtection="1">
      <alignment horizontal="center" vertical="top"/>
    </xf>
    <xf numFmtId="0" fontId="70" fillId="0" borderId="0" xfId="19" applyFont="1" applyFill="1" applyProtection="1"/>
    <xf numFmtId="0" fontId="70" fillId="0" borderId="6" xfId="19" quotePrefix="1" applyFont="1" applyFill="1" applyBorder="1" applyAlignment="1" applyProtection="1">
      <alignment horizontal="left" vertical="top" wrapText="1"/>
    </xf>
    <xf numFmtId="168" fontId="71" fillId="0" borderId="6" xfId="71" applyNumberFormat="1" applyFont="1" applyFill="1" applyBorder="1" applyAlignment="1" applyProtection="1"/>
    <xf numFmtId="172" fontId="76" fillId="0" borderId="6" xfId="70" applyNumberFormat="1" applyFont="1" applyFill="1" applyBorder="1" applyAlignment="1" applyProtection="1">
      <alignment horizontal="right"/>
      <protection locked="0"/>
    </xf>
    <xf numFmtId="2" fontId="5" fillId="0" borderId="6" xfId="46" applyNumberFormat="1" applyFont="1" applyFill="1" applyBorder="1" applyAlignment="1" applyProtection="1">
      <alignment horizontal="right"/>
      <protection locked="0"/>
    </xf>
    <xf numFmtId="4" fontId="5" fillId="0" borderId="6" xfId="74" applyNumberFormat="1" applyFont="1" applyFill="1" applyBorder="1" applyAlignment="1" applyProtection="1">
      <alignment horizontal="right" wrapText="1"/>
    </xf>
    <xf numFmtId="49" fontId="70" fillId="0" borderId="6" xfId="46" applyNumberFormat="1" applyFont="1" applyFill="1" applyBorder="1" applyAlignment="1" applyProtection="1">
      <alignment horizontal="center" vertical="top" wrapText="1"/>
    </xf>
    <xf numFmtId="0" fontId="71" fillId="0" borderId="0" xfId="75" applyFont="1" applyProtection="1"/>
    <xf numFmtId="49" fontId="70" fillId="0" borderId="6" xfId="46" applyNumberFormat="1" applyFont="1" applyFill="1" applyBorder="1" applyAlignment="1" applyProtection="1">
      <alignment horizontal="center" vertical="top"/>
    </xf>
    <xf numFmtId="0" fontId="71" fillId="0" borderId="6" xfId="46" applyFont="1" applyBorder="1" applyAlignment="1" applyProtection="1">
      <alignment vertical="top" wrapText="1"/>
    </xf>
    <xf numFmtId="0" fontId="71" fillId="0" borderId="6" xfId="46" applyFont="1" applyBorder="1" applyAlignment="1" applyProtection="1">
      <alignment horizontal="left" vertical="top" wrapText="1"/>
    </xf>
    <xf numFmtId="0" fontId="71" fillId="0" borderId="6" xfId="75" applyFont="1" applyBorder="1" applyProtection="1"/>
    <xf numFmtId="0" fontId="5" fillId="0" borderId="6" xfId="46" applyFont="1" applyBorder="1" applyAlignment="1" applyProtection="1">
      <alignment horizontal="left" vertical="top"/>
    </xf>
    <xf numFmtId="174" fontId="5" fillId="0" borderId="6" xfId="70" applyNumberFormat="1" applyFont="1" applyFill="1" applyBorder="1" applyAlignment="1" applyProtection="1">
      <alignment horizontal="right"/>
      <protection locked="0"/>
    </xf>
    <xf numFmtId="0" fontId="88" fillId="0" borderId="6" xfId="46" applyNumberFormat="1" applyFont="1" applyFill="1" applyBorder="1" applyAlignment="1" applyProtection="1">
      <alignment horizontal="right" vertical="center" wrapText="1"/>
    </xf>
    <xf numFmtId="174" fontId="76" fillId="0" borderId="6" xfId="70" applyNumberFormat="1" applyFont="1" applyFill="1" applyBorder="1" applyAlignment="1" applyProtection="1">
      <alignment horizontal="right"/>
      <protection locked="0"/>
    </xf>
    <xf numFmtId="4" fontId="71" fillId="0" borderId="6" xfId="19" applyNumberFormat="1" applyFont="1" applyBorder="1" applyAlignment="1" applyProtection="1">
      <protection locked="0"/>
    </xf>
    <xf numFmtId="0" fontId="70" fillId="0" borderId="0" xfId="19" applyFont="1" applyAlignment="1" applyProtection="1">
      <alignment horizontal="center" vertical="top"/>
    </xf>
    <xf numFmtId="0" fontId="71" fillId="0" borderId="0" xfId="19" applyFont="1" applyAlignment="1" applyProtection="1">
      <alignment vertical="top" wrapText="1"/>
    </xf>
    <xf numFmtId="0" fontId="71" fillId="0" borderId="0" xfId="19" applyFont="1" applyFill="1" applyAlignment="1" applyProtection="1">
      <alignment horizontal="center"/>
    </xf>
    <xf numFmtId="0" fontId="71" fillId="0" borderId="0" xfId="19" applyFont="1" applyFill="1" applyAlignment="1" applyProtection="1">
      <alignment horizontal="left"/>
    </xf>
    <xf numFmtId="4" fontId="71" fillId="0" borderId="0" xfId="19" applyNumberFormat="1" applyFont="1" applyAlignment="1" applyProtection="1"/>
    <xf numFmtId="168" fontId="71" fillId="0" borderId="0" xfId="19" applyNumberFormat="1" applyFont="1" applyAlignment="1" applyProtection="1"/>
    <xf numFmtId="0" fontId="21" fillId="0" borderId="0" xfId="3" applyFont="1" applyBorder="1" applyAlignment="1" applyProtection="1">
      <alignment horizontal="center" vertical="center" wrapText="1" readingOrder="1"/>
    </xf>
    <xf numFmtId="0" fontId="21" fillId="0" borderId="22" xfId="3" applyFont="1" applyBorder="1" applyAlignment="1" applyProtection="1">
      <alignment vertical="center" wrapText="1" readingOrder="1"/>
    </xf>
    <xf numFmtId="0" fontId="8" fillId="0" borderId="22" xfId="86" applyFont="1" applyBorder="1" applyAlignment="1"/>
    <xf numFmtId="4" fontId="8" fillId="0" borderId="22" xfId="86" applyNumberFormat="1" applyFont="1" applyBorder="1" applyAlignment="1"/>
    <xf numFmtId="4" fontId="38" fillId="3" borderId="2" xfId="1" applyNumberFormat="1" applyFont="1" applyFill="1" applyBorder="1" applyAlignment="1" applyProtection="1">
      <alignment horizontal="center" vertical="center" wrapText="1" readingOrder="1"/>
    </xf>
    <xf numFmtId="4" fontId="36" fillId="0" borderId="0" xfId="1" applyNumberFormat="1" applyFont="1" applyFill="1" applyBorder="1" applyAlignment="1" applyProtection="1">
      <alignment horizontal="center" wrapText="1" readingOrder="1"/>
    </xf>
    <xf numFmtId="4" fontId="5" fillId="0" borderId="0" xfId="4" applyNumberFormat="1" applyFont="1" applyFill="1" applyBorder="1" applyAlignment="1" applyProtection="1">
      <alignment horizontal="center" readingOrder="1"/>
    </xf>
    <xf numFmtId="4" fontId="7" fillId="5" borderId="0" xfId="4" applyNumberFormat="1" applyFont="1" applyFill="1" applyBorder="1" applyAlignment="1" applyProtection="1">
      <alignment horizontal="center" readingOrder="1"/>
    </xf>
    <xf numFmtId="4" fontId="5" fillId="0" borderId="0" xfId="5" applyNumberFormat="1" applyFont="1" applyFill="1" applyBorder="1" applyAlignment="1" applyProtection="1">
      <alignment horizontal="center" readingOrder="1"/>
    </xf>
    <xf numFmtId="4" fontId="24" fillId="5" borderId="0" xfId="4" applyNumberFormat="1" applyFont="1" applyFill="1" applyBorder="1" applyAlignment="1" applyProtection="1">
      <alignment horizontal="center"/>
    </xf>
    <xf numFmtId="4" fontId="12" fillId="0" borderId="0" xfId="4" applyNumberFormat="1" applyFont="1" applyFill="1" applyBorder="1" applyAlignment="1" applyProtection="1">
      <alignment horizontal="center"/>
    </xf>
    <xf numFmtId="4" fontId="12" fillId="0" borderId="0" xfId="2" applyNumberFormat="1" applyFont="1" applyFill="1" applyBorder="1" applyAlignment="1" applyProtection="1">
      <alignment horizontal="center" wrapText="1"/>
    </xf>
    <xf numFmtId="4" fontId="12" fillId="0" borderId="0" xfId="5" applyNumberFormat="1" applyFont="1" applyFill="1" applyBorder="1" applyAlignment="1" applyProtection="1">
      <alignment horizontal="center"/>
    </xf>
    <xf numFmtId="0" fontId="12" fillId="0" borderId="0" xfId="11" applyFont="1" applyFill="1" applyBorder="1" applyAlignment="1" applyProtection="1">
      <alignment horizontal="center" vertical="top"/>
    </xf>
    <xf numFmtId="0" fontId="5" fillId="0" borderId="0" xfId="25" applyFont="1" applyAlignment="1" applyProtection="1">
      <alignment vertical="top"/>
    </xf>
    <xf numFmtId="0" fontId="7" fillId="0" borderId="0" xfId="25" applyFont="1" applyAlignment="1" applyProtection="1">
      <alignment wrapText="1"/>
    </xf>
    <xf numFmtId="0" fontId="5" fillId="0" borderId="0" xfId="25" applyFont="1" applyProtection="1"/>
    <xf numFmtId="0" fontId="5" fillId="3" borderId="0" xfId="25" applyFont="1" applyFill="1" applyAlignment="1" applyProtection="1">
      <alignment vertical="top"/>
    </xf>
    <xf numFmtId="0" fontId="36" fillId="3" borderId="0" xfId="25" applyFont="1" applyFill="1" applyProtection="1"/>
    <xf numFmtId="0" fontId="5" fillId="3" borderId="0" xfId="25" applyFont="1" applyFill="1" applyProtection="1"/>
    <xf numFmtId="0" fontId="5" fillId="0" borderId="0" xfId="25" applyFont="1" applyAlignment="1" applyProtection="1">
      <alignment horizontal="justify"/>
    </xf>
    <xf numFmtId="0" fontId="5" fillId="0" borderId="0" xfId="25" applyFont="1" applyAlignment="1" applyProtection="1">
      <alignment horizontal="right"/>
    </xf>
    <xf numFmtId="4" fontId="5" fillId="0" borderId="0" xfId="25" applyNumberFormat="1" applyFont="1" applyProtection="1"/>
    <xf numFmtId="4" fontId="5" fillId="0" borderId="0" xfId="25" applyNumberFormat="1" applyFont="1" applyProtection="1">
      <protection locked="0"/>
    </xf>
    <xf numFmtId="4" fontId="5" fillId="0" borderId="0" xfId="25" applyNumberFormat="1" applyFont="1" applyAlignment="1" applyProtection="1">
      <alignment horizontal="right"/>
    </xf>
    <xf numFmtId="0" fontId="5" fillId="0" borderId="0" xfId="25" applyFont="1" applyFill="1" applyAlignment="1" applyProtection="1">
      <alignment horizontal="right"/>
    </xf>
    <xf numFmtId="4" fontId="5" fillId="0" borderId="0" xfId="25" applyNumberFormat="1" applyFont="1" applyFill="1" applyProtection="1"/>
    <xf numFmtId="4" fontId="5" fillId="0" borderId="0" xfId="25" applyNumberFormat="1" applyFont="1" applyFill="1" applyProtection="1">
      <protection locked="0"/>
    </xf>
    <xf numFmtId="0" fontId="5" fillId="0" borderId="0" xfId="25" applyFont="1" applyFill="1" applyAlignment="1" applyProtection="1">
      <alignment vertical="top"/>
    </xf>
    <xf numFmtId="0" fontId="5" fillId="0" borderId="0" xfId="25" applyFont="1" applyFill="1" applyAlignment="1" applyProtection="1">
      <alignment horizontal="justify"/>
    </xf>
    <xf numFmtId="0" fontId="79" fillId="0" borderId="0" xfId="25" applyFont="1" applyAlignment="1" applyProtection="1">
      <alignment horizontal="justify"/>
    </xf>
    <xf numFmtId="0" fontId="7" fillId="0" borderId="0" xfId="25" applyFont="1" applyAlignment="1" applyProtection="1">
      <alignment horizontal="justify"/>
    </xf>
    <xf numFmtId="0" fontId="5" fillId="0" borderId="0" xfId="25" applyFont="1" applyAlignment="1" applyProtection="1">
      <alignment horizontal="justify" vertical="top"/>
    </xf>
    <xf numFmtId="0" fontId="5" fillId="0" borderId="0" xfId="25" applyFont="1" applyProtection="1">
      <protection locked="0"/>
    </xf>
    <xf numFmtId="0" fontId="5" fillId="0" borderId="0" xfId="25" applyFont="1" applyAlignment="1" applyProtection="1">
      <alignment horizontal="left" vertical="top" wrapText="1"/>
    </xf>
    <xf numFmtId="0" fontId="5" fillId="0" borderId="0" xfId="25" applyFont="1" applyAlignment="1" applyProtection="1">
      <alignment horizontal="left" indent="14"/>
    </xf>
    <xf numFmtId="0" fontId="79" fillId="0" borderId="0" xfId="25" applyFont="1" applyProtection="1"/>
    <xf numFmtId="0" fontId="5" fillId="3" borderId="0" xfId="25" applyFont="1" applyFill="1" applyAlignment="1" applyProtection="1">
      <alignment horizontal="justify" vertical="top" wrapText="1"/>
    </xf>
    <xf numFmtId="0" fontId="5" fillId="3" borderId="0" xfId="25" applyFont="1" applyFill="1" applyAlignment="1" applyProtection="1">
      <alignment horizontal="justify" vertical="top"/>
    </xf>
    <xf numFmtId="4" fontId="5" fillId="0" borderId="0" xfId="25" applyNumberFormat="1" applyFont="1" applyAlignment="1" applyProtection="1">
      <alignment horizontal="right" wrapText="1"/>
    </xf>
    <xf numFmtId="0" fontId="5" fillId="3" borderId="0" xfId="94" applyFont="1" applyFill="1" applyAlignment="1" applyProtection="1">
      <alignment horizontal="justify" vertical="top"/>
    </xf>
    <xf numFmtId="0" fontId="5" fillId="0" borderId="3" xfId="25" applyFont="1" applyBorder="1" applyAlignment="1" applyProtection="1">
      <alignment vertical="top"/>
    </xf>
    <xf numFmtId="0" fontId="5" fillId="0" borderId="3" xfId="25" applyFont="1" applyBorder="1" applyProtection="1"/>
    <xf numFmtId="0" fontId="98" fillId="0" borderId="0" xfId="92" applyFont="1" applyProtection="1"/>
    <xf numFmtId="0" fontId="78" fillId="0" borderId="0" xfId="93" applyFont="1" applyAlignment="1" applyProtection="1"/>
    <xf numFmtId="0" fontId="7" fillId="0" borderId="0" xfId="25" applyFont="1" applyAlignment="1" applyProtection="1">
      <alignment horizontal="justify" vertical="top"/>
    </xf>
    <xf numFmtId="0" fontId="6" fillId="0" borderId="0" xfId="7" applyNumberFormat="1" applyAlignment="1" applyProtection="1">
      <alignment horizontal="center"/>
    </xf>
    <xf numFmtId="0" fontId="32" fillId="0" borderId="0" xfId="0" applyFont="1" applyBorder="1" applyProtection="1"/>
    <xf numFmtId="0" fontId="32" fillId="0" borderId="0" xfId="0" applyFont="1" applyBorder="1" applyAlignment="1" applyProtection="1">
      <alignment horizontal="center" vertical="center"/>
    </xf>
    <xf numFmtId="0" fontId="12" fillId="0" borderId="0" xfId="0" applyFont="1" applyBorder="1" applyProtection="1"/>
    <xf numFmtId="49" fontId="34" fillId="0" borderId="3" xfId="0" applyNumberFormat="1" applyFont="1" applyFill="1" applyBorder="1" applyAlignment="1" applyProtection="1">
      <alignment horizontal="left" vertical="top" readingOrder="1"/>
    </xf>
    <xf numFmtId="0" fontId="22" fillId="0" borderId="3" xfId="0" applyNumberFormat="1" applyFont="1" applyFill="1" applyBorder="1" applyProtection="1"/>
    <xf numFmtId="0" fontId="23" fillId="0" borderId="3" xfId="0" applyFont="1" applyFill="1" applyBorder="1" applyProtection="1"/>
    <xf numFmtId="4" fontId="23" fillId="0" borderId="3" xfId="0" applyNumberFormat="1" applyFont="1" applyFill="1" applyBorder="1" applyAlignment="1" applyProtection="1">
      <alignment horizontal="right"/>
    </xf>
    <xf numFmtId="4" fontId="22" fillId="0" borderId="3" xfId="0" applyNumberFormat="1" applyFont="1" applyFill="1" applyBorder="1" applyAlignment="1" applyProtection="1">
      <alignment horizontal="center"/>
    </xf>
    <xf numFmtId="0" fontId="27" fillId="0" borderId="0" xfId="0" applyFont="1" applyFill="1" applyBorder="1" applyProtection="1"/>
    <xf numFmtId="49" fontId="34" fillId="0" borderId="0" xfId="0" applyNumberFormat="1" applyFont="1" applyFill="1" applyBorder="1" applyAlignment="1" applyProtection="1">
      <alignment horizontal="left" vertical="top" readingOrder="1"/>
    </xf>
    <xf numFmtId="0" fontId="22" fillId="0" borderId="0" xfId="0" applyNumberFormat="1" applyFont="1" applyFill="1" applyBorder="1" applyProtection="1"/>
    <xf numFmtId="0" fontId="23" fillId="0" borderId="0" xfId="0" applyFont="1" applyFill="1" applyBorder="1" applyProtection="1"/>
    <xf numFmtId="4" fontId="23" fillId="0" borderId="0" xfId="0" applyNumberFormat="1" applyFont="1" applyFill="1" applyBorder="1" applyAlignment="1" applyProtection="1">
      <alignment horizontal="right"/>
    </xf>
    <xf numFmtId="4" fontId="22" fillId="0" borderId="0" xfId="0" applyNumberFormat="1" applyFont="1" applyFill="1" applyBorder="1" applyAlignment="1" applyProtection="1">
      <alignment horizontal="center"/>
    </xf>
    <xf numFmtId="0" fontId="12" fillId="0" borderId="0" xfId="0" applyFont="1" applyFill="1" applyBorder="1" applyProtection="1"/>
    <xf numFmtId="4" fontId="12" fillId="0" borderId="0" xfId="0" applyNumberFormat="1" applyFont="1" applyFill="1" applyBorder="1" applyProtection="1"/>
    <xf numFmtId="4" fontId="12" fillId="0" borderId="0" xfId="0" applyNumberFormat="1" applyFont="1" applyFill="1" applyBorder="1" applyAlignment="1" applyProtection="1">
      <alignment horizontal="center"/>
    </xf>
    <xf numFmtId="0" fontId="25" fillId="0" borderId="0" xfId="0" applyNumberFormat="1" applyFont="1" applyFill="1" applyBorder="1" applyAlignment="1" applyProtection="1">
      <alignment vertical="top" wrapText="1"/>
    </xf>
    <xf numFmtId="0" fontId="7" fillId="0" borderId="0" xfId="0" applyNumberFormat="1" applyFont="1" applyFill="1" applyBorder="1" applyAlignment="1" applyProtection="1">
      <alignment vertical="top" wrapText="1"/>
    </xf>
    <xf numFmtId="4" fontId="28" fillId="0" borderId="0" xfId="0" applyNumberFormat="1" applyFont="1" applyFill="1" applyBorder="1" applyAlignment="1" applyProtection="1">
      <alignment horizontal="right"/>
    </xf>
    <xf numFmtId="0" fontId="12" fillId="0" borderId="0" xfId="5" applyFont="1" applyFill="1" applyBorder="1" applyProtection="1"/>
    <xf numFmtId="4" fontId="12" fillId="0" borderId="0" xfId="5" applyNumberFormat="1" applyFont="1" applyFill="1" applyBorder="1" applyProtection="1"/>
    <xf numFmtId="0" fontId="12" fillId="0" borderId="0" xfId="0" applyNumberFormat="1" applyFont="1" applyFill="1" applyBorder="1" applyAlignment="1" applyProtection="1">
      <alignment wrapText="1"/>
    </xf>
    <xf numFmtId="0" fontId="22" fillId="0" borderId="0" xfId="0" applyNumberFormat="1" applyFont="1" applyFill="1" applyBorder="1" applyAlignment="1" applyProtection="1">
      <alignment vertical="top" wrapText="1"/>
    </xf>
    <xf numFmtId="49" fontId="46" fillId="0" borderId="0" xfId="5" applyNumberFormat="1" applyFont="1" applyFill="1" applyBorder="1" applyAlignment="1" applyProtection="1">
      <alignment horizontal="left" vertical="top" readingOrder="1"/>
    </xf>
    <xf numFmtId="0" fontId="28" fillId="0" borderId="0" xfId="5" applyNumberFormat="1" applyFont="1" applyFill="1" applyBorder="1" applyAlignment="1" applyProtection="1">
      <alignment vertical="top" wrapText="1"/>
    </xf>
    <xf numFmtId="0" fontId="28" fillId="0" borderId="0" xfId="5" applyFont="1" applyFill="1" applyBorder="1" applyProtection="1"/>
    <xf numFmtId="4" fontId="28" fillId="0" borderId="0" xfId="5" applyNumberFormat="1" applyFont="1" applyFill="1" applyBorder="1" applyAlignment="1" applyProtection="1">
      <alignment horizontal="right"/>
    </xf>
    <xf numFmtId="4" fontId="28" fillId="0" borderId="0" xfId="5" applyNumberFormat="1" applyFont="1" applyFill="1" applyBorder="1" applyAlignment="1" applyProtection="1">
      <alignment horizontal="center"/>
    </xf>
    <xf numFmtId="0" fontId="12" fillId="0" borderId="0" xfId="0" applyFont="1" applyProtection="1"/>
    <xf numFmtId="49" fontId="29" fillId="0" borderId="0" xfId="0" applyNumberFormat="1" applyFont="1" applyFill="1" applyBorder="1" applyAlignment="1" applyProtection="1">
      <alignment horizontal="left" vertical="top" wrapText="1" readingOrder="1"/>
    </xf>
    <xf numFmtId="4" fontId="12" fillId="0" borderId="0" xfId="0" applyNumberFormat="1" applyFont="1" applyFill="1" applyBorder="1" applyAlignment="1" applyProtection="1">
      <alignment horizontal="center" wrapText="1" readingOrder="1"/>
    </xf>
    <xf numFmtId="0" fontId="12" fillId="0" borderId="0" xfId="0" applyFont="1" applyBorder="1" applyAlignment="1" applyProtection="1">
      <alignment horizontal="left" vertical="top" wrapText="1" readingOrder="1"/>
    </xf>
    <xf numFmtId="49" fontId="12" fillId="0" borderId="0" xfId="5" applyNumberFormat="1" applyFont="1" applyFill="1" applyBorder="1" applyAlignment="1" applyProtection="1">
      <alignment vertical="top" wrapText="1"/>
    </xf>
    <xf numFmtId="49" fontId="12" fillId="0" borderId="0" xfId="5" applyNumberFormat="1" applyFont="1" applyFill="1" applyBorder="1" applyAlignment="1" applyProtection="1">
      <alignment horizontal="left" vertical="top" readingOrder="1"/>
    </xf>
    <xf numFmtId="49" fontId="12" fillId="0" borderId="0" xfId="5" applyNumberFormat="1" applyFont="1" applyFill="1" applyBorder="1" applyAlignment="1" applyProtection="1">
      <alignment horizontal="left" vertical="top" wrapText="1"/>
    </xf>
    <xf numFmtId="49" fontId="28" fillId="0" borderId="0" xfId="0" applyNumberFormat="1" applyFont="1" applyFill="1" applyBorder="1" applyAlignment="1" applyProtection="1">
      <alignment horizontal="left" vertical="top" readingOrder="1"/>
    </xf>
    <xf numFmtId="49" fontId="28" fillId="0" borderId="0" xfId="0" applyNumberFormat="1" applyFont="1" applyFill="1" applyBorder="1" applyAlignment="1" applyProtection="1">
      <alignment horizontal="right" vertical="top" wrapText="1"/>
    </xf>
    <xf numFmtId="0" fontId="28" fillId="0" borderId="0" xfId="0" applyFont="1" applyFill="1" applyBorder="1" applyProtection="1"/>
    <xf numFmtId="4" fontId="28" fillId="0" borderId="0" xfId="0" applyNumberFormat="1" applyFont="1" applyFill="1" applyBorder="1" applyProtection="1"/>
    <xf numFmtId="4" fontId="28"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vertical="top" wrapText="1" readingOrder="1"/>
    </xf>
    <xf numFmtId="0" fontId="12" fillId="0" borderId="0" xfId="0" applyNumberFormat="1" applyFont="1" applyFill="1" applyBorder="1" applyAlignment="1" applyProtection="1">
      <alignment horizontal="right" vertical="top" wrapText="1"/>
    </xf>
    <xf numFmtId="49" fontId="29" fillId="0" borderId="3" xfId="0" applyNumberFormat="1" applyFont="1" applyFill="1" applyBorder="1" applyAlignment="1" applyProtection="1">
      <alignment horizontal="left" vertical="top" readingOrder="1"/>
    </xf>
    <xf numFmtId="0" fontId="12" fillId="0" borderId="3" xfId="0" applyNumberFormat="1" applyFont="1" applyFill="1" applyBorder="1" applyAlignment="1" applyProtection="1">
      <alignment horizontal="right" vertical="top" wrapText="1"/>
    </xf>
    <xf numFmtId="0" fontId="12" fillId="0" borderId="3" xfId="0" applyFont="1" applyFill="1" applyBorder="1" applyProtection="1"/>
    <xf numFmtId="4" fontId="12" fillId="0" borderId="3" xfId="0" applyNumberFormat="1" applyFont="1" applyFill="1" applyBorder="1" applyAlignment="1" applyProtection="1">
      <alignment horizontal="right"/>
    </xf>
    <xf numFmtId="4" fontId="12" fillId="0" borderId="3" xfId="0" applyNumberFormat="1" applyFont="1" applyFill="1" applyBorder="1" applyAlignment="1" applyProtection="1">
      <alignment horizontal="center"/>
    </xf>
    <xf numFmtId="0" fontId="12" fillId="0" borderId="0" xfId="0" applyNumberFormat="1" applyFont="1" applyFill="1" applyBorder="1" applyAlignment="1" applyProtection="1">
      <alignment vertical="top" wrapText="1" readingOrder="1"/>
    </xf>
    <xf numFmtId="0" fontId="12" fillId="0" borderId="0" xfId="0" applyFont="1" applyFill="1" applyBorder="1" applyAlignment="1" applyProtection="1">
      <alignment horizontal="center" wrapText="1" readingOrder="1"/>
    </xf>
    <xf numFmtId="4" fontId="12" fillId="0" borderId="0" xfId="0" applyNumberFormat="1" applyFont="1" applyFill="1" applyBorder="1" applyAlignment="1" applyProtection="1">
      <alignment horizontal="right" wrapText="1" readingOrder="1"/>
    </xf>
    <xf numFmtId="164" fontId="12" fillId="0" borderId="0" xfId="0" applyNumberFormat="1" applyFont="1" applyFill="1" applyBorder="1" applyAlignment="1" applyProtection="1">
      <alignment horizontal="right" wrapText="1" readingOrder="1"/>
    </xf>
    <xf numFmtId="164" fontId="12" fillId="0" borderId="0" xfId="0" applyNumberFormat="1" applyFont="1" applyFill="1" applyBorder="1" applyAlignment="1" applyProtection="1">
      <alignment horizontal="center" wrapText="1" readingOrder="1"/>
    </xf>
    <xf numFmtId="0" fontId="12" fillId="0" borderId="0" xfId="0" applyFont="1" applyFill="1" applyBorder="1" applyAlignment="1" applyProtection="1">
      <alignment vertical="center"/>
    </xf>
    <xf numFmtId="49" fontId="29" fillId="0" borderId="0" xfId="0" applyNumberFormat="1" applyFont="1" applyBorder="1" applyAlignment="1" applyProtection="1">
      <alignment horizontal="left" vertical="top" wrapText="1" readingOrder="1"/>
    </xf>
    <xf numFmtId="0" fontId="12" fillId="0" borderId="0" xfId="0" applyNumberFormat="1" applyFont="1" applyBorder="1" applyAlignment="1" applyProtection="1">
      <alignment vertical="top" wrapText="1" readingOrder="1"/>
    </xf>
    <xf numFmtId="0" fontId="12" fillId="0" borderId="0" xfId="0" applyFont="1" applyBorder="1" applyAlignment="1" applyProtection="1">
      <alignment horizontal="center" wrapText="1" readingOrder="1"/>
    </xf>
    <xf numFmtId="4" fontId="12" fillId="0" borderId="0" xfId="0" applyNumberFormat="1" applyFont="1" applyBorder="1" applyAlignment="1" applyProtection="1">
      <alignment horizontal="right" wrapText="1" readingOrder="1"/>
    </xf>
    <xf numFmtId="0" fontId="40" fillId="0" borderId="0" xfId="0" applyFont="1" applyFill="1" applyBorder="1" applyProtection="1"/>
    <xf numFmtId="0" fontId="29" fillId="0" borderId="0" xfId="0" applyNumberFormat="1" applyFont="1" applyFill="1" applyBorder="1" applyAlignment="1" applyProtection="1">
      <alignment vertical="top" wrapText="1" readingOrder="1"/>
    </xf>
    <xf numFmtId="49" fontId="46" fillId="0" borderId="0" xfId="0" applyNumberFormat="1" applyFont="1" applyFill="1" applyBorder="1" applyAlignment="1" applyProtection="1">
      <alignment horizontal="left" vertical="top" wrapText="1" readingOrder="1"/>
    </xf>
    <xf numFmtId="0" fontId="28" fillId="0" borderId="0" xfId="0" applyNumberFormat="1" applyFont="1" applyFill="1" applyBorder="1" applyAlignment="1" applyProtection="1">
      <alignment vertical="top" wrapText="1" readingOrder="1"/>
    </xf>
    <xf numFmtId="0" fontId="28" fillId="0" borderId="0" xfId="0" applyFont="1" applyFill="1" applyBorder="1" applyAlignment="1" applyProtection="1">
      <alignment horizontal="center" wrapText="1" readingOrder="1"/>
    </xf>
    <xf numFmtId="4" fontId="28" fillId="0" borderId="0" xfId="0" applyNumberFormat="1" applyFont="1" applyFill="1" applyBorder="1" applyAlignment="1" applyProtection="1">
      <alignment horizontal="right" wrapText="1" readingOrder="1"/>
    </xf>
    <xf numFmtId="4" fontId="28" fillId="0" borderId="0" xfId="0" applyNumberFormat="1" applyFont="1" applyFill="1" applyBorder="1" applyAlignment="1" applyProtection="1">
      <alignment horizontal="center" wrapText="1" readingOrder="1"/>
    </xf>
    <xf numFmtId="4" fontId="12" fillId="0" borderId="0" xfId="0" applyNumberFormat="1" applyFont="1" applyBorder="1" applyAlignment="1" applyProtection="1">
      <alignment horizontal="center" wrapText="1" readingOrder="1"/>
    </xf>
    <xf numFmtId="0" fontId="12" fillId="0" borderId="0" xfId="0" applyNumberFormat="1" applyFont="1" applyFill="1" applyBorder="1" applyAlignment="1" applyProtection="1">
      <alignment horizontal="left" vertical="top" wrapText="1"/>
    </xf>
    <xf numFmtId="0" fontId="12" fillId="0" borderId="0" xfId="0" applyNumberFormat="1" applyFont="1" applyFill="1" applyAlignment="1" applyProtection="1">
      <alignment wrapText="1"/>
    </xf>
    <xf numFmtId="0" fontId="12" fillId="0" borderId="0" xfId="0" applyFont="1" applyFill="1" applyProtection="1"/>
    <xf numFmtId="4" fontId="12" fillId="0" borderId="0" xfId="0" applyNumberFormat="1" applyFont="1" applyFill="1" applyProtection="1"/>
    <xf numFmtId="0" fontId="22" fillId="0" borderId="0" xfId="0" applyNumberFormat="1" applyFont="1" applyBorder="1" applyAlignment="1" applyProtection="1">
      <alignment vertical="top" wrapText="1" readingOrder="1"/>
    </xf>
    <xf numFmtId="0" fontId="12" fillId="0" borderId="0" xfId="0" applyFont="1" applyFill="1" applyBorder="1" applyAlignment="1" applyProtection="1">
      <alignment vertical="top" wrapText="1" readingOrder="1"/>
    </xf>
    <xf numFmtId="0" fontId="12" fillId="0" borderId="0" xfId="0" applyNumberFormat="1" applyFont="1" applyFill="1" applyBorder="1" applyAlignment="1" applyProtection="1">
      <alignment vertical="top"/>
    </xf>
    <xf numFmtId="0" fontId="12" fillId="0" borderId="0" xfId="0" applyFont="1" applyFill="1" applyBorder="1" applyAlignment="1" applyProtection="1"/>
    <xf numFmtId="0" fontId="32" fillId="0" borderId="0" xfId="0" applyFont="1" applyFill="1" applyBorder="1" applyProtection="1"/>
    <xf numFmtId="49" fontId="29" fillId="0" borderId="3" xfId="0" applyNumberFormat="1" applyFont="1" applyBorder="1" applyAlignment="1" applyProtection="1">
      <alignment horizontal="left" vertical="top" wrapText="1" readingOrder="1"/>
    </xf>
    <xf numFmtId="0" fontId="12" fillId="0" borderId="3" xfId="0" applyNumberFormat="1" applyFont="1" applyBorder="1" applyAlignment="1" applyProtection="1">
      <alignment vertical="top" wrapText="1" readingOrder="1"/>
    </xf>
    <xf numFmtId="0" fontId="12" fillId="0" borderId="3" xfId="0" applyFont="1" applyBorder="1" applyAlignment="1" applyProtection="1">
      <alignment horizontal="center" wrapText="1" readingOrder="1"/>
    </xf>
    <xf numFmtId="4" fontId="12" fillId="0" borderId="3" xfId="0" applyNumberFormat="1" applyFont="1" applyBorder="1" applyAlignment="1" applyProtection="1">
      <alignment horizontal="right" wrapText="1" readingOrder="1"/>
    </xf>
    <xf numFmtId="4" fontId="12" fillId="0" borderId="3" xfId="0" applyNumberFormat="1" applyFont="1" applyFill="1" applyBorder="1" applyAlignment="1" applyProtection="1">
      <alignment horizontal="center" wrapText="1" readingOrder="1"/>
    </xf>
    <xf numFmtId="49" fontId="29" fillId="0" borderId="0" xfId="0" applyNumberFormat="1" applyFont="1" applyBorder="1" applyAlignment="1" applyProtection="1">
      <alignment horizontal="left" vertical="top" readingOrder="1"/>
    </xf>
    <xf numFmtId="0" fontId="12" fillId="0" borderId="0" xfId="0" applyNumberFormat="1" applyFont="1" applyBorder="1" applyAlignment="1" applyProtection="1">
      <alignment vertical="top"/>
    </xf>
    <xf numFmtId="0" fontId="12" fillId="0" borderId="0" xfId="0" applyFont="1" applyBorder="1" applyAlignment="1" applyProtection="1"/>
    <xf numFmtId="4" fontId="12" fillId="0" borderId="0" xfId="0" applyNumberFormat="1" applyFont="1" applyBorder="1" applyAlignment="1" applyProtection="1">
      <alignment horizontal="right"/>
    </xf>
    <xf numFmtId="4" fontId="12" fillId="0" borderId="0" xfId="0" applyNumberFormat="1" applyFont="1" applyBorder="1" applyAlignment="1" applyProtection="1">
      <alignment horizontal="center"/>
    </xf>
    <xf numFmtId="49" fontId="30" fillId="0" borderId="0" xfId="5" applyNumberFormat="1" applyFont="1" applyFill="1" applyBorder="1" applyAlignment="1" applyProtection="1">
      <alignment horizontal="left" vertical="top" readingOrder="1"/>
    </xf>
    <xf numFmtId="0" fontId="22" fillId="0" borderId="0" xfId="5" applyNumberFormat="1" applyFont="1" applyFill="1" applyBorder="1" applyAlignment="1" applyProtection="1">
      <alignment vertical="top" wrapText="1"/>
    </xf>
    <xf numFmtId="0" fontId="12" fillId="0" borderId="0" xfId="5" applyFont="1" applyFill="1" applyBorder="1" applyAlignment="1" applyProtection="1">
      <alignment wrapText="1"/>
    </xf>
    <xf numFmtId="4" fontId="12" fillId="0" borderId="0" xfId="5" applyNumberFormat="1" applyFont="1" applyFill="1" applyBorder="1" applyAlignment="1" applyProtection="1">
      <alignment horizontal="center" vertical="top" wrapText="1"/>
    </xf>
    <xf numFmtId="0" fontId="12" fillId="0" borderId="0" xfId="5" applyNumberFormat="1" applyFont="1" applyFill="1" applyBorder="1" applyAlignment="1" applyProtection="1">
      <alignment vertical="top"/>
    </xf>
    <xf numFmtId="0" fontId="5" fillId="0" borderId="0" xfId="0" applyFont="1" applyFill="1" applyProtection="1"/>
    <xf numFmtId="0" fontId="47" fillId="3" borderId="0" xfId="0" applyFont="1" applyFill="1" applyAlignment="1" applyProtection="1">
      <alignment horizontal="left" vertical="top" wrapText="1"/>
    </xf>
    <xf numFmtId="0" fontId="44" fillId="0" borderId="0" xfId="0" applyFont="1" applyFill="1" applyAlignment="1" applyProtection="1">
      <alignment horizontal="left" vertical="top" wrapText="1"/>
    </xf>
    <xf numFmtId="49" fontId="46" fillId="0" borderId="3" xfId="0" applyNumberFormat="1" applyFont="1" applyBorder="1" applyAlignment="1" applyProtection="1">
      <alignment horizontal="left" vertical="top" readingOrder="1"/>
    </xf>
    <xf numFmtId="0" fontId="28" fillId="0" borderId="3" xfId="0" applyNumberFormat="1" applyFont="1" applyFill="1" applyBorder="1" applyAlignment="1" applyProtection="1">
      <alignment vertical="top"/>
    </xf>
    <xf numFmtId="0" fontId="28" fillId="0" borderId="3" xfId="0" applyFont="1" applyBorder="1" applyAlignment="1" applyProtection="1"/>
    <xf numFmtId="4" fontId="28" fillId="0" borderId="3" xfId="0" applyNumberFormat="1" applyFont="1" applyBorder="1" applyAlignment="1" applyProtection="1">
      <alignment horizontal="right"/>
    </xf>
    <xf numFmtId="4" fontId="28" fillId="0" borderId="3" xfId="0" applyNumberFormat="1" applyFont="1" applyBorder="1" applyAlignment="1" applyProtection="1">
      <alignment horizontal="center"/>
    </xf>
    <xf numFmtId="0" fontId="28" fillId="0" borderId="0" xfId="0" applyFont="1" applyBorder="1" applyProtection="1"/>
    <xf numFmtId="0" fontId="28" fillId="0" borderId="0" xfId="0" applyFont="1" applyFill="1" applyProtection="1"/>
    <xf numFmtId="4" fontId="29" fillId="0" borderId="0" xfId="1" applyNumberFormat="1" applyFont="1" applyFill="1" applyBorder="1" applyAlignment="1" applyProtection="1">
      <alignment horizontal="center" wrapText="1"/>
      <protection locked="0"/>
    </xf>
    <xf numFmtId="4" fontId="23" fillId="0" borderId="3" xfId="0" applyNumberFormat="1" applyFont="1" applyFill="1" applyBorder="1" applyProtection="1">
      <protection locked="0"/>
    </xf>
    <xf numFmtId="4" fontId="23" fillId="0" borderId="0" xfId="0" applyNumberFormat="1" applyFont="1" applyFill="1" applyBorder="1" applyProtection="1">
      <protection locked="0"/>
    </xf>
    <xf numFmtId="4" fontId="12" fillId="0" borderId="0" xfId="0" applyNumberFormat="1" applyFont="1" applyFill="1" applyBorder="1" applyProtection="1">
      <protection locked="0"/>
    </xf>
    <xf numFmtId="4" fontId="12" fillId="0" borderId="0" xfId="5" applyNumberFormat="1" applyFont="1" applyFill="1" applyBorder="1" applyProtection="1">
      <protection locked="0"/>
    </xf>
    <xf numFmtId="4" fontId="28" fillId="0" borderId="0" xfId="5" applyNumberFormat="1" applyFont="1" applyFill="1" applyBorder="1" applyProtection="1">
      <protection locked="0"/>
    </xf>
    <xf numFmtId="4" fontId="28" fillId="0" borderId="0" xfId="0" applyNumberFormat="1" applyFont="1" applyFill="1" applyBorder="1" applyProtection="1">
      <protection locked="0"/>
    </xf>
    <xf numFmtId="4" fontId="12" fillId="0" borderId="3" xfId="0" applyNumberFormat="1" applyFont="1" applyFill="1" applyBorder="1" applyProtection="1">
      <protection locked="0"/>
    </xf>
    <xf numFmtId="4" fontId="12" fillId="0" borderId="0" xfId="4" applyNumberFormat="1" applyFont="1" applyFill="1" applyBorder="1" applyAlignment="1" applyProtection="1">
      <alignment horizontal="right"/>
      <protection locked="0"/>
    </xf>
    <xf numFmtId="4" fontId="12" fillId="0" borderId="0" xfId="2" applyNumberFormat="1" applyFont="1" applyFill="1" applyBorder="1" applyAlignment="1" applyProtection="1">
      <alignment horizontal="right" wrapText="1"/>
      <protection locked="0"/>
    </xf>
    <xf numFmtId="4" fontId="12" fillId="0" borderId="0" xfId="14" applyNumberFormat="1" applyFont="1" applyFill="1" applyBorder="1" applyAlignment="1" applyProtection="1">
      <alignment horizontal="right"/>
      <protection locked="0"/>
    </xf>
    <xf numFmtId="4" fontId="12" fillId="0" borderId="0" xfId="5" applyNumberFormat="1" applyFont="1" applyFill="1" applyBorder="1" applyAlignment="1" applyProtection="1">
      <alignment horizontal="right"/>
      <protection locked="0"/>
    </xf>
    <xf numFmtId="0" fontId="12" fillId="0" borderId="0" xfId="11" applyFont="1" applyFill="1" applyBorder="1" applyAlignment="1" applyProtection="1">
      <alignment vertical="top"/>
      <protection locked="0"/>
    </xf>
    <xf numFmtId="4" fontId="12" fillId="0" borderId="0" xfId="0" applyNumberFormat="1" applyFont="1" applyFill="1" applyBorder="1" applyAlignment="1" applyProtection="1">
      <protection locked="0"/>
    </xf>
    <xf numFmtId="0" fontId="0" fillId="0" borderId="0" xfId="0" applyProtection="1"/>
    <xf numFmtId="0" fontId="7" fillId="0" borderId="0" xfId="0" applyFont="1" applyProtection="1"/>
    <xf numFmtId="0" fontId="37" fillId="0" borderId="0" xfId="0" applyFont="1" applyBorder="1" applyAlignment="1" applyProtection="1">
      <alignment horizontal="center" vertical="center"/>
    </xf>
    <xf numFmtId="0" fontId="37" fillId="0" borderId="0" xfId="0" applyFont="1" applyBorder="1" applyAlignment="1" applyProtection="1">
      <alignment vertical="center"/>
    </xf>
    <xf numFmtId="0" fontId="5" fillId="0" borderId="0" xfId="0" applyFont="1" applyBorder="1" applyAlignment="1" applyProtection="1">
      <alignment vertical="center"/>
    </xf>
    <xf numFmtId="49" fontId="29" fillId="0" borderId="0" xfId="0" applyNumberFormat="1" applyFont="1" applyFill="1" applyBorder="1" applyAlignment="1" applyProtection="1">
      <alignment vertical="top" readingOrder="1"/>
    </xf>
    <xf numFmtId="4" fontId="12" fillId="0" borderId="0" xfId="0" applyNumberFormat="1" applyFont="1" applyFill="1" applyBorder="1" applyAlignment="1" applyProtection="1">
      <alignment horizontal="center" readingOrder="1"/>
    </xf>
    <xf numFmtId="0" fontId="82" fillId="0" borderId="0" xfId="0" applyFont="1" applyProtection="1"/>
    <xf numFmtId="49" fontId="36" fillId="0" borderId="0" xfId="0" applyNumberFormat="1" applyFont="1" applyFill="1" applyBorder="1" applyAlignment="1" applyProtection="1">
      <alignment horizontal="left" vertical="top" wrapText="1" readingOrder="1"/>
    </xf>
    <xf numFmtId="0" fontId="5" fillId="0" borderId="0" xfId="0" applyFont="1" applyFill="1" applyBorder="1" applyAlignment="1" applyProtection="1">
      <alignment horizontal="center" wrapText="1" readingOrder="1"/>
    </xf>
    <xf numFmtId="4" fontId="5" fillId="0" borderId="0" xfId="0" applyNumberFormat="1" applyFont="1" applyFill="1" applyBorder="1" applyAlignment="1" applyProtection="1">
      <alignment horizontal="right" wrapText="1" readingOrder="1"/>
    </xf>
    <xf numFmtId="4" fontId="5" fillId="0" borderId="0" xfId="0" applyNumberFormat="1" applyFont="1" applyFill="1" applyBorder="1" applyAlignment="1" applyProtection="1">
      <alignment horizontal="center" wrapText="1" readingOrder="1"/>
    </xf>
    <xf numFmtId="0" fontId="36" fillId="0" borderId="0" xfId="0" applyNumberFormat="1" applyFont="1" applyFill="1" applyBorder="1" applyAlignment="1" applyProtection="1">
      <alignment vertical="top" wrapText="1" readingOrder="1"/>
    </xf>
    <xf numFmtId="0" fontId="5" fillId="0" borderId="0" xfId="0" applyFont="1" applyFill="1" applyBorder="1" applyAlignment="1" applyProtection="1">
      <alignment vertical="center"/>
    </xf>
    <xf numFmtId="4" fontId="5" fillId="0" borderId="0" xfId="0" applyNumberFormat="1" applyFont="1" applyFill="1" applyBorder="1" applyAlignment="1" applyProtection="1">
      <alignment vertical="center"/>
    </xf>
    <xf numFmtId="4" fontId="5" fillId="0" borderId="0" xfId="0" applyNumberFormat="1" applyFont="1" applyFill="1" applyBorder="1" applyAlignment="1" applyProtection="1">
      <alignment horizontal="center" vertical="center" readingOrder="1"/>
    </xf>
    <xf numFmtId="0" fontId="5" fillId="0" borderId="0" xfId="0" applyFont="1" applyFill="1" applyBorder="1" applyProtection="1"/>
    <xf numFmtId="0" fontId="5" fillId="0" borderId="0" xfId="0" applyNumberFormat="1" applyFont="1" applyFill="1" applyBorder="1" applyAlignment="1" applyProtection="1">
      <alignment horizontal="right" vertical="top" wrapText="1" readingOrder="1"/>
    </xf>
    <xf numFmtId="4" fontId="5" fillId="0" borderId="0" xfId="0" applyNumberFormat="1" applyFont="1" applyFill="1" applyBorder="1" applyProtection="1"/>
    <xf numFmtId="4" fontId="5" fillId="0" borderId="0" xfId="0" applyNumberFormat="1" applyFont="1" applyFill="1" applyBorder="1" applyAlignment="1" applyProtection="1">
      <alignment horizontal="center" readingOrder="1"/>
    </xf>
    <xf numFmtId="0" fontId="5" fillId="0" borderId="0" xfId="19" applyNumberFormat="1" applyFont="1" applyFill="1" applyBorder="1" applyAlignment="1" applyProtection="1">
      <alignment horizontal="left" vertical="top" wrapText="1"/>
    </xf>
    <xf numFmtId="16" fontId="5" fillId="0" borderId="0" xfId="19" applyNumberFormat="1" applyFont="1" applyFill="1" applyAlignment="1" applyProtection="1">
      <alignment horizontal="left" vertical="top"/>
    </xf>
    <xf numFmtId="0" fontId="5" fillId="0" borderId="0" xfId="19" applyFont="1" applyFill="1" applyAlignment="1" applyProtection="1">
      <alignment horizontal="left"/>
    </xf>
    <xf numFmtId="4" fontId="5" fillId="0" borderId="0" xfId="19" applyNumberFormat="1" applyFont="1" applyFill="1" applyAlignment="1" applyProtection="1">
      <alignment wrapText="1"/>
    </xf>
    <xf numFmtId="4" fontId="5" fillId="0" borderId="0" xfId="19" applyNumberFormat="1" applyFont="1" applyFill="1" applyAlignment="1" applyProtection="1">
      <alignment horizontal="center" readingOrder="1"/>
    </xf>
    <xf numFmtId="0" fontId="5" fillId="0" borderId="0" xfId="19" applyFont="1" applyFill="1" applyAlignment="1" applyProtection="1">
      <alignment horizontal="center"/>
    </xf>
    <xf numFmtId="0" fontId="5" fillId="0" borderId="0" xfId="19" applyFont="1" applyFill="1" applyProtection="1"/>
    <xf numFmtId="0" fontId="5" fillId="0" borderId="0" xfId="20" applyFont="1" applyFill="1" applyAlignment="1" applyProtection="1">
      <alignment horizontal="left" vertical="top"/>
    </xf>
    <xf numFmtId="0" fontId="5" fillId="0" borderId="0" xfId="20" applyNumberFormat="1" applyFont="1" applyFill="1" applyAlignment="1" applyProtection="1">
      <alignment vertical="top" wrapText="1"/>
    </xf>
    <xf numFmtId="0" fontId="7" fillId="0" borderId="0" xfId="20" applyFont="1" applyFill="1" applyProtection="1"/>
    <xf numFmtId="49" fontId="36" fillId="0" borderId="0" xfId="0" applyNumberFormat="1" applyFont="1" applyBorder="1" applyAlignment="1" applyProtection="1">
      <alignment horizontal="left" vertical="top" readingOrder="1"/>
    </xf>
    <xf numFmtId="0" fontId="5" fillId="0" borderId="0" xfId="0" applyNumberFormat="1" applyFont="1" applyBorder="1" applyAlignment="1" applyProtection="1">
      <alignment vertical="top" wrapText="1" readingOrder="1"/>
    </xf>
    <xf numFmtId="0" fontId="5" fillId="0" borderId="0" xfId="0" applyFont="1" applyBorder="1" applyAlignment="1" applyProtection="1"/>
    <xf numFmtId="4" fontId="5" fillId="0" borderId="0" xfId="0" applyNumberFormat="1" applyFont="1" applyBorder="1" applyAlignment="1" applyProtection="1"/>
    <xf numFmtId="4" fontId="5" fillId="0" borderId="0" xfId="0" applyNumberFormat="1" applyFont="1" applyBorder="1" applyAlignment="1" applyProtection="1">
      <alignment horizontal="center" readingOrder="1"/>
    </xf>
    <xf numFmtId="4" fontId="7" fillId="5" borderId="0" xfId="4" applyNumberFormat="1" applyFont="1" applyFill="1" applyBorder="1" applyAlignment="1" applyProtection="1">
      <alignment horizontal="right"/>
      <protection locked="0"/>
    </xf>
    <xf numFmtId="4" fontId="5" fillId="0" borderId="0" xfId="4" applyNumberFormat="1" applyFont="1" applyFill="1" applyBorder="1" applyAlignment="1" applyProtection="1">
      <alignment horizontal="right"/>
      <protection locked="0"/>
    </xf>
    <xf numFmtId="4" fontId="5" fillId="0" borderId="0" xfId="5" applyNumberFormat="1" applyFont="1" applyFill="1" applyBorder="1" applyAlignment="1" applyProtection="1">
      <alignment horizontal="right"/>
      <protection locked="0"/>
    </xf>
    <xf numFmtId="4" fontId="5" fillId="0" borderId="0" xfId="0" applyNumberFormat="1" applyFont="1" applyFill="1" applyBorder="1" applyAlignment="1" applyProtection="1">
      <alignment vertical="center"/>
      <protection locked="0"/>
    </xf>
    <xf numFmtId="4" fontId="5" fillId="0" borderId="0" xfId="0" applyNumberFormat="1" applyFont="1" applyFill="1" applyBorder="1" applyProtection="1">
      <protection locked="0"/>
    </xf>
    <xf numFmtId="4" fontId="5" fillId="0" borderId="0" xfId="19" applyNumberFormat="1" applyFont="1" applyFill="1" applyAlignment="1" applyProtection="1">
      <alignment horizontal="right"/>
      <protection locked="0"/>
    </xf>
    <xf numFmtId="4" fontId="51" fillId="0" borderId="0" xfId="39" applyNumberFormat="1" applyFont="1" applyFill="1" applyBorder="1" applyAlignment="1" applyProtection="1">
      <alignment horizontal="right"/>
      <protection locked="0"/>
    </xf>
    <xf numFmtId="0" fontId="50" fillId="7" borderId="6" xfId="46" applyFont="1" applyFill="1" applyBorder="1" applyAlignment="1" applyProtection="1">
      <alignment horizontal="center" vertical="top" wrapText="1"/>
    </xf>
    <xf numFmtId="4" fontId="50" fillId="7" borderId="6" xfId="46" applyNumberFormat="1" applyFont="1" applyFill="1" applyBorder="1" applyAlignment="1" applyProtection="1">
      <alignment horizontal="justify" vertical="top" wrapText="1"/>
    </xf>
    <xf numFmtId="4" fontId="51" fillId="7" borderId="6" xfId="46" applyNumberFormat="1" applyFont="1" applyFill="1" applyBorder="1" applyAlignment="1" applyProtection="1">
      <alignment horizontal="center" wrapText="1"/>
    </xf>
    <xf numFmtId="0" fontId="52" fillId="0" borderId="6" xfId="46" applyFont="1" applyBorder="1" applyProtection="1"/>
    <xf numFmtId="0" fontId="53" fillId="8" borderId="6" xfId="46" applyFont="1" applyFill="1" applyBorder="1" applyAlignment="1" applyProtection="1">
      <alignment horizontal="center" vertical="top" wrapText="1"/>
    </xf>
    <xf numFmtId="4" fontId="53" fillId="8" borderId="6" xfId="46" applyNumberFormat="1" applyFont="1" applyFill="1" applyBorder="1" applyAlignment="1" applyProtection="1">
      <alignment horizontal="justify" vertical="top" wrapText="1"/>
    </xf>
    <xf numFmtId="4" fontId="54" fillId="8" borderId="6" xfId="46" applyNumberFormat="1" applyFont="1" applyFill="1" applyBorder="1" applyAlignment="1" applyProtection="1">
      <alignment horizontal="center" wrapText="1"/>
    </xf>
    <xf numFmtId="4" fontId="51" fillId="8" borderId="6" xfId="47" applyNumberFormat="1" applyFont="1" applyFill="1" applyBorder="1" applyAlignment="1" applyProtection="1">
      <alignment horizontal="center" wrapText="1"/>
    </xf>
    <xf numFmtId="4" fontId="51" fillId="8" borderId="6" xfId="46" applyNumberFormat="1" applyFont="1" applyFill="1" applyBorder="1" applyAlignment="1" applyProtection="1">
      <alignment horizontal="center" wrapText="1"/>
    </xf>
    <xf numFmtId="0" fontId="53" fillId="0" borderId="6" xfId="46" applyFont="1" applyBorder="1" applyAlignment="1" applyProtection="1">
      <alignment horizontal="center" vertical="top" wrapText="1"/>
    </xf>
    <xf numFmtId="4" fontId="53" fillId="0" borderId="6" xfId="46" applyNumberFormat="1" applyFont="1" applyBorder="1" applyAlignment="1" applyProtection="1">
      <alignment horizontal="justify" vertical="top" wrapText="1"/>
    </xf>
    <xf numFmtId="4" fontId="54" fillId="0" borderId="6" xfId="46" applyNumberFormat="1" applyFont="1" applyBorder="1" applyAlignment="1" applyProtection="1">
      <alignment horizontal="center" wrapText="1"/>
    </xf>
    <xf numFmtId="4" fontId="51" fillId="0" borderId="6" xfId="46" applyNumberFormat="1" applyFont="1" applyBorder="1" applyAlignment="1" applyProtection="1">
      <alignment horizontal="center" wrapText="1"/>
    </xf>
    <xf numFmtId="0" fontId="55" fillId="0" borderId="6" xfId="46" applyFont="1" applyFill="1" applyBorder="1" applyAlignment="1" applyProtection="1">
      <alignment horizontal="center" vertical="top" wrapText="1"/>
    </xf>
    <xf numFmtId="4" fontId="55" fillId="0" borderId="6" xfId="46" applyNumberFormat="1" applyFont="1" applyFill="1" applyBorder="1" applyAlignment="1" applyProtection="1">
      <alignment horizontal="justify" vertical="top" wrapText="1"/>
    </xf>
    <xf numFmtId="4" fontId="54" fillId="0" borderId="6" xfId="46" applyNumberFormat="1" applyFont="1" applyFill="1" applyBorder="1" applyAlignment="1" applyProtection="1">
      <alignment horizontal="center" wrapText="1"/>
    </xf>
    <xf numFmtId="4" fontId="51" fillId="0" borderId="6" xfId="46" applyNumberFormat="1" applyFont="1" applyFill="1" applyBorder="1" applyAlignment="1" applyProtection="1">
      <alignment horizontal="center" wrapText="1"/>
    </xf>
    <xf numFmtId="0" fontId="50" fillId="0" borderId="6" xfId="46" applyFont="1" applyFill="1" applyBorder="1" applyAlignment="1" applyProtection="1">
      <alignment horizontal="center" vertical="top" wrapText="1"/>
    </xf>
    <xf numFmtId="49" fontId="53" fillId="0" borderId="6" xfId="14" applyNumberFormat="1" applyFont="1" applyFill="1" applyBorder="1" applyAlignment="1" applyProtection="1">
      <alignment horizontal="left" vertical="top" wrapText="1" readingOrder="1"/>
    </xf>
    <xf numFmtId="4" fontId="50" fillId="0" borderId="6" xfId="47" applyNumberFormat="1" applyFont="1" applyFill="1" applyBorder="1" applyAlignment="1" applyProtection="1">
      <alignment horizontal="center" wrapText="1"/>
    </xf>
    <xf numFmtId="4" fontId="50" fillId="0" borderId="6" xfId="46" applyNumberFormat="1" applyFont="1" applyFill="1" applyBorder="1" applyAlignment="1" applyProtection="1">
      <alignment horizontal="center" wrapText="1"/>
    </xf>
    <xf numFmtId="0" fontId="50" fillId="0" borderId="6" xfId="46" applyFont="1" applyFill="1" applyBorder="1" applyAlignment="1" applyProtection="1">
      <alignment horizontal="center" vertical="center" wrapText="1"/>
    </xf>
    <xf numFmtId="0" fontId="50" fillId="0" borderId="6" xfId="46" applyFont="1" applyFill="1" applyBorder="1" applyAlignment="1" applyProtection="1">
      <alignment horizontal="justify" vertical="center" wrapText="1"/>
    </xf>
    <xf numFmtId="0" fontId="56" fillId="0" borderId="6" xfId="46" applyFont="1" applyFill="1" applyBorder="1" applyAlignment="1" applyProtection="1">
      <alignment horizontal="center"/>
    </xf>
    <xf numFmtId="4" fontId="50" fillId="0" borderId="6" xfId="46" applyNumberFormat="1" applyFont="1" applyFill="1" applyBorder="1" applyAlignment="1" applyProtection="1">
      <alignment horizontal="justify" vertical="top" wrapText="1"/>
    </xf>
    <xf numFmtId="0" fontId="50" fillId="0" borderId="6" xfId="46" applyFont="1" applyFill="1" applyBorder="1" applyAlignment="1" applyProtection="1">
      <alignment horizontal="left" wrapText="1"/>
    </xf>
    <xf numFmtId="4" fontId="50" fillId="0" borderId="6" xfId="46" applyNumberFormat="1" applyFont="1" applyFill="1" applyBorder="1" applyAlignment="1" applyProtection="1">
      <alignment horizontal="center" vertical="top" wrapText="1"/>
    </xf>
    <xf numFmtId="0" fontId="53" fillId="0" borderId="6" xfId="46" applyFont="1" applyFill="1" applyBorder="1" applyAlignment="1" applyProtection="1">
      <alignment horizontal="center" vertical="top" wrapText="1"/>
    </xf>
    <xf numFmtId="0" fontId="55" fillId="0" borderId="6" xfId="46" applyFont="1" applyFill="1" applyBorder="1" applyAlignment="1" applyProtection="1">
      <alignment horizontal="justify" vertical="center" wrapText="1"/>
    </xf>
    <xf numFmtId="0" fontId="55" fillId="0" borderId="6" xfId="46" applyFont="1" applyFill="1" applyBorder="1" applyAlignment="1" applyProtection="1">
      <alignment horizontal="center"/>
    </xf>
    <xf numFmtId="0" fontId="50" fillId="0" borderId="6" xfId="46" applyFont="1" applyFill="1" applyBorder="1" applyAlignment="1" applyProtection="1">
      <alignment horizontal="center"/>
    </xf>
    <xf numFmtId="168" fontId="55" fillId="0" borderId="6" xfId="46" applyNumberFormat="1" applyFont="1" applyFill="1" applyBorder="1" applyAlignment="1" applyProtection="1">
      <alignment horizontal="center"/>
    </xf>
    <xf numFmtId="168" fontId="50" fillId="0" borderId="6" xfId="46" applyNumberFormat="1" applyFont="1" applyFill="1" applyBorder="1" applyAlignment="1" applyProtection="1">
      <alignment horizontal="right"/>
    </xf>
    <xf numFmtId="0" fontId="57" fillId="0" borderId="6" xfId="46" applyFont="1" applyFill="1" applyBorder="1" applyAlignment="1" applyProtection="1">
      <alignment horizontal="justify" vertical="center" wrapText="1"/>
    </xf>
    <xf numFmtId="0" fontId="57" fillId="0" borderId="6" xfId="46" applyFont="1" applyFill="1" applyBorder="1" applyAlignment="1" applyProtection="1">
      <alignment horizontal="center"/>
    </xf>
    <xf numFmtId="0" fontId="51" fillId="0" borderId="6" xfId="46" applyFont="1" applyFill="1" applyBorder="1" applyAlignment="1" applyProtection="1">
      <alignment horizontal="center"/>
    </xf>
    <xf numFmtId="168" fontId="57" fillId="0" borderId="6" xfId="46" applyNumberFormat="1" applyFont="1" applyFill="1" applyBorder="1" applyAlignment="1" applyProtection="1">
      <alignment horizontal="center"/>
    </xf>
    <xf numFmtId="4" fontId="57" fillId="0" borderId="6" xfId="46" applyNumberFormat="1" applyFont="1" applyFill="1" applyBorder="1" applyAlignment="1" applyProtection="1">
      <alignment wrapText="1"/>
    </xf>
    <xf numFmtId="4" fontId="57" fillId="0" borderId="6" xfId="48" applyNumberFormat="1" applyFont="1" applyFill="1" applyBorder="1" applyAlignment="1" applyProtection="1">
      <alignment horizontal="center" wrapText="1"/>
    </xf>
    <xf numFmtId="4" fontId="51" fillId="0" borderId="6" xfId="48" applyNumberFormat="1" applyFont="1" applyFill="1" applyBorder="1" applyAlignment="1" applyProtection="1">
      <alignment horizontal="center" wrapText="1"/>
    </xf>
    <xf numFmtId="4" fontId="57" fillId="0" borderId="6" xfId="46" applyNumberFormat="1" applyFont="1" applyFill="1" applyBorder="1" applyAlignment="1" applyProtection="1">
      <alignment horizontal="center" wrapText="1"/>
    </xf>
    <xf numFmtId="0" fontId="55" fillId="0" borderId="6" xfId="46" applyFont="1" applyBorder="1" applyAlignment="1" applyProtection="1">
      <alignment horizontal="center" vertical="top" wrapText="1"/>
    </xf>
    <xf numFmtId="0" fontId="55" fillId="0" borderId="6" xfId="46" applyFont="1" applyBorder="1" applyAlignment="1" applyProtection="1">
      <alignment horizontal="left" wrapText="1"/>
    </xf>
    <xf numFmtId="0" fontId="57" fillId="0" borderId="6" xfId="46" applyFont="1" applyBorder="1" applyAlignment="1" applyProtection="1">
      <alignment horizontal="center"/>
    </xf>
    <xf numFmtId="1" fontId="51" fillId="0" borderId="6" xfId="46" applyNumberFormat="1" applyFont="1" applyBorder="1" applyAlignment="1" applyProtection="1">
      <alignment horizontal="center"/>
    </xf>
    <xf numFmtId="4" fontId="51" fillId="0" borderId="6" xfId="46" applyNumberFormat="1" applyFont="1" applyBorder="1" applyAlignment="1" applyProtection="1">
      <alignment horizontal="right"/>
    </xf>
    <xf numFmtId="4" fontId="55" fillId="0" borderId="6" xfId="46" applyNumberFormat="1" applyFont="1" applyBorder="1" applyAlignment="1" applyProtection="1">
      <alignment horizontal="center"/>
    </xf>
    <xf numFmtId="4" fontId="51" fillId="0" borderId="6" xfId="46" applyNumberFormat="1" applyFont="1" applyBorder="1" applyAlignment="1" applyProtection="1">
      <alignment wrapText="1"/>
    </xf>
    <xf numFmtId="4" fontId="51" fillId="0" borderId="6" xfId="48" applyNumberFormat="1" applyFont="1" applyBorder="1" applyAlignment="1" applyProtection="1">
      <alignment horizontal="center" wrapText="1"/>
    </xf>
    <xf numFmtId="4" fontId="51" fillId="0" borderId="6" xfId="46" applyNumberFormat="1" applyFont="1" applyBorder="1" applyAlignment="1" applyProtection="1">
      <alignment horizontal="right" wrapText="1"/>
    </xf>
    <xf numFmtId="4" fontId="57" fillId="0" borderId="6" xfId="46" applyNumberFormat="1" applyFont="1" applyBorder="1" applyAlignment="1" applyProtection="1">
      <alignment wrapText="1"/>
    </xf>
    <xf numFmtId="4" fontId="57" fillId="0" borderId="6" xfId="46" applyNumberFormat="1" applyFont="1" applyBorder="1" applyAlignment="1" applyProtection="1">
      <alignment horizontal="center" wrapText="1"/>
    </xf>
    <xf numFmtId="0" fontId="50" fillId="0" borderId="6" xfId="46" applyFont="1" applyBorder="1" applyAlignment="1" applyProtection="1">
      <alignment wrapText="1"/>
    </xf>
    <xf numFmtId="169" fontId="51" fillId="0" borderId="6" xfId="46" applyNumberFormat="1" applyFont="1" applyBorder="1" applyAlignment="1" applyProtection="1">
      <alignment horizontal="center"/>
    </xf>
    <xf numFmtId="0" fontId="51" fillId="0" borderId="6" xfId="46" applyFont="1" applyBorder="1" applyAlignment="1" applyProtection="1">
      <alignment horizontal="center"/>
    </xf>
    <xf numFmtId="4" fontId="51" fillId="0" borderId="6" xfId="46" applyNumberFormat="1" applyFont="1" applyBorder="1" applyAlignment="1" applyProtection="1">
      <alignment horizontal="center"/>
    </xf>
    <xf numFmtId="4" fontId="53" fillId="8" borderId="6" xfId="46" applyNumberFormat="1" applyFont="1" applyFill="1" applyBorder="1" applyAlignment="1" applyProtection="1">
      <alignment horizontal="right" vertical="top" wrapText="1"/>
    </xf>
    <xf numFmtId="4" fontId="53" fillId="8" borderId="6" xfId="46" applyNumberFormat="1" applyFont="1" applyFill="1" applyBorder="1" applyAlignment="1" applyProtection="1">
      <alignment horizontal="center" wrapText="1"/>
    </xf>
    <xf numFmtId="4" fontId="53" fillId="0" borderId="6" xfId="46" applyNumberFormat="1" applyFont="1" applyBorder="1" applyAlignment="1" applyProtection="1">
      <alignment horizontal="center" wrapText="1"/>
    </xf>
    <xf numFmtId="4" fontId="51" fillId="0" borderId="6" xfId="47" applyNumberFormat="1" applyFont="1" applyBorder="1" applyAlignment="1" applyProtection="1">
      <alignment horizontal="center" wrapText="1"/>
    </xf>
    <xf numFmtId="0" fontId="50" fillId="9" borderId="6" xfId="46" applyFont="1" applyFill="1" applyBorder="1" applyAlignment="1" applyProtection="1">
      <alignment horizontal="center" vertical="top"/>
    </xf>
    <xf numFmtId="4" fontId="50" fillId="9" borderId="6" xfId="46" applyNumberFormat="1" applyFont="1" applyFill="1" applyBorder="1" applyAlignment="1" applyProtection="1">
      <alignment horizontal="center" vertical="top" wrapText="1"/>
    </xf>
    <xf numFmtId="4" fontId="50" fillId="9" borderId="6" xfId="46" applyNumberFormat="1" applyFont="1" applyFill="1" applyBorder="1" applyAlignment="1" applyProtection="1">
      <alignment horizontal="center" wrapText="1"/>
    </xf>
    <xf numFmtId="0" fontId="56" fillId="0" borderId="6" xfId="46" applyFont="1" applyBorder="1" applyAlignment="1" applyProtection="1">
      <alignment wrapText="1"/>
    </xf>
    <xf numFmtId="4" fontId="54" fillId="0" borderId="6" xfId="47" applyNumberFormat="1" applyFont="1" applyBorder="1" applyAlignment="1" applyProtection="1">
      <alignment horizontal="center" wrapText="1"/>
    </xf>
    <xf numFmtId="0" fontId="52" fillId="0" borderId="6" xfId="46" applyFont="1" applyBorder="1" applyAlignment="1" applyProtection="1">
      <alignment wrapText="1"/>
    </xf>
    <xf numFmtId="0" fontId="50" fillId="0" borderId="6" xfId="46" applyFont="1" applyBorder="1" applyAlignment="1" applyProtection="1">
      <alignment horizontal="center" vertical="top" wrapText="1"/>
    </xf>
    <xf numFmtId="0" fontId="51" fillId="0" borderId="6" xfId="46" applyFont="1" applyBorder="1" applyAlignment="1" applyProtection="1">
      <alignment vertical="top" wrapText="1"/>
    </xf>
    <xf numFmtId="0" fontId="51" fillId="0" borderId="6" xfId="46" applyFont="1" applyBorder="1" applyAlignment="1" applyProtection="1">
      <alignment wrapText="1"/>
    </xf>
    <xf numFmtId="0" fontId="50" fillId="10" borderId="6" xfId="46" applyFont="1" applyFill="1" applyBorder="1" applyAlignment="1" applyProtection="1">
      <alignment horizontal="center" vertical="top" wrapText="1"/>
    </xf>
    <xf numFmtId="4" fontId="50" fillId="10" borderId="6" xfId="46" applyNumberFormat="1" applyFont="1" applyFill="1" applyBorder="1" applyAlignment="1" applyProtection="1">
      <alignment horizontal="justify" vertical="top" wrapText="1"/>
    </xf>
    <xf numFmtId="4" fontId="51" fillId="10" borderId="6" xfId="47" applyNumberFormat="1" applyFont="1" applyFill="1" applyBorder="1" applyAlignment="1" applyProtection="1">
      <alignment horizontal="center" wrapText="1"/>
    </xf>
    <xf numFmtId="4" fontId="51" fillId="10" borderId="6" xfId="46" applyNumberFormat="1" applyFont="1" applyFill="1" applyBorder="1" applyAlignment="1" applyProtection="1">
      <alignment horizontal="center" wrapText="1"/>
    </xf>
    <xf numFmtId="0" fontId="50" fillId="0" borderId="7" xfId="46" applyFont="1" applyBorder="1" applyAlignment="1" applyProtection="1">
      <alignment horizontal="center" vertical="top" wrapText="1"/>
    </xf>
    <xf numFmtId="4" fontId="50" fillId="0" borderId="7" xfId="46" applyNumberFormat="1" applyFont="1" applyBorder="1" applyAlignment="1" applyProtection="1">
      <alignment horizontal="justify" vertical="top" wrapText="1"/>
    </xf>
    <xf numFmtId="4" fontId="51" fillId="0" borderId="7" xfId="47" applyNumberFormat="1" applyFont="1" applyBorder="1" applyAlignment="1" applyProtection="1">
      <alignment horizontal="center" wrapText="1"/>
    </xf>
    <xf numFmtId="4" fontId="51" fillId="0" borderId="7" xfId="46" applyNumberFormat="1" applyFont="1" applyBorder="1" applyAlignment="1" applyProtection="1">
      <alignment horizontal="center" wrapText="1"/>
    </xf>
    <xf numFmtId="0" fontId="50" fillId="11" borderId="8" xfId="46" applyFont="1" applyFill="1" applyBorder="1" applyAlignment="1" applyProtection="1">
      <alignment horizontal="center" vertical="top" wrapText="1"/>
    </xf>
    <xf numFmtId="49" fontId="53" fillId="11" borderId="9" xfId="14" applyNumberFormat="1" applyFont="1" applyFill="1" applyBorder="1" applyAlignment="1" applyProtection="1">
      <alignment horizontal="left" vertical="top" wrapText="1" readingOrder="1"/>
    </xf>
    <xf numFmtId="4" fontId="51" fillId="11" borderId="8" xfId="47" applyNumberFormat="1" applyFont="1" applyFill="1" applyBorder="1" applyAlignment="1" applyProtection="1">
      <alignment horizontal="center" wrapText="1"/>
    </xf>
    <xf numFmtId="4" fontId="50" fillId="11" borderId="8" xfId="46" applyNumberFormat="1" applyFont="1" applyFill="1" applyBorder="1" applyAlignment="1" applyProtection="1">
      <alignment horizontal="center" wrapText="1"/>
    </xf>
    <xf numFmtId="0" fontId="50" fillId="0" borderId="10" xfId="46" applyFont="1" applyBorder="1" applyAlignment="1" applyProtection="1">
      <alignment horizontal="center" vertical="top" wrapText="1"/>
    </xf>
    <xf numFmtId="4" fontId="50" fillId="0" borderId="10" xfId="46" applyNumberFormat="1" applyFont="1" applyBorder="1" applyAlignment="1" applyProtection="1">
      <alignment horizontal="justify" vertical="top" wrapText="1"/>
    </xf>
    <xf numFmtId="4" fontId="51" fillId="0" borderId="10" xfId="47" applyNumberFormat="1" applyFont="1" applyBorder="1" applyAlignment="1" applyProtection="1">
      <alignment horizontal="center" wrapText="1"/>
    </xf>
    <xf numFmtId="4" fontId="50" fillId="0" borderId="10" xfId="46" applyNumberFormat="1" applyFont="1" applyBorder="1" applyAlignment="1" applyProtection="1">
      <alignment horizontal="center" wrapText="1"/>
    </xf>
    <xf numFmtId="49" fontId="50" fillId="0" borderId="6" xfId="39" applyNumberFormat="1" applyFont="1" applyBorder="1" applyAlignment="1" applyProtection="1">
      <alignment vertical="top" wrapText="1"/>
    </xf>
    <xf numFmtId="4" fontId="50" fillId="0" borderId="6" xfId="46" applyNumberFormat="1" applyFont="1" applyBorder="1" applyAlignment="1" applyProtection="1">
      <alignment horizontal="center" wrapText="1"/>
    </xf>
    <xf numFmtId="0" fontId="51" fillId="0" borderId="6" xfId="39" applyFont="1" applyBorder="1" applyAlignment="1" applyProtection="1">
      <alignment vertical="top" wrapText="1"/>
    </xf>
    <xf numFmtId="0" fontId="50" fillId="0" borderId="6" xfId="39" applyFont="1" applyBorder="1" applyAlignment="1" applyProtection="1">
      <alignment vertical="top" wrapText="1"/>
    </xf>
    <xf numFmtId="0" fontId="51" fillId="0" borderId="6" xfId="46" quotePrefix="1" applyFont="1" applyBorder="1" applyAlignment="1" applyProtection="1">
      <alignment vertical="top" wrapText="1"/>
    </xf>
    <xf numFmtId="0" fontId="50" fillId="0" borderId="6" xfId="39" applyFont="1" applyBorder="1" applyAlignment="1" applyProtection="1">
      <alignment horizontal="justify" vertical="top" wrapText="1"/>
    </xf>
    <xf numFmtId="0" fontId="51" fillId="0" borderId="6" xfId="39" applyFont="1" applyBorder="1" applyAlignment="1" applyProtection="1">
      <alignment horizontal="justify" vertical="top" wrapText="1"/>
    </xf>
    <xf numFmtId="0" fontId="51" fillId="0" borderId="6" xfId="39" quotePrefix="1" applyFont="1" applyBorder="1" applyAlignment="1" applyProtection="1">
      <alignment horizontal="justify" vertical="top" wrapText="1"/>
    </xf>
    <xf numFmtId="0" fontId="50" fillId="0" borderId="6" xfId="39" quotePrefix="1" applyFont="1" applyBorder="1" applyAlignment="1" applyProtection="1">
      <alignment vertical="top" wrapText="1"/>
    </xf>
    <xf numFmtId="49" fontId="51" fillId="0" borderId="6" xfId="39" applyNumberFormat="1" applyFont="1" applyBorder="1" applyAlignment="1" applyProtection="1">
      <alignment horizontal="center" vertical="top" readingOrder="1"/>
    </xf>
    <xf numFmtId="0" fontId="51" fillId="0" borderId="6" xfId="39" applyFont="1" applyBorder="1" applyAlignment="1" applyProtection="1">
      <alignment horizontal="center" wrapText="1"/>
    </xf>
    <xf numFmtId="4" fontId="51" fillId="0" borderId="6" xfId="39" applyNumberFormat="1" applyFont="1" applyBorder="1" applyAlignment="1" applyProtection="1">
      <alignment horizontal="right"/>
    </xf>
    <xf numFmtId="4" fontId="51" fillId="0" borderId="6" xfId="39" applyNumberFormat="1" applyFont="1" applyFill="1" applyBorder="1" applyAlignment="1" applyProtection="1">
      <alignment horizontal="center"/>
    </xf>
    <xf numFmtId="49" fontId="51" fillId="0" borderId="6" xfId="39" applyNumberFormat="1" applyFont="1" applyBorder="1" applyAlignment="1" applyProtection="1">
      <alignment horizontal="center" vertical="top" wrapText="1" readingOrder="1"/>
    </xf>
    <xf numFmtId="4" fontId="51" fillId="0" borderId="6" xfId="39" applyNumberFormat="1" applyFont="1" applyBorder="1" applyAlignment="1" applyProtection="1">
      <alignment horizontal="right" wrapText="1"/>
    </xf>
    <xf numFmtId="49" fontId="51" fillId="0" borderId="6" xfId="39" applyNumberFormat="1" applyFont="1" applyBorder="1" applyAlignment="1" applyProtection="1">
      <alignment horizontal="center"/>
    </xf>
    <xf numFmtId="49" fontId="51" fillId="0" borderId="6" xfId="46" applyNumberFormat="1" applyFont="1" applyBorder="1" applyAlignment="1" applyProtection="1">
      <alignment horizontal="center" vertical="top" wrapText="1" readingOrder="1"/>
    </xf>
    <xf numFmtId="49" fontId="51" fillId="0" borderId="6" xfId="46" applyNumberFormat="1" applyFont="1" applyBorder="1" applyAlignment="1" applyProtection="1">
      <alignment horizontal="center" wrapText="1"/>
    </xf>
    <xf numFmtId="4" fontId="51" fillId="0" borderId="6" xfId="46" applyNumberFormat="1" applyFont="1" applyBorder="1" applyProtection="1"/>
    <xf numFmtId="4" fontId="51" fillId="0" borderId="6" xfId="46" applyNumberFormat="1" applyFont="1" applyFill="1" applyBorder="1" applyAlignment="1" applyProtection="1">
      <alignment horizontal="center"/>
    </xf>
    <xf numFmtId="49" fontId="51" fillId="0" borderId="6" xfId="46" applyNumberFormat="1" applyFont="1" applyBorder="1" applyAlignment="1" applyProtection="1">
      <alignment horizontal="center" vertical="top" readingOrder="1"/>
    </xf>
    <xf numFmtId="4" fontId="51" fillId="0" borderId="6" xfId="49" applyNumberFormat="1" applyFont="1" applyBorder="1" applyAlignment="1" applyProtection="1">
      <alignment horizontal="right"/>
    </xf>
    <xf numFmtId="4" fontId="51" fillId="0" borderId="6" xfId="46" applyNumberFormat="1" applyFont="1" applyFill="1" applyBorder="1" applyAlignment="1" applyProtection="1">
      <alignment horizontal="right"/>
    </xf>
    <xf numFmtId="4" fontId="51" fillId="0" borderId="6" xfId="39" applyNumberFormat="1" applyFont="1" applyFill="1" applyBorder="1" applyAlignment="1" applyProtection="1">
      <alignment horizontal="right"/>
    </xf>
    <xf numFmtId="0" fontId="50" fillId="0" borderId="6" xfId="46" applyFont="1" applyBorder="1" applyAlignment="1" applyProtection="1">
      <alignment vertical="top" wrapText="1"/>
    </xf>
    <xf numFmtId="9" fontId="51" fillId="0" borderId="6" xfId="46" applyNumberFormat="1" applyFont="1" applyBorder="1" applyAlignment="1" applyProtection="1">
      <alignment horizontal="center"/>
    </xf>
    <xf numFmtId="49" fontId="51" fillId="0" borderId="0" xfId="39" applyNumberFormat="1" applyFont="1" applyAlignment="1" applyProtection="1">
      <alignment horizontal="center" vertical="top" readingOrder="1"/>
    </xf>
    <xf numFmtId="0" fontId="51" fillId="0" borderId="0" xfId="39" applyFont="1" applyAlignment="1" applyProtection="1">
      <alignment vertical="top" wrapText="1"/>
    </xf>
    <xf numFmtId="0" fontId="51" fillId="0" borderId="0" xfId="46" applyFont="1" applyAlignment="1" applyProtection="1">
      <alignment horizontal="center"/>
    </xf>
    <xf numFmtId="4" fontId="51" fillId="0" borderId="0" xfId="46" applyNumberFormat="1" applyFont="1" applyAlignment="1" applyProtection="1">
      <alignment horizontal="right"/>
    </xf>
    <xf numFmtId="4" fontId="51" fillId="0" borderId="0" xfId="46" applyNumberFormat="1" applyFont="1" applyAlignment="1" applyProtection="1">
      <alignment horizontal="center"/>
    </xf>
    <xf numFmtId="49" fontId="51" fillId="0" borderId="0" xfId="39" applyNumberFormat="1" applyFont="1" applyAlignment="1" applyProtection="1">
      <alignment horizontal="center" vertical="top" wrapText="1" readingOrder="1"/>
    </xf>
    <xf numFmtId="0" fontId="50" fillId="12" borderId="11" xfId="39" applyFont="1" applyFill="1" applyBorder="1" applyAlignment="1" applyProtection="1">
      <alignment horizontal="right" vertical="top" wrapText="1"/>
    </xf>
    <xf numFmtId="49" fontId="51" fillId="12" borderId="12" xfId="39" applyNumberFormat="1" applyFont="1" applyFill="1" applyBorder="1" applyAlignment="1" applyProtection="1">
      <alignment horizontal="center"/>
    </xf>
    <xf numFmtId="4" fontId="51" fillId="12" borderId="12" xfId="39" applyNumberFormat="1" applyFont="1" applyFill="1" applyBorder="1" applyAlignment="1" applyProtection="1">
      <alignment horizontal="right"/>
    </xf>
    <xf numFmtId="4" fontId="51" fillId="12" borderId="13" xfId="39" applyNumberFormat="1" applyFont="1" applyFill="1" applyBorder="1" applyAlignment="1" applyProtection="1">
      <alignment horizontal="center"/>
    </xf>
    <xf numFmtId="49" fontId="50" fillId="0" borderId="6" xfId="39" applyNumberFormat="1" applyFont="1" applyBorder="1" applyAlignment="1" applyProtection="1">
      <alignment horizontal="center" vertical="top"/>
    </xf>
    <xf numFmtId="49" fontId="50" fillId="0" borderId="6" xfId="46" applyNumberFormat="1" applyFont="1" applyBorder="1" applyAlignment="1" applyProtection="1">
      <alignment wrapText="1"/>
    </xf>
    <xf numFmtId="0" fontId="51" fillId="0" borderId="6" xfId="46" applyFont="1" applyBorder="1" applyProtection="1"/>
    <xf numFmtId="168" fontId="51" fillId="0" borderId="6" xfId="39" applyNumberFormat="1" applyFont="1" applyBorder="1" applyAlignment="1" applyProtection="1">
      <alignment horizontal="center"/>
    </xf>
    <xf numFmtId="0" fontId="50" fillId="11" borderId="6" xfId="46" applyFont="1" applyFill="1" applyBorder="1" applyAlignment="1" applyProtection="1">
      <alignment horizontal="center" vertical="top" wrapText="1"/>
    </xf>
    <xf numFmtId="49" fontId="53" fillId="11" borderId="0" xfId="14" applyNumberFormat="1" applyFont="1" applyFill="1" applyAlignment="1" applyProtection="1">
      <alignment horizontal="left" vertical="top" wrapText="1" readingOrder="1"/>
    </xf>
    <xf numFmtId="0" fontId="51" fillId="11" borderId="6" xfId="46" applyFont="1" applyFill="1" applyBorder="1" applyAlignment="1" applyProtection="1">
      <alignment horizontal="center"/>
    </xf>
    <xf numFmtId="168" fontId="51" fillId="11" borderId="6" xfId="46" applyNumberFormat="1" applyFont="1" applyFill="1" applyBorder="1" applyAlignment="1" applyProtection="1">
      <alignment horizontal="center"/>
    </xf>
    <xf numFmtId="168" fontId="51" fillId="0" borderId="6" xfId="46" applyNumberFormat="1" applyFont="1" applyBorder="1" applyAlignment="1" applyProtection="1">
      <alignment horizontal="center"/>
    </xf>
    <xf numFmtId="0" fontId="51" fillId="0" borderId="6" xfId="46" applyFont="1" applyBorder="1" applyAlignment="1" applyProtection="1">
      <alignment horizontal="center" vertical="top" wrapText="1"/>
    </xf>
    <xf numFmtId="49" fontId="50" fillId="0" borderId="6" xfId="39" applyNumberFormat="1" applyFont="1" applyBorder="1" applyAlignment="1" applyProtection="1">
      <alignment horizontal="center" vertical="top" wrapText="1"/>
    </xf>
    <xf numFmtId="49" fontId="51" fillId="0" borderId="6" xfId="46" applyNumberFormat="1" applyFont="1" applyBorder="1" applyAlignment="1" applyProtection="1">
      <alignment vertical="top" wrapText="1"/>
    </xf>
    <xf numFmtId="3" fontId="51" fillId="0" borderId="6" xfId="39" applyNumberFormat="1" applyFont="1" applyBorder="1" applyAlignment="1" applyProtection="1">
      <alignment horizontal="right"/>
    </xf>
    <xf numFmtId="168" fontId="51" fillId="0" borderId="6" xfId="39" applyNumberFormat="1" applyFont="1" applyFill="1" applyBorder="1" applyAlignment="1" applyProtection="1">
      <alignment horizontal="center"/>
    </xf>
    <xf numFmtId="0" fontId="51" fillId="0" borderId="6" xfId="39" applyFont="1" applyBorder="1" applyAlignment="1" applyProtection="1">
      <alignment horizontal="center" vertical="top" wrapText="1"/>
    </xf>
    <xf numFmtId="3" fontId="51" fillId="0" borderId="6" xfId="39" applyNumberFormat="1" applyFont="1" applyBorder="1" applyAlignment="1" applyProtection="1">
      <alignment wrapText="1"/>
    </xf>
    <xf numFmtId="0" fontId="51" fillId="0" borderId="6" xfId="39" quotePrefix="1" applyFont="1" applyBorder="1" applyAlignment="1" applyProtection="1">
      <alignment vertical="top" wrapText="1"/>
    </xf>
    <xf numFmtId="0" fontId="50" fillId="0" borderId="6" xfId="46" applyFont="1" applyBorder="1" applyAlignment="1" applyProtection="1">
      <alignment horizontal="center"/>
    </xf>
    <xf numFmtId="168" fontId="51" fillId="0" borderId="6" xfId="46" applyNumberFormat="1" applyFont="1" applyFill="1" applyBorder="1" applyAlignment="1" applyProtection="1">
      <alignment horizontal="center"/>
    </xf>
    <xf numFmtId="0" fontId="59" fillId="0" borderId="6" xfId="39" quotePrefix="1" applyFont="1" applyBorder="1" applyAlignment="1" applyProtection="1">
      <alignment vertical="top" wrapText="1"/>
    </xf>
    <xf numFmtId="0" fontId="51" fillId="0" borderId="6" xfId="39" quotePrefix="1" applyFont="1" applyBorder="1" applyAlignment="1" applyProtection="1">
      <alignment horizontal="left" vertical="top" wrapText="1"/>
    </xf>
    <xf numFmtId="4" fontId="51" fillId="0" borderId="6" xfId="39" applyNumberFormat="1" applyFont="1" applyBorder="1" applyProtection="1"/>
    <xf numFmtId="0" fontId="51" fillId="0" borderId="6" xfId="46" applyFont="1" applyBorder="1" applyAlignment="1" applyProtection="1">
      <alignment horizontal="center" wrapText="1"/>
    </xf>
    <xf numFmtId="0" fontId="51" fillId="0" borderId="6" xfId="46" applyFont="1" applyBorder="1" applyAlignment="1" applyProtection="1">
      <alignment horizontal="left" vertical="top" wrapText="1"/>
    </xf>
    <xf numFmtId="49" fontId="51" fillId="0" borderId="6" xfId="46" applyNumberFormat="1" applyFont="1" applyBorder="1" applyAlignment="1" applyProtection="1">
      <alignment horizontal="center"/>
    </xf>
    <xf numFmtId="0" fontId="51" fillId="0" borderId="6" xfId="50" applyFont="1" applyBorder="1" applyAlignment="1" applyProtection="1">
      <alignment vertical="top" wrapText="1"/>
    </xf>
    <xf numFmtId="4" fontId="51" fillId="0" borderId="6" xfId="50" applyNumberFormat="1" applyFont="1" applyBorder="1" applyAlignment="1" applyProtection="1">
      <alignment horizontal="right" wrapText="1"/>
    </xf>
    <xf numFmtId="0" fontId="51" fillId="0" borderId="6" xfId="39" applyFont="1" applyBorder="1" applyAlignment="1" applyProtection="1">
      <alignment horizontal="center"/>
    </xf>
    <xf numFmtId="4" fontId="51" fillId="0" borderId="6" xfId="39" applyNumberFormat="1" applyFont="1" applyFill="1" applyBorder="1" applyAlignment="1" applyProtection="1">
      <alignment horizontal="center" wrapText="1"/>
    </xf>
    <xf numFmtId="0" fontId="51" fillId="0" borderId="6" xfId="51" applyFont="1" applyBorder="1" applyAlignment="1" applyProtection="1">
      <alignment horizontal="justify" vertical="top" wrapText="1"/>
    </xf>
    <xf numFmtId="9" fontId="51" fillId="0" borderId="6" xfId="39" applyNumberFormat="1" applyFont="1" applyBorder="1" applyAlignment="1" applyProtection="1">
      <alignment horizontal="center" wrapText="1"/>
    </xf>
    <xf numFmtId="0" fontId="54" fillId="0" borderId="6" xfId="46" applyFont="1" applyBorder="1" applyAlignment="1" applyProtection="1">
      <alignment horizontal="center" vertical="top" wrapText="1"/>
    </xf>
    <xf numFmtId="0" fontId="52" fillId="0" borderId="6" xfId="46" applyFont="1" applyBorder="1" applyAlignment="1" applyProtection="1">
      <alignment horizontal="justify" vertical="center" wrapText="1"/>
    </xf>
    <xf numFmtId="0" fontId="52" fillId="0" borderId="6" xfId="46" applyFont="1" applyBorder="1" applyAlignment="1" applyProtection="1">
      <alignment horizontal="center"/>
    </xf>
    <xf numFmtId="0" fontId="52" fillId="0" borderId="6" xfId="46" applyFont="1" applyBorder="1" applyAlignment="1" applyProtection="1">
      <alignment vertical="top" wrapText="1"/>
    </xf>
    <xf numFmtId="0" fontId="54" fillId="0" borderId="7" xfId="46" applyFont="1" applyBorder="1" applyAlignment="1" applyProtection="1">
      <alignment horizontal="center" vertical="top" wrapText="1"/>
    </xf>
    <xf numFmtId="0" fontId="52" fillId="0" borderId="7" xfId="46" applyFont="1" applyBorder="1" applyAlignment="1" applyProtection="1">
      <alignment horizontal="justify" vertical="center" wrapText="1"/>
    </xf>
    <xf numFmtId="0" fontId="52" fillId="0" borderId="7" xfId="46" applyFont="1" applyBorder="1" applyAlignment="1" applyProtection="1">
      <alignment horizontal="center"/>
    </xf>
    <xf numFmtId="0" fontId="51" fillId="0" borderId="7" xfId="46" applyFont="1" applyBorder="1" applyAlignment="1" applyProtection="1">
      <alignment horizontal="center"/>
    </xf>
    <xf numFmtId="168" fontId="51" fillId="0" borderId="7" xfId="46" applyNumberFormat="1" applyFont="1" applyBorder="1" applyAlignment="1" applyProtection="1">
      <alignment horizontal="center"/>
    </xf>
    <xf numFmtId="0" fontId="53" fillId="11" borderId="8" xfId="46" applyFont="1" applyFill="1" applyBorder="1" applyAlignment="1" applyProtection="1">
      <alignment horizontal="center" vertical="top" wrapText="1"/>
    </xf>
    <xf numFmtId="4" fontId="53" fillId="11" borderId="8" xfId="46" applyNumberFormat="1" applyFont="1" applyFill="1" applyBorder="1" applyAlignment="1" applyProtection="1">
      <alignment horizontal="justify" vertical="top" wrapText="1"/>
    </xf>
    <xf numFmtId="0" fontId="52" fillId="11" borderId="8" xfId="46" applyFont="1" applyFill="1" applyBorder="1" applyAlignment="1" applyProtection="1">
      <alignment horizontal="center"/>
    </xf>
    <xf numFmtId="0" fontId="51" fillId="11" borderId="8" xfId="46" applyFont="1" applyFill="1" applyBorder="1" applyAlignment="1" applyProtection="1">
      <alignment horizontal="center"/>
    </xf>
    <xf numFmtId="0" fontId="53" fillId="0" borderId="10" xfId="46" applyFont="1" applyFill="1" applyBorder="1" applyAlignment="1" applyProtection="1">
      <alignment horizontal="center" vertical="top" wrapText="1"/>
    </xf>
    <xf numFmtId="0" fontId="52" fillId="0" borderId="10" xfId="46" applyFont="1" applyFill="1" applyBorder="1" applyAlignment="1" applyProtection="1">
      <alignment horizontal="justify" vertical="center" wrapText="1"/>
    </xf>
    <xf numFmtId="0" fontId="52" fillId="0" borderId="10" xfId="46" applyFont="1" applyFill="1" applyBorder="1" applyAlignment="1" applyProtection="1">
      <alignment horizontal="center"/>
    </xf>
    <xf numFmtId="0" fontId="51" fillId="0" borderId="10" xfId="46" applyFont="1" applyFill="1" applyBorder="1" applyAlignment="1" applyProtection="1">
      <alignment horizontal="center"/>
    </xf>
    <xf numFmtId="168" fontId="51" fillId="0" borderId="10" xfId="46" applyNumberFormat="1" applyFont="1" applyFill="1" applyBorder="1" applyAlignment="1" applyProtection="1">
      <alignment horizontal="center"/>
    </xf>
    <xf numFmtId="49" fontId="50" fillId="0" borderId="6" xfId="46" quotePrefix="1" applyNumberFormat="1" applyFont="1" applyBorder="1" applyAlignment="1" applyProtection="1">
      <alignment horizontal="center" vertical="top" readingOrder="1"/>
    </xf>
    <xf numFmtId="49" fontId="50" fillId="0" borderId="6" xfId="46" applyNumberFormat="1" applyFont="1" applyBorder="1" applyAlignment="1" applyProtection="1">
      <alignment horizontal="center"/>
    </xf>
    <xf numFmtId="4" fontId="50" fillId="0" borderId="6" xfId="46" applyNumberFormat="1" applyFont="1" applyBorder="1" applyProtection="1"/>
    <xf numFmtId="0" fontId="60" fillId="0" borderId="6" xfId="46" applyFont="1" applyBorder="1" applyAlignment="1" applyProtection="1">
      <alignment vertical="top" wrapText="1"/>
    </xf>
    <xf numFmtId="4" fontId="51" fillId="0" borderId="6" xfId="52" applyNumberFormat="1" applyFont="1" applyBorder="1" applyAlignment="1" applyProtection="1">
      <alignment horizontal="right"/>
    </xf>
    <xf numFmtId="49" fontId="51" fillId="0" borderId="6" xfId="46" applyNumberFormat="1" applyFont="1" applyFill="1" applyBorder="1" applyAlignment="1" applyProtection="1">
      <alignment horizontal="center" vertical="top" readingOrder="1"/>
    </xf>
    <xf numFmtId="0" fontId="51" fillId="0" borderId="6" xfId="46" applyFont="1" applyFill="1" applyBorder="1" applyAlignment="1" applyProtection="1">
      <alignment vertical="top" wrapText="1"/>
    </xf>
    <xf numFmtId="49" fontId="51" fillId="0" borderId="6" xfId="46" applyNumberFormat="1" applyFont="1" applyFill="1" applyBorder="1" applyAlignment="1" applyProtection="1">
      <alignment horizontal="center"/>
    </xf>
    <xf numFmtId="4" fontId="51" fillId="0" borderId="6" xfId="46" applyNumberFormat="1" applyFont="1" applyFill="1" applyBorder="1" applyProtection="1"/>
    <xf numFmtId="0" fontId="50" fillId="0" borderId="6" xfId="46" applyFont="1" applyFill="1" applyBorder="1" applyAlignment="1" applyProtection="1">
      <alignment vertical="top" wrapText="1"/>
    </xf>
    <xf numFmtId="49" fontId="51" fillId="0" borderId="6" xfId="46" quotePrefix="1" applyNumberFormat="1" applyFont="1" applyBorder="1" applyAlignment="1" applyProtection="1">
      <alignment horizontal="center" vertical="top" readingOrder="1"/>
    </xf>
    <xf numFmtId="49" fontId="61" fillId="0" borderId="6" xfId="46" applyNumberFormat="1" applyFont="1" applyBorder="1" applyAlignment="1" applyProtection="1">
      <alignment horizontal="center" vertical="top" wrapText="1" readingOrder="1"/>
    </xf>
    <xf numFmtId="49" fontId="51" fillId="0" borderId="6" xfId="46" applyNumberFormat="1" applyFont="1" applyBorder="1" applyProtection="1"/>
    <xf numFmtId="3" fontId="51" fillId="0" borderId="6" xfId="46" applyNumberFormat="1" applyFont="1" applyBorder="1" applyProtection="1"/>
    <xf numFmtId="49" fontId="51" fillId="0" borderId="6" xfId="52" applyNumberFormat="1" applyFont="1" applyBorder="1" applyAlignment="1" applyProtection="1">
      <alignment horizontal="center" vertical="top" readingOrder="1"/>
    </xf>
    <xf numFmtId="0" fontId="51" fillId="0" borderId="6" xfId="52" applyFont="1" applyBorder="1" applyAlignment="1" applyProtection="1">
      <alignment vertical="top" wrapText="1"/>
    </xf>
    <xf numFmtId="49" fontId="51" fillId="0" borderId="6" xfId="52" applyNumberFormat="1" applyFont="1" applyBorder="1" applyAlignment="1" applyProtection="1">
      <alignment horizontal="center"/>
    </xf>
    <xf numFmtId="0" fontId="51" fillId="0" borderId="6" xfId="52" applyFont="1" applyBorder="1" applyAlignment="1" applyProtection="1">
      <alignment horizontal="center"/>
    </xf>
    <xf numFmtId="49" fontId="51" fillId="0" borderId="6" xfId="53" applyNumberFormat="1" applyFont="1" applyBorder="1" applyAlignment="1" applyProtection="1">
      <alignment horizontal="center" vertical="top" readingOrder="1"/>
    </xf>
    <xf numFmtId="4" fontId="51" fillId="0" borderId="6" xfId="52" applyNumberFormat="1" applyFont="1" applyBorder="1" applyProtection="1"/>
    <xf numFmtId="49" fontId="51" fillId="0" borderId="6" xfId="54" applyNumberFormat="1" applyFont="1" applyBorder="1" applyAlignment="1" applyProtection="1">
      <alignment horizontal="center" vertical="top" readingOrder="1"/>
    </xf>
    <xf numFmtId="0" fontId="51" fillId="0" borderId="6" xfId="54" quotePrefix="1" applyFont="1" applyBorder="1" applyAlignment="1" applyProtection="1">
      <alignment vertical="top" wrapText="1"/>
    </xf>
    <xf numFmtId="4" fontId="51" fillId="0" borderId="6" xfId="54" applyNumberFormat="1" applyFont="1" applyBorder="1" applyAlignment="1" applyProtection="1">
      <alignment horizontal="right"/>
    </xf>
    <xf numFmtId="0" fontId="51" fillId="0" borderId="6" xfId="46" applyFont="1" applyFill="1" applyBorder="1" applyAlignment="1" applyProtection="1">
      <alignment horizontal="left" wrapText="1"/>
    </xf>
    <xf numFmtId="0" fontId="50" fillId="0" borderId="0" xfId="39" applyFont="1" applyFill="1" applyBorder="1" applyAlignment="1" applyProtection="1">
      <alignment horizontal="right" vertical="top" wrapText="1"/>
    </xf>
    <xf numFmtId="49" fontId="51" fillId="0" borderId="0" xfId="39" applyNumberFormat="1" applyFont="1" applyFill="1" applyBorder="1" applyAlignment="1" applyProtection="1">
      <alignment horizontal="center"/>
    </xf>
    <xf numFmtId="4" fontId="51" fillId="0" borderId="0" xfId="39" applyNumberFormat="1" applyFont="1" applyFill="1" applyBorder="1" applyAlignment="1" applyProtection="1">
      <alignment horizontal="right"/>
    </xf>
    <xf numFmtId="4" fontId="51" fillId="0" borderId="0" xfId="39" applyNumberFormat="1" applyFont="1" applyFill="1" applyBorder="1" applyAlignment="1" applyProtection="1">
      <alignment horizontal="center"/>
    </xf>
    <xf numFmtId="0" fontId="51" fillId="0" borderId="6" xfId="46" applyFont="1" applyBorder="1" applyAlignment="1" applyProtection="1">
      <alignment horizontal="left" wrapText="1"/>
    </xf>
    <xf numFmtId="0" fontId="53" fillId="11" borderId="6" xfId="46" applyFont="1" applyFill="1" applyBorder="1" applyAlignment="1" applyProtection="1">
      <alignment horizontal="center" vertical="top" wrapText="1"/>
    </xf>
    <xf numFmtId="0" fontId="50" fillId="11" borderId="6" xfId="46" applyFont="1" applyFill="1" applyBorder="1" applyAlignment="1" applyProtection="1">
      <alignment horizontal="left" wrapText="1"/>
    </xf>
    <xf numFmtId="4" fontId="51" fillId="11" borderId="6" xfId="46" applyNumberFormat="1" applyFont="1" applyFill="1" applyBorder="1" applyAlignment="1" applyProtection="1">
      <alignment horizontal="center"/>
    </xf>
    <xf numFmtId="0" fontId="56" fillId="0" borderId="6" xfId="46" applyFont="1" applyBorder="1" applyAlignment="1" applyProtection="1">
      <alignment horizontal="center"/>
    </xf>
    <xf numFmtId="0" fontId="58" fillId="0" borderId="6" xfId="39" applyFont="1" applyBorder="1" applyAlignment="1" applyProtection="1">
      <alignment vertical="top" wrapText="1"/>
    </xf>
    <xf numFmtId="0" fontId="51" fillId="0" borderId="6" xfId="22" applyFont="1" applyBorder="1" applyAlignment="1" applyProtection="1">
      <alignment vertical="top" wrapText="1"/>
    </xf>
    <xf numFmtId="49" fontId="51" fillId="0" borderId="6" xfId="55" applyNumberFormat="1" applyFont="1" applyBorder="1" applyAlignment="1" applyProtection="1">
      <alignment horizontal="center" vertical="top" readingOrder="1"/>
    </xf>
    <xf numFmtId="0" fontId="51" fillId="0" borderId="6" xfId="55" applyFont="1" applyBorder="1" applyAlignment="1" applyProtection="1">
      <alignment vertical="top" wrapText="1"/>
    </xf>
    <xf numFmtId="49" fontId="51" fillId="0" borderId="6" xfId="55" applyNumberFormat="1" applyFont="1" applyBorder="1" applyAlignment="1" applyProtection="1">
      <alignment horizontal="center"/>
    </xf>
    <xf numFmtId="4" fontId="51" fillId="0" borderId="6" xfId="55" applyNumberFormat="1" applyFont="1" applyBorder="1" applyAlignment="1" applyProtection="1">
      <alignment horizontal="right"/>
    </xf>
    <xf numFmtId="0" fontId="51" fillId="0" borderId="6" xfId="55" applyFont="1" applyBorder="1" applyAlignment="1" applyProtection="1">
      <alignment horizontal="center"/>
    </xf>
    <xf numFmtId="0" fontId="50" fillId="0" borderId="6" xfId="55" applyFont="1" applyBorder="1" applyAlignment="1" applyProtection="1">
      <alignment vertical="top" wrapText="1"/>
    </xf>
    <xf numFmtId="0" fontId="51" fillId="0" borderId="6" xfId="55" quotePrefix="1" applyFont="1" applyBorder="1" applyAlignment="1" applyProtection="1">
      <alignment vertical="top" wrapText="1"/>
    </xf>
    <xf numFmtId="49" fontId="51" fillId="0" borderId="6" xfId="22" applyNumberFormat="1" applyFont="1" applyBorder="1" applyAlignment="1" applyProtection="1">
      <alignment horizontal="center" vertical="top" readingOrder="1"/>
    </xf>
    <xf numFmtId="0" fontId="51" fillId="0" borderId="6" xfId="22" quotePrefix="1" applyFont="1" applyBorder="1" applyAlignment="1" applyProtection="1">
      <alignment vertical="top" wrapText="1"/>
    </xf>
    <xf numFmtId="4" fontId="51" fillId="0" borderId="6" xfId="22" applyNumberFormat="1" applyFont="1" applyBorder="1" applyAlignment="1" applyProtection="1">
      <alignment horizontal="right"/>
    </xf>
    <xf numFmtId="49" fontId="51" fillId="0" borderId="6" xfId="39" applyNumberFormat="1" applyFont="1" applyBorder="1" applyAlignment="1" applyProtection="1">
      <alignment vertical="top" wrapText="1"/>
    </xf>
    <xf numFmtId="0" fontId="51" fillId="0" borderId="6" xfId="56" applyFont="1" applyBorder="1" applyAlignment="1" applyProtection="1">
      <alignment horizontal="left" vertical="top" wrapText="1"/>
    </xf>
    <xf numFmtId="49" fontId="51" fillId="0" borderId="6" xfId="22" applyNumberFormat="1" applyFont="1" applyBorder="1" applyAlignment="1" applyProtection="1">
      <alignment horizontal="center"/>
    </xf>
    <xf numFmtId="49" fontId="51" fillId="0" borderId="0" xfId="55" applyNumberFormat="1" applyFont="1" applyAlignment="1" applyProtection="1">
      <alignment horizontal="center" vertical="top" readingOrder="1"/>
    </xf>
    <xf numFmtId="0" fontId="50" fillId="0" borderId="14" xfId="55" applyFont="1" applyBorder="1" applyAlignment="1" applyProtection="1">
      <alignment horizontal="left" vertical="top" wrapText="1"/>
    </xf>
    <xf numFmtId="0" fontId="51" fillId="0" borderId="14" xfId="55" applyFont="1" applyBorder="1" applyAlignment="1" applyProtection="1">
      <alignment horizontal="center"/>
    </xf>
    <xf numFmtId="4" fontId="51" fillId="0" borderId="14" xfId="55" applyNumberFormat="1" applyFont="1" applyBorder="1" applyAlignment="1" applyProtection="1">
      <alignment horizontal="right"/>
    </xf>
    <xf numFmtId="4" fontId="50" fillId="3" borderId="14" xfId="39" applyNumberFormat="1" applyFont="1" applyFill="1" applyBorder="1" applyAlignment="1" applyProtection="1">
      <alignment horizontal="center"/>
    </xf>
    <xf numFmtId="4" fontId="51" fillId="0" borderId="6" xfId="55" applyNumberFormat="1" applyFont="1" applyBorder="1" applyProtection="1"/>
    <xf numFmtId="4" fontId="51" fillId="0" borderId="6" xfId="55" applyNumberFormat="1" applyFont="1" applyFill="1" applyBorder="1" applyAlignment="1" applyProtection="1">
      <alignment horizontal="center"/>
    </xf>
    <xf numFmtId="49" fontId="51" fillId="0" borderId="6" xfId="46" quotePrefix="1" applyNumberFormat="1" applyFont="1" applyBorder="1" applyAlignment="1" applyProtection="1">
      <alignment wrapText="1"/>
    </xf>
    <xf numFmtId="49" fontId="51" fillId="0" borderId="0" xfId="22" applyNumberFormat="1" applyFont="1" applyAlignment="1" applyProtection="1">
      <alignment horizontal="center" vertical="top" readingOrder="1"/>
    </xf>
    <xf numFmtId="0" fontId="51" fillId="0" borderId="0" xfId="22" quotePrefix="1" applyFont="1" applyAlignment="1" applyProtection="1">
      <alignment vertical="top" wrapText="1"/>
    </xf>
    <xf numFmtId="49" fontId="51" fillId="0" borderId="0" xfId="22" applyNumberFormat="1" applyFont="1" applyAlignment="1" applyProtection="1">
      <alignment horizontal="center"/>
    </xf>
    <xf numFmtId="4" fontId="51" fillId="0" borderId="0" xfId="22" applyNumberFormat="1" applyFont="1" applyAlignment="1" applyProtection="1">
      <alignment horizontal="right"/>
    </xf>
    <xf numFmtId="4" fontId="51" fillId="0" borderId="0" xfId="22" applyNumberFormat="1" applyFont="1" applyFill="1" applyAlignment="1" applyProtection="1">
      <alignment horizontal="center"/>
    </xf>
    <xf numFmtId="4" fontId="51" fillId="0" borderId="6" xfId="54" applyNumberFormat="1" applyFont="1" applyBorder="1" applyAlignment="1" applyProtection="1">
      <alignment horizontal="left"/>
    </xf>
    <xf numFmtId="49" fontId="51" fillId="0" borderId="6" xfId="54" applyNumberFormat="1" applyFont="1" applyBorder="1" applyAlignment="1" applyProtection="1">
      <alignment horizontal="center"/>
    </xf>
    <xf numFmtId="49" fontId="51" fillId="0" borderId="3" xfId="55" applyNumberFormat="1" applyFont="1" applyBorder="1" applyAlignment="1" applyProtection="1">
      <alignment horizontal="center" vertical="top" readingOrder="1"/>
    </xf>
    <xf numFmtId="0" fontId="51" fillId="0" borderId="3" xfId="55" applyFont="1" applyBorder="1" applyAlignment="1" applyProtection="1">
      <alignment vertical="top" wrapText="1"/>
    </xf>
    <xf numFmtId="9" fontId="51" fillId="0" borderId="3" xfId="55" applyNumberFormat="1" applyFont="1" applyBorder="1" applyAlignment="1" applyProtection="1">
      <alignment horizontal="center"/>
    </xf>
    <xf numFmtId="4" fontId="51" fillId="0" borderId="3" xfId="55" applyNumberFormat="1" applyFont="1" applyBorder="1" applyProtection="1"/>
    <xf numFmtId="4" fontId="51" fillId="0" borderId="3" xfId="55" applyNumberFormat="1" applyFont="1" applyFill="1" applyBorder="1" applyAlignment="1" applyProtection="1">
      <alignment horizontal="center"/>
    </xf>
    <xf numFmtId="0" fontId="50" fillId="0" borderId="0" xfId="55" applyFont="1" applyAlignment="1" applyProtection="1">
      <alignment horizontal="left" vertical="top" wrapText="1"/>
    </xf>
    <xf numFmtId="0" fontId="51" fillId="0" borderId="0" xfId="55" applyFont="1" applyAlignment="1" applyProtection="1">
      <alignment horizontal="center"/>
    </xf>
    <xf numFmtId="4" fontId="51" fillId="0" borderId="0" xfId="55" applyNumberFormat="1" applyFont="1" applyProtection="1"/>
    <xf numFmtId="0" fontId="51" fillId="0" borderId="6" xfId="57" applyFont="1" applyBorder="1" applyAlignment="1" applyProtection="1">
      <alignment horizontal="left" vertical="center" wrapText="1"/>
      <protection hidden="1"/>
    </xf>
    <xf numFmtId="49" fontId="51" fillId="0" borderId="0" xfId="55" applyNumberFormat="1" applyFont="1" applyFill="1" applyAlignment="1" applyProtection="1">
      <alignment horizontal="center" vertical="top" readingOrder="1"/>
    </xf>
    <xf numFmtId="0" fontId="51" fillId="0" borderId="0" xfId="55" applyFont="1" applyFill="1" applyAlignment="1" applyProtection="1">
      <alignment vertical="top" wrapText="1"/>
    </xf>
    <xf numFmtId="49" fontId="51" fillId="0" borderId="0" xfId="55" applyNumberFormat="1" applyFont="1" applyFill="1" applyAlignment="1" applyProtection="1">
      <alignment horizontal="center"/>
    </xf>
    <xf numFmtId="4" fontId="51" fillId="0" borderId="0" xfId="55" applyNumberFormat="1" applyFont="1" applyFill="1" applyAlignment="1" applyProtection="1">
      <alignment horizontal="right"/>
    </xf>
    <xf numFmtId="0" fontId="51" fillId="0" borderId="0" xfId="55" applyFont="1" applyFill="1" applyAlignment="1" applyProtection="1">
      <alignment horizontal="center"/>
    </xf>
    <xf numFmtId="49" fontId="51" fillId="0" borderId="0" xfId="54" applyNumberFormat="1" applyFont="1" applyFill="1" applyAlignment="1" applyProtection="1">
      <alignment horizontal="center" vertical="top" readingOrder="1"/>
    </xf>
    <xf numFmtId="0" fontId="51" fillId="0" borderId="0" xfId="54" quotePrefix="1" applyFont="1" applyFill="1" applyAlignment="1" applyProtection="1">
      <alignment vertical="top" wrapText="1"/>
    </xf>
    <xf numFmtId="49" fontId="51" fillId="0" borderId="0" xfId="54" applyNumberFormat="1" applyFont="1" applyFill="1" applyAlignment="1" applyProtection="1">
      <alignment horizontal="center"/>
    </xf>
    <xf numFmtId="4" fontId="51" fillId="0" borderId="0" xfId="54" applyNumberFormat="1" applyFont="1" applyFill="1" applyAlignment="1" applyProtection="1">
      <alignment horizontal="right"/>
    </xf>
    <xf numFmtId="49" fontId="51" fillId="0" borderId="15" xfId="55" applyNumberFormat="1" applyFont="1" applyFill="1" applyBorder="1" applyAlignment="1" applyProtection="1">
      <alignment horizontal="center" vertical="top" readingOrder="1"/>
    </xf>
    <xf numFmtId="0" fontId="50" fillId="0" borderId="15" xfId="55" applyFont="1" applyFill="1" applyBorder="1" applyAlignment="1" applyProtection="1">
      <alignment horizontal="left" vertical="top" wrapText="1"/>
    </xf>
    <xf numFmtId="0" fontId="51" fillId="0" borderId="15" xfId="55" applyFont="1" applyFill="1" applyBorder="1" applyAlignment="1" applyProtection="1">
      <alignment horizontal="center"/>
    </xf>
    <xf numFmtId="4" fontId="51" fillId="0" borderId="15" xfId="55" applyNumberFormat="1" applyFont="1" applyFill="1" applyBorder="1" applyAlignment="1" applyProtection="1">
      <alignment horizontal="right"/>
    </xf>
    <xf numFmtId="4" fontId="50" fillId="3" borderId="16" xfId="39" applyNumberFormat="1" applyFont="1" applyFill="1" applyBorder="1" applyAlignment="1" applyProtection="1">
      <alignment horizontal="center"/>
    </xf>
    <xf numFmtId="49" fontId="51" fillId="0" borderId="6" xfId="55" applyNumberFormat="1" applyFont="1" applyFill="1" applyBorder="1" applyAlignment="1" applyProtection="1">
      <alignment horizontal="center" vertical="top" readingOrder="1"/>
    </xf>
    <xf numFmtId="0" fontId="51" fillId="0" borderId="6" xfId="55" applyFont="1" applyFill="1" applyBorder="1" applyAlignment="1" applyProtection="1">
      <alignment vertical="top" wrapText="1"/>
    </xf>
    <xf numFmtId="49" fontId="51" fillId="0" borderId="6" xfId="55" applyNumberFormat="1" applyFont="1" applyFill="1" applyBorder="1" applyAlignment="1" applyProtection="1">
      <alignment horizontal="center"/>
    </xf>
    <xf numFmtId="4" fontId="51" fillId="0" borderId="6" xfId="55" applyNumberFormat="1" applyFont="1" applyFill="1" applyBorder="1" applyAlignment="1" applyProtection="1">
      <alignment horizontal="right"/>
    </xf>
    <xf numFmtId="0" fontId="51" fillId="0" borderId="6" xfId="55" applyFont="1" applyFill="1" applyBorder="1" applyAlignment="1" applyProtection="1">
      <alignment horizontal="center"/>
    </xf>
    <xf numFmtId="4" fontId="51" fillId="0" borderId="17" xfId="46" applyNumberFormat="1" applyFont="1" applyFill="1" applyBorder="1" applyAlignment="1" applyProtection="1">
      <alignment horizontal="center"/>
    </xf>
    <xf numFmtId="49" fontId="51" fillId="0" borderId="14" xfId="55" applyNumberFormat="1" applyFont="1" applyFill="1" applyBorder="1" applyAlignment="1" applyProtection="1">
      <alignment horizontal="center" vertical="top" readingOrder="1"/>
    </xf>
    <xf numFmtId="0" fontId="50" fillId="0" borderId="14" xfId="55" applyFont="1" applyFill="1" applyBorder="1" applyAlignment="1" applyProtection="1">
      <alignment horizontal="left" vertical="top" wrapText="1"/>
    </xf>
    <xf numFmtId="0" fontId="51" fillId="0" borderId="14" xfId="55" applyFont="1" applyFill="1" applyBorder="1" applyAlignment="1" applyProtection="1">
      <alignment horizontal="center"/>
    </xf>
    <xf numFmtId="4" fontId="51" fillId="0" borderId="14" xfId="55" applyNumberFormat="1" applyFont="1" applyFill="1" applyBorder="1" applyAlignment="1" applyProtection="1">
      <alignment horizontal="right"/>
    </xf>
    <xf numFmtId="4" fontId="50" fillId="3" borderId="18" xfId="39" applyNumberFormat="1" applyFont="1" applyFill="1" applyBorder="1" applyAlignment="1" applyProtection="1">
      <alignment horizontal="center"/>
    </xf>
    <xf numFmtId="0" fontId="50" fillId="0" borderId="6" xfId="55" applyFont="1" applyFill="1" applyBorder="1" applyAlignment="1" applyProtection="1">
      <alignment horizontal="left" vertical="top" wrapText="1"/>
    </xf>
    <xf numFmtId="0" fontId="52" fillId="0" borderId="6" xfId="46" applyFont="1" applyFill="1" applyBorder="1" applyAlignment="1" applyProtection="1">
      <alignment horizontal="center"/>
    </xf>
    <xf numFmtId="0" fontId="52" fillId="0" borderId="6" xfId="46" applyFont="1" applyFill="1" applyBorder="1" applyAlignment="1" applyProtection="1">
      <alignment wrapText="1"/>
    </xf>
    <xf numFmtId="0" fontId="52" fillId="0" borderId="6" xfId="46" applyFont="1" applyFill="1" applyBorder="1" applyProtection="1"/>
    <xf numFmtId="49" fontId="51" fillId="0" borderId="6" xfId="54" applyNumberFormat="1" applyFont="1" applyFill="1" applyBorder="1" applyAlignment="1" applyProtection="1">
      <alignment horizontal="center" vertical="top" readingOrder="1"/>
    </xf>
    <xf numFmtId="0" fontId="51" fillId="0" borderId="6" xfId="54" quotePrefix="1" applyFont="1" applyFill="1" applyBorder="1" applyAlignment="1" applyProtection="1">
      <alignment horizontal="left" vertical="top" wrapText="1"/>
    </xf>
    <xf numFmtId="4" fontId="51" fillId="0" borderId="6" xfId="46" applyNumberFormat="1" applyFont="1" applyFill="1" applyBorder="1" applyAlignment="1" applyProtection="1">
      <alignment horizontal="left"/>
    </xf>
    <xf numFmtId="0" fontId="51" fillId="0" borderId="6" xfId="54" quotePrefix="1" applyFont="1" applyFill="1" applyBorder="1" applyAlignment="1" applyProtection="1">
      <alignment vertical="top" wrapText="1"/>
    </xf>
    <xf numFmtId="49" fontId="51" fillId="0" borderId="6" xfId="54" applyNumberFormat="1" applyFont="1" applyFill="1" applyBorder="1" applyAlignment="1" applyProtection="1">
      <alignment horizontal="center"/>
    </xf>
    <xf numFmtId="4" fontId="51" fillId="0" borderId="6" xfId="54" applyNumberFormat="1" applyFont="1" applyFill="1" applyBorder="1" applyAlignment="1" applyProtection="1">
      <alignment horizontal="left"/>
    </xf>
    <xf numFmtId="0" fontId="51" fillId="0" borderId="6" xfId="46" quotePrefix="1" applyFont="1" applyFill="1" applyBorder="1" applyAlignment="1" applyProtection="1">
      <alignment vertical="top" wrapText="1"/>
    </xf>
    <xf numFmtId="49" fontId="51" fillId="0" borderId="0" xfId="46" applyNumberFormat="1" applyFont="1" applyAlignment="1" applyProtection="1">
      <alignment horizontal="center" vertical="top" readingOrder="1"/>
    </xf>
    <xf numFmtId="0" fontId="51" fillId="0" borderId="0" xfId="54" quotePrefix="1" applyFont="1" applyAlignment="1" applyProtection="1">
      <alignment vertical="top" wrapText="1"/>
    </xf>
    <xf numFmtId="4" fontId="51" fillId="0" borderId="0" xfId="46" applyNumberFormat="1" applyFont="1" applyAlignment="1" applyProtection="1">
      <alignment horizontal="left"/>
    </xf>
    <xf numFmtId="49" fontId="51" fillId="0" borderId="15" xfId="55" applyNumberFormat="1" applyFont="1" applyBorder="1" applyAlignment="1" applyProtection="1">
      <alignment horizontal="center" vertical="top" readingOrder="1"/>
    </xf>
    <xf numFmtId="0" fontId="50" fillId="0" borderId="15" xfId="55" applyFont="1" applyBorder="1" applyAlignment="1" applyProtection="1">
      <alignment horizontal="left" vertical="top" wrapText="1"/>
    </xf>
    <xf numFmtId="0" fontId="51" fillId="0" borderId="15" xfId="55" applyFont="1" applyBorder="1" applyAlignment="1" applyProtection="1">
      <alignment horizontal="center"/>
    </xf>
    <xf numFmtId="4" fontId="51" fillId="0" borderId="15" xfId="55" applyNumberFormat="1" applyFont="1" applyBorder="1" applyProtection="1"/>
    <xf numFmtId="0" fontId="50" fillId="0" borderId="6" xfId="46" applyFont="1" applyBorder="1" applyAlignment="1" applyProtection="1">
      <alignment horizontal="left" wrapText="1"/>
    </xf>
    <xf numFmtId="1" fontId="50" fillId="0" borderId="6" xfId="46" applyNumberFormat="1" applyFont="1" applyBorder="1" applyAlignment="1" applyProtection="1">
      <alignment horizontal="center"/>
    </xf>
    <xf numFmtId="4" fontId="50" fillId="0" borderId="6" xfId="46" applyNumberFormat="1" applyFont="1" applyFill="1" applyBorder="1" applyAlignment="1" applyProtection="1">
      <alignment horizontal="center"/>
    </xf>
    <xf numFmtId="4" fontId="51" fillId="0" borderId="6" xfId="54" applyNumberFormat="1" applyFont="1" applyFill="1" applyBorder="1" applyAlignment="1" applyProtection="1">
      <alignment horizontal="right"/>
    </xf>
    <xf numFmtId="4" fontId="50" fillId="3" borderId="6" xfId="39" applyNumberFormat="1" applyFont="1" applyFill="1" applyBorder="1" applyAlignment="1" applyProtection="1">
      <alignment horizontal="center"/>
    </xf>
    <xf numFmtId="0" fontId="51" fillId="0" borderId="6" xfId="55" applyFont="1" applyFill="1" applyBorder="1" applyAlignment="1" applyProtection="1">
      <alignment horizontal="left" vertical="top" wrapText="1"/>
    </xf>
    <xf numFmtId="49" fontId="51" fillId="0" borderId="0" xfId="55" applyNumberFormat="1" applyFont="1" applyBorder="1" applyAlignment="1" applyProtection="1">
      <alignment horizontal="center" vertical="top" readingOrder="1"/>
    </xf>
    <xf numFmtId="0" fontId="50" fillId="0" borderId="0" xfId="55" applyFont="1" applyBorder="1" applyAlignment="1" applyProtection="1">
      <alignment horizontal="left" vertical="top" wrapText="1"/>
    </xf>
    <xf numFmtId="0" fontId="51" fillId="0" borderId="0" xfId="55" applyFont="1" applyBorder="1" applyAlignment="1" applyProtection="1">
      <alignment horizontal="center"/>
    </xf>
    <xf numFmtId="4" fontId="51" fillId="0" borderId="0" xfId="55" applyNumberFormat="1" applyFont="1" applyBorder="1" applyProtection="1"/>
    <xf numFmtId="4" fontId="50" fillId="3" borderId="20" xfId="39" applyNumberFormat="1" applyFont="1" applyFill="1" applyBorder="1" applyAlignment="1" applyProtection="1">
      <alignment horizontal="center"/>
    </xf>
    <xf numFmtId="0" fontId="52" fillId="0" borderId="21" xfId="46" applyFont="1" applyBorder="1" applyProtection="1"/>
    <xf numFmtId="0" fontId="52" fillId="0" borderId="17" xfId="46" applyFont="1" applyBorder="1" applyAlignment="1" applyProtection="1">
      <alignment horizontal="center"/>
    </xf>
    <xf numFmtId="0" fontId="51" fillId="0" borderId="17" xfId="46" applyFont="1" applyBorder="1" applyAlignment="1" applyProtection="1">
      <alignment horizontal="left" wrapText="1"/>
    </xf>
    <xf numFmtId="0" fontId="51" fillId="0" borderId="17" xfId="46" applyFont="1" applyBorder="1" applyAlignment="1" applyProtection="1">
      <alignment horizontal="center"/>
    </xf>
    <xf numFmtId="1" fontId="51" fillId="0" borderId="17" xfId="46" applyNumberFormat="1" applyFont="1" applyBorder="1" applyAlignment="1" applyProtection="1">
      <alignment horizontal="center"/>
    </xf>
    <xf numFmtId="4" fontId="51" fillId="0" borderId="17" xfId="46" applyNumberFormat="1" applyFont="1" applyBorder="1" applyAlignment="1" applyProtection="1">
      <alignment horizontal="center"/>
    </xf>
    <xf numFmtId="0" fontId="56" fillId="12" borderId="8" xfId="46" applyFont="1" applyFill="1" applyBorder="1" applyAlignment="1" applyProtection="1">
      <alignment horizontal="center"/>
    </xf>
    <xf numFmtId="4" fontId="53" fillId="12" borderId="8" xfId="46" applyNumberFormat="1" applyFont="1" applyFill="1" applyBorder="1" applyAlignment="1" applyProtection="1">
      <alignment horizontal="justify" vertical="top" wrapText="1"/>
    </xf>
    <xf numFmtId="0" fontId="52" fillId="12" borderId="8" xfId="46" applyFont="1" applyFill="1" applyBorder="1" applyAlignment="1" applyProtection="1">
      <alignment horizontal="center"/>
    </xf>
    <xf numFmtId="0" fontId="51" fillId="12" borderId="8" xfId="46" applyFont="1" applyFill="1" applyBorder="1" applyAlignment="1" applyProtection="1">
      <alignment horizontal="center"/>
    </xf>
    <xf numFmtId="170" fontId="56" fillId="12" borderId="8" xfId="46" applyNumberFormat="1" applyFont="1" applyFill="1" applyBorder="1" applyAlignment="1" applyProtection="1">
      <alignment horizontal="center"/>
    </xf>
    <xf numFmtId="0" fontId="56" fillId="0" borderId="17" xfId="46" applyFont="1" applyFill="1" applyBorder="1" applyAlignment="1" applyProtection="1">
      <alignment horizontal="center"/>
    </xf>
    <xf numFmtId="4" fontId="53" fillId="0" borderId="17" xfId="46" applyNumberFormat="1" applyFont="1" applyFill="1" applyBorder="1" applyAlignment="1" applyProtection="1">
      <alignment horizontal="justify" vertical="top" wrapText="1"/>
    </xf>
    <xf numFmtId="0" fontId="52" fillId="0" borderId="17" xfId="46" applyFont="1" applyFill="1" applyBorder="1" applyAlignment="1" applyProtection="1">
      <alignment horizontal="center"/>
    </xf>
    <xf numFmtId="0" fontId="51" fillId="0" borderId="17" xfId="46" applyFont="1" applyFill="1" applyBorder="1" applyAlignment="1" applyProtection="1">
      <alignment horizontal="center"/>
    </xf>
    <xf numFmtId="170" fontId="56" fillId="0" borderId="17" xfId="46" applyNumberFormat="1" applyFont="1" applyFill="1" applyBorder="1" applyAlignment="1" applyProtection="1">
      <alignment horizontal="center"/>
    </xf>
    <xf numFmtId="0" fontId="51" fillId="0" borderId="17" xfId="46" applyFont="1" applyFill="1" applyBorder="1" applyAlignment="1" applyProtection="1">
      <alignment horizontal="left" wrapText="1"/>
    </xf>
    <xf numFmtId="1" fontId="51" fillId="0" borderId="17" xfId="46" applyNumberFormat="1" applyFont="1" applyFill="1" applyBorder="1" applyAlignment="1" applyProtection="1">
      <alignment horizontal="center"/>
    </xf>
    <xf numFmtId="49" fontId="53" fillId="11" borderId="12" xfId="14" applyNumberFormat="1" applyFont="1" applyFill="1" applyBorder="1" applyAlignment="1" applyProtection="1">
      <alignment horizontal="left" vertical="top" wrapText="1" readingOrder="1"/>
    </xf>
    <xf numFmtId="1" fontId="51" fillId="11" borderId="8" xfId="46" applyNumberFormat="1" applyFont="1" applyFill="1" applyBorder="1" applyAlignment="1" applyProtection="1">
      <alignment horizontal="center"/>
    </xf>
    <xf numFmtId="4" fontId="51" fillId="11" borderId="8" xfId="46" applyNumberFormat="1" applyFont="1" applyFill="1" applyBorder="1" applyAlignment="1" applyProtection="1">
      <alignment horizontal="center"/>
    </xf>
    <xf numFmtId="0" fontId="52" fillId="0" borderId="10" xfId="46" applyFont="1" applyBorder="1" applyAlignment="1" applyProtection="1">
      <alignment horizontal="center"/>
    </xf>
    <xf numFmtId="0" fontId="51" fillId="0" borderId="10" xfId="46" applyFont="1" applyBorder="1" applyAlignment="1" applyProtection="1">
      <alignment horizontal="left" wrapText="1"/>
    </xf>
    <xf numFmtId="0" fontId="51" fillId="0" borderId="10" xfId="46" applyFont="1" applyBorder="1" applyAlignment="1" applyProtection="1">
      <alignment horizontal="center"/>
    </xf>
    <xf numFmtId="1" fontId="51" fillId="0" borderId="10" xfId="46" applyNumberFormat="1" applyFont="1" applyBorder="1" applyAlignment="1" applyProtection="1">
      <alignment horizontal="center"/>
    </xf>
    <xf numFmtId="4" fontId="51" fillId="0" borderId="10" xfId="46" applyNumberFormat="1" applyFont="1" applyBorder="1" applyAlignment="1" applyProtection="1">
      <alignment horizontal="center"/>
    </xf>
    <xf numFmtId="49" fontId="51" fillId="0" borderId="6" xfId="58" applyNumberFormat="1" applyFont="1" applyBorder="1" applyAlignment="1" applyProtection="1">
      <alignment horizontal="center" vertical="top" readingOrder="1"/>
    </xf>
    <xf numFmtId="0" fontId="51" fillId="0" borderId="6" xfId="58" quotePrefix="1" applyFont="1" applyBorder="1" applyAlignment="1" applyProtection="1">
      <alignment vertical="top" wrapText="1"/>
    </xf>
    <xf numFmtId="0" fontId="51" fillId="0" borderId="6" xfId="58" applyFont="1" applyBorder="1" applyAlignment="1" applyProtection="1">
      <alignment horizontal="center"/>
    </xf>
    <xf numFmtId="4" fontId="51" fillId="0" borderId="6" xfId="58" applyNumberFormat="1" applyFont="1" applyBorder="1" applyAlignment="1" applyProtection="1">
      <alignment horizontal="right"/>
    </xf>
    <xf numFmtId="4" fontId="51" fillId="0" borderId="6" xfId="58" applyNumberFormat="1" applyFont="1" applyBorder="1" applyProtection="1"/>
    <xf numFmtId="0" fontId="51" fillId="0" borderId="6" xfId="58" applyFont="1" applyBorder="1" applyAlignment="1" applyProtection="1">
      <alignment vertical="top" wrapText="1"/>
    </xf>
    <xf numFmtId="0" fontId="51" fillId="0" borderId="0" xfId="39" applyFont="1" applyAlignment="1" applyProtection="1">
      <alignment horizontal="center"/>
    </xf>
    <xf numFmtId="4" fontId="51" fillId="0" borderId="0" xfId="39" applyNumberFormat="1" applyFont="1" applyProtection="1"/>
    <xf numFmtId="0" fontId="51" fillId="0" borderId="0" xfId="12" applyFont="1" applyAlignment="1" applyProtection="1">
      <alignment vertical="top" wrapText="1"/>
    </xf>
    <xf numFmtId="49" fontId="51" fillId="0" borderId="0" xfId="39" applyNumberFormat="1" applyFont="1" applyAlignment="1" applyProtection="1">
      <alignment horizontal="center"/>
    </xf>
    <xf numFmtId="4" fontId="51" fillId="0" borderId="0" xfId="39" applyNumberFormat="1" applyFont="1" applyAlignment="1" applyProtection="1">
      <alignment horizontal="right"/>
    </xf>
    <xf numFmtId="49" fontId="51" fillId="0" borderId="0" xfId="12" applyNumberFormat="1" applyFont="1" applyAlignment="1" applyProtection="1">
      <alignment horizontal="center" vertical="top" readingOrder="1"/>
    </xf>
    <xf numFmtId="49" fontId="51" fillId="0" borderId="0" xfId="12" applyNumberFormat="1" applyFont="1" applyAlignment="1" applyProtection="1">
      <alignment horizontal="center"/>
    </xf>
    <xf numFmtId="4" fontId="51" fillId="0" borderId="0" xfId="12" applyNumberFormat="1" applyFont="1" applyAlignment="1" applyProtection="1"/>
    <xf numFmtId="49" fontId="51" fillId="0" borderId="6" xfId="46" applyNumberFormat="1" applyFont="1" applyBorder="1" applyAlignment="1" applyProtection="1">
      <alignment horizontal="center" vertical="top"/>
    </xf>
    <xf numFmtId="0" fontId="51" fillId="0" borderId="6" xfId="46" applyFont="1" applyBorder="1" applyAlignment="1" applyProtection="1">
      <alignment vertical="top"/>
    </xf>
    <xf numFmtId="49" fontId="51" fillId="0" borderId="6" xfId="46" applyNumberFormat="1" applyFont="1" applyBorder="1" applyAlignment="1" applyProtection="1">
      <alignment horizontal="center" vertical="top" wrapText="1"/>
    </xf>
    <xf numFmtId="1" fontId="51" fillId="0" borderId="6" xfId="46" quotePrefix="1" applyNumberFormat="1" applyFont="1" applyBorder="1" applyAlignment="1" applyProtection="1">
      <alignment horizontal="left" vertical="top" wrapText="1"/>
    </xf>
    <xf numFmtId="1" fontId="51" fillId="0" borderId="6" xfId="46" applyNumberFormat="1" applyFont="1" applyBorder="1" applyAlignment="1" applyProtection="1">
      <alignment horizontal="center" wrapText="1"/>
    </xf>
    <xf numFmtId="1" fontId="51" fillId="0" borderId="6" xfId="46" applyNumberFormat="1" applyFont="1" applyBorder="1" applyAlignment="1" applyProtection="1">
      <alignment vertical="top" wrapText="1"/>
    </xf>
    <xf numFmtId="1" fontId="51" fillId="0" borderId="6" xfId="46" applyNumberFormat="1" applyFont="1" applyBorder="1" applyAlignment="1" applyProtection="1">
      <alignment horizontal="left" vertical="top" wrapText="1"/>
    </xf>
    <xf numFmtId="49" fontId="61" fillId="0" borderId="6" xfId="46" applyNumberFormat="1" applyFont="1" applyBorder="1" applyAlignment="1" applyProtection="1">
      <alignment horizontal="center" vertical="top" wrapText="1"/>
    </xf>
    <xf numFmtId="0" fontId="51" fillId="0" borderId="6" xfId="46" applyFont="1" applyBorder="1" applyAlignment="1" applyProtection="1">
      <alignment horizontal="left" vertical="top"/>
    </xf>
    <xf numFmtId="0" fontId="51" fillId="0" borderId="6" xfId="46" quotePrefix="1" applyFont="1" applyBorder="1" applyAlignment="1" applyProtection="1">
      <alignment horizontal="left" vertical="top" wrapText="1"/>
    </xf>
    <xf numFmtId="2" fontId="51" fillId="0" borderId="6" xfId="46" applyNumberFormat="1" applyFont="1" applyBorder="1" applyAlignment="1" applyProtection="1">
      <alignment horizontal="left" vertical="top" wrapText="1"/>
    </xf>
    <xf numFmtId="2" fontId="50" fillId="0" borderId="6" xfId="46" applyNumberFormat="1" applyFont="1" applyBorder="1" applyAlignment="1" applyProtection="1">
      <alignment horizontal="left" vertical="top"/>
    </xf>
    <xf numFmtId="2" fontId="51" fillId="0" borderId="6" xfId="46" applyNumberFormat="1" applyFont="1" applyBorder="1" applyAlignment="1" applyProtection="1">
      <alignment horizontal="left" vertical="top"/>
    </xf>
    <xf numFmtId="2" fontId="50" fillId="0" borderId="6" xfId="46" applyNumberFormat="1" applyFont="1" applyBorder="1" applyAlignment="1" applyProtection="1">
      <alignment horizontal="left" vertical="top" wrapText="1"/>
    </xf>
    <xf numFmtId="0" fontId="51" fillId="0" borderId="6" xfId="59" applyFont="1" applyBorder="1" applyAlignment="1" applyProtection="1">
      <alignment vertical="top" wrapText="1"/>
    </xf>
    <xf numFmtId="49" fontId="51" fillId="0" borderId="6" xfId="46" quotePrefix="1" applyNumberFormat="1" applyFont="1" applyBorder="1" applyAlignment="1" applyProtection="1">
      <alignment horizontal="center" vertical="top" wrapText="1"/>
    </xf>
    <xf numFmtId="0" fontId="50" fillId="0" borderId="0" xfId="46" applyFont="1" applyFill="1" applyBorder="1" applyAlignment="1" applyProtection="1">
      <alignment horizontal="center" vertical="top" wrapText="1"/>
    </xf>
    <xf numFmtId="4" fontId="50" fillId="0" borderId="0" xfId="46" applyNumberFormat="1" applyFont="1" applyFill="1" applyBorder="1" applyAlignment="1" applyProtection="1">
      <alignment horizontal="justify" vertical="top" wrapText="1"/>
    </xf>
    <xf numFmtId="4" fontId="51" fillId="0" borderId="0" xfId="47" applyNumberFormat="1" applyFont="1" applyFill="1" applyBorder="1" applyAlignment="1" applyProtection="1">
      <alignment horizontal="center" wrapText="1"/>
    </xf>
    <xf numFmtId="4" fontId="51" fillId="0" borderId="17" xfId="46" applyNumberFormat="1" applyFont="1" applyFill="1" applyBorder="1" applyAlignment="1" applyProtection="1">
      <alignment horizontal="center" wrapText="1"/>
    </xf>
    <xf numFmtId="4" fontId="51" fillId="0" borderId="6" xfId="47" applyNumberFormat="1" applyFont="1" applyFill="1" applyBorder="1" applyAlignment="1" applyProtection="1">
      <alignment horizontal="center" wrapText="1"/>
    </xf>
    <xf numFmtId="4" fontId="51" fillId="0" borderId="6" xfId="46" applyNumberFormat="1" applyFont="1" applyFill="1" applyBorder="1" applyAlignment="1" applyProtection="1">
      <alignment horizontal="justify" vertical="top" wrapText="1"/>
    </xf>
    <xf numFmtId="0" fontId="51" fillId="0" borderId="6" xfId="12" quotePrefix="1" applyFont="1" applyBorder="1" applyAlignment="1" applyProtection="1">
      <alignment vertical="top" wrapText="1"/>
    </xf>
    <xf numFmtId="2" fontId="51" fillId="0" borderId="6" xfId="12" quotePrefix="1" applyNumberFormat="1" applyFont="1" applyBorder="1" applyAlignment="1" applyProtection="1">
      <alignment vertical="top" wrapText="1"/>
    </xf>
    <xf numFmtId="0" fontId="56" fillId="11" borderId="8" xfId="46" applyFont="1" applyFill="1" applyBorder="1" applyAlignment="1" applyProtection="1">
      <alignment horizontal="center"/>
    </xf>
    <xf numFmtId="0" fontId="51" fillId="0" borderId="6" xfId="60" quotePrefix="1" applyFont="1" applyBorder="1" applyAlignment="1" applyProtection="1">
      <alignment vertical="top" wrapText="1"/>
    </xf>
    <xf numFmtId="0" fontId="50" fillId="0" borderId="6" xfId="60" quotePrefix="1" applyFont="1" applyBorder="1" applyAlignment="1" applyProtection="1">
      <alignment vertical="top" wrapText="1"/>
    </xf>
    <xf numFmtId="49" fontId="51" fillId="0" borderId="6" xfId="60" quotePrefix="1" applyNumberFormat="1" applyFont="1" applyBorder="1" applyAlignment="1" applyProtection="1">
      <alignment horizontal="center" vertical="top" wrapText="1" readingOrder="1"/>
    </xf>
    <xf numFmtId="49" fontId="51" fillId="0" borderId="6" xfId="50" applyNumberFormat="1" applyFont="1" applyBorder="1" applyAlignment="1" applyProtection="1">
      <alignment horizontal="center" wrapText="1"/>
    </xf>
    <xf numFmtId="4" fontId="50" fillId="0" borderId="6" xfId="48" applyNumberFormat="1" applyFont="1" applyFill="1" applyBorder="1" applyAlignment="1" applyProtection="1">
      <alignment horizontal="center"/>
    </xf>
    <xf numFmtId="4" fontId="50" fillId="0" borderId="6" xfId="48" applyNumberFormat="1" applyFont="1" applyBorder="1" applyAlignment="1" applyProtection="1">
      <alignment horizontal="center"/>
    </xf>
    <xf numFmtId="49" fontId="51" fillId="0" borderId="6" xfId="14" applyNumberFormat="1" applyFont="1" applyBorder="1" applyAlignment="1" applyProtection="1">
      <alignment horizontal="center" vertical="top" readingOrder="1"/>
    </xf>
    <xf numFmtId="0" fontId="51" fillId="0" borderId="6" xfId="12" applyFont="1" applyBorder="1" applyAlignment="1" applyProtection="1">
      <alignment horizontal="left" vertical="top" wrapText="1"/>
    </xf>
    <xf numFmtId="49" fontId="51" fillId="0" borderId="6" xfId="12" applyNumberFormat="1" applyFont="1" applyBorder="1" applyAlignment="1" applyProtection="1">
      <alignment horizontal="center"/>
    </xf>
    <xf numFmtId="4" fontId="51" fillId="0" borderId="6" xfId="12" applyNumberFormat="1" applyFont="1" applyBorder="1" applyAlignment="1" applyProtection="1"/>
    <xf numFmtId="49" fontId="50" fillId="0" borderId="6" xfId="39" applyNumberFormat="1" applyFont="1" applyBorder="1" applyAlignment="1" applyProtection="1">
      <alignment horizontal="center"/>
    </xf>
    <xf numFmtId="4" fontId="50" fillId="0" borderId="6" xfId="39" applyNumberFormat="1" applyFont="1" applyBorder="1" applyProtection="1"/>
    <xf numFmtId="49" fontId="53" fillId="0" borderId="6" xfId="14" applyNumberFormat="1" applyFont="1" applyBorder="1" applyAlignment="1" applyProtection="1">
      <alignment horizontal="left" vertical="top" wrapText="1" readingOrder="1"/>
    </xf>
    <xf numFmtId="0" fontId="50" fillId="0" borderId="6" xfId="14" applyFont="1" applyBorder="1" applyAlignment="1" applyProtection="1">
      <alignment horizontal="center"/>
    </xf>
    <xf numFmtId="4" fontId="50" fillId="0" borderId="6" xfId="14" applyNumberFormat="1" applyFont="1" applyBorder="1" applyAlignment="1" applyProtection="1">
      <alignment horizontal="right"/>
    </xf>
    <xf numFmtId="4" fontId="51" fillId="0" borderId="6" xfId="39" applyNumberFormat="1" applyFont="1" applyBorder="1" applyAlignment="1" applyProtection="1">
      <alignment wrapText="1"/>
    </xf>
    <xf numFmtId="0" fontId="50" fillId="0" borderId="6" xfId="61" applyFont="1" applyBorder="1" applyAlignment="1" applyProtection="1">
      <alignment horizontal="justify" vertical="top" wrapText="1"/>
    </xf>
    <xf numFmtId="0" fontId="51" fillId="0" borderId="6" xfId="39" applyFont="1" applyBorder="1" applyAlignment="1" applyProtection="1">
      <alignment horizontal="left" vertical="top" wrapText="1"/>
    </xf>
    <xf numFmtId="1" fontId="51" fillId="0" borderId="6" xfId="39" applyNumberFormat="1" applyFont="1" applyBorder="1" applyAlignment="1" applyProtection="1">
      <alignment horizontal="center"/>
    </xf>
    <xf numFmtId="0" fontId="51" fillId="0" borderId="6" xfId="12" applyFont="1" applyBorder="1" applyAlignment="1" applyProtection="1">
      <alignment vertical="top" wrapText="1"/>
    </xf>
    <xf numFmtId="49" fontId="51" fillId="0" borderId="6" xfId="12" applyNumberFormat="1" applyFont="1" applyBorder="1" applyAlignment="1" applyProtection="1">
      <alignment horizontal="center" wrapText="1"/>
    </xf>
    <xf numFmtId="4" fontId="51" fillId="0" borderId="6" xfId="12" applyNumberFormat="1" applyFont="1" applyBorder="1" applyAlignment="1" applyProtection="1">
      <alignment wrapText="1"/>
    </xf>
    <xf numFmtId="0" fontId="51" fillId="0" borderId="6" xfId="12" applyFont="1" applyBorder="1" applyAlignment="1" applyProtection="1">
      <alignment horizontal="center" wrapText="1"/>
    </xf>
    <xf numFmtId="49" fontId="51" fillId="0" borderId="6" xfId="39" applyNumberFormat="1" applyFont="1" applyBorder="1" applyAlignment="1" applyProtection="1">
      <alignment horizontal="center" wrapText="1"/>
    </xf>
    <xf numFmtId="49" fontId="51" fillId="0" borderId="6" xfId="29" applyNumberFormat="1" applyFont="1" applyBorder="1" applyAlignment="1" applyProtection="1">
      <alignment horizontal="left" vertical="top" wrapText="1" shrinkToFit="1"/>
    </xf>
    <xf numFmtId="0" fontId="51" fillId="0" borderId="6" xfId="29" applyFont="1" applyBorder="1" applyAlignment="1" applyProtection="1">
      <alignment horizontal="center"/>
    </xf>
    <xf numFmtId="4" fontId="51" fillId="0" borderId="6" xfId="29" applyNumberFormat="1" applyFont="1" applyBorder="1" applyAlignment="1" applyProtection="1">
      <alignment horizontal="center"/>
    </xf>
    <xf numFmtId="1" fontId="51" fillId="0" borderId="6" xfId="39" applyNumberFormat="1" applyFont="1" applyBorder="1" applyAlignment="1" applyProtection="1">
      <alignment vertical="top" wrapText="1"/>
    </xf>
    <xf numFmtId="0" fontId="51" fillId="0" borderId="6" xfId="62" quotePrefix="1" applyFont="1" applyBorder="1" applyAlignment="1" applyProtection="1">
      <alignment vertical="top" wrapText="1"/>
    </xf>
    <xf numFmtId="0" fontId="51" fillId="0" borderId="6" xfId="62" applyFont="1" applyBorder="1" applyAlignment="1" applyProtection="1">
      <alignment horizontal="left" vertical="top" wrapText="1"/>
    </xf>
    <xf numFmtId="49" fontId="51" fillId="0" borderId="6" xfId="12" applyNumberFormat="1" applyFont="1" applyBorder="1" applyAlignment="1" applyProtection="1">
      <alignment horizontal="center" vertical="top" readingOrder="1"/>
    </xf>
    <xf numFmtId="49" fontId="51" fillId="0" borderId="6" xfId="12" applyNumberFormat="1" applyFont="1" applyBorder="1" applyAlignment="1" applyProtection="1">
      <alignment vertical="top" wrapText="1"/>
    </xf>
    <xf numFmtId="49" fontId="51" fillId="0" borderId="6" xfId="39" quotePrefix="1" applyNumberFormat="1" applyFont="1" applyBorder="1" applyAlignment="1" applyProtection="1">
      <alignment horizontal="center" vertical="top" readingOrder="1"/>
    </xf>
    <xf numFmtId="0" fontId="52" fillId="13" borderId="6" xfId="46" applyFont="1" applyFill="1" applyBorder="1" applyProtection="1"/>
    <xf numFmtId="0" fontId="53" fillId="0" borderId="10" xfId="46" applyFont="1" applyBorder="1" applyAlignment="1" applyProtection="1">
      <alignment horizontal="center" vertical="top" wrapText="1"/>
    </xf>
    <xf numFmtId="0" fontId="50" fillId="0" borderId="10" xfId="46" applyFont="1" applyBorder="1" applyAlignment="1" applyProtection="1">
      <alignment horizontal="left" wrapText="1"/>
    </xf>
    <xf numFmtId="0" fontId="50" fillId="0" borderId="10" xfId="46" applyFont="1" applyBorder="1" applyAlignment="1" applyProtection="1">
      <alignment horizontal="center"/>
    </xf>
    <xf numFmtId="4" fontId="50" fillId="0" borderId="10" xfId="48" applyNumberFormat="1" applyFont="1" applyBorder="1" applyAlignment="1" applyProtection="1">
      <alignment horizontal="center"/>
    </xf>
    <xf numFmtId="0" fontId="51" fillId="0" borderId="6" xfId="39" applyFont="1" applyBorder="1" applyAlignment="1" applyProtection="1">
      <alignment vertical="center" wrapText="1"/>
    </xf>
    <xf numFmtId="49" fontId="51" fillId="0" borderId="0" xfId="12" applyNumberFormat="1" applyFont="1" applyAlignment="1" applyProtection="1">
      <alignment vertical="top" wrapText="1"/>
    </xf>
    <xf numFmtId="49" fontId="51" fillId="0" borderId="6" xfId="60" applyNumberFormat="1" applyFont="1" applyBorder="1" applyAlignment="1" applyProtection="1">
      <alignment horizontal="center" vertical="top" readingOrder="1"/>
    </xf>
    <xf numFmtId="0" fontId="51" fillId="0" borderId="6" xfId="60" applyFont="1" applyBorder="1" applyAlignment="1" applyProtection="1">
      <alignment vertical="top" wrapText="1"/>
    </xf>
    <xf numFmtId="49" fontId="51" fillId="0" borderId="6" xfId="60" applyNumberFormat="1" applyFont="1" applyBorder="1" applyAlignment="1" applyProtection="1">
      <alignment horizontal="center"/>
    </xf>
    <xf numFmtId="4" fontId="51" fillId="0" borderId="6" xfId="60" applyNumberFormat="1" applyFont="1" applyBorder="1" applyAlignment="1" applyProtection="1">
      <alignment horizontal="right"/>
    </xf>
    <xf numFmtId="4" fontId="50" fillId="0" borderId="6" xfId="46" applyNumberFormat="1" applyFont="1" applyBorder="1" applyAlignment="1" applyProtection="1">
      <alignment horizontal="center"/>
    </xf>
    <xf numFmtId="4" fontId="51" fillId="7" borderId="6" xfId="46" applyNumberFormat="1" applyFont="1" applyFill="1" applyBorder="1" applyAlignment="1" applyProtection="1">
      <alignment horizontal="right" wrapText="1"/>
      <protection locked="0"/>
    </xf>
    <xf numFmtId="4" fontId="51" fillId="8" borderId="6" xfId="47" applyNumberFormat="1" applyFont="1" applyFill="1" applyBorder="1" applyAlignment="1" applyProtection="1">
      <alignment horizontal="right" wrapText="1"/>
      <protection locked="0"/>
    </xf>
    <xf numFmtId="4" fontId="51" fillId="0" borderId="6" xfId="47" applyNumberFormat="1" applyFont="1" applyBorder="1" applyAlignment="1" applyProtection="1">
      <alignment horizontal="right" wrapText="1"/>
      <protection locked="0"/>
    </xf>
    <xf numFmtId="4" fontId="51" fillId="0" borderId="6" xfId="47" applyNumberFormat="1" applyFont="1" applyFill="1" applyBorder="1" applyAlignment="1" applyProtection="1">
      <alignment horizontal="right" wrapText="1"/>
      <protection locked="0"/>
    </xf>
    <xf numFmtId="4" fontId="50" fillId="0" borderId="6" xfId="46" applyNumberFormat="1" applyFont="1" applyFill="1" applyBorder="1" applyAlignment="1" applyProtection="1">
      <alignment horizontal="right" wrapText="1"/>
      <protection locked="0"/>
    </xf>
    <xf numFmtId="4" fontId="50" fillId="0" borderId="6" xfId="47" applyNumberFormat="1" applyFont="1" applyFill="1" applyBorder="1" applyAlignment="1" applyProtection="1">
      <alignment horizontal="right" wrapText="1"/>
      <protection locked="0"/>
    </xf>
    <xf numFmtId="4" fontId="50" fillId="0" borderId="6" xfId="47" applyNumberFormat="1" applyFont="1" applyFill="1" applyBorder="1" applyAlignment="1" applyProtection="1">
      <alignment horizontal="right" vertical="top" wrapText="1"/>
      <protection locked="0"/>
    </xf>
    <xf numFmtId="0" fontId="50" fillId="0" borderId="6" xfId="46" applyFont="1" applyFill="1" applyBorder="1" applyAlignment="1" applyProtection="1">
      <alignment horizontal="right"/>
      <protection locked="0"/>
    </xf>
    <xf numFmtId="0" fontId="51" fillId="0" borderId="6" xfId="46" applyFont="1" applyFill="1" applyBorder="1" applyAlignment="1" applyProtection="1">
      <alignment horizontal="right"/>
      <protection locked="0"/>
    </xf>
    <xf numFmtId="4" fontId="51" fillId="0" borderId="6" xfId="46" applyNumberFormat="1" applyFont="1" applyFill="1" applyBorder="1" applyAlignment="1" applyProtection="1">
      <alignment horizontal="right" wrapText="1"/>
      <protection locked="0"/>
    </xf>
    <xf numFmtId="4" fontId="51" fillId="0" borderId="6" xfId="46" applyNumberFormat="1" applyFont="1" applyBorder="1" applyAlignment="1" applyProtection="1">
      <alignment horizontal="right"/>
      <protection locked="0"/>
    </xf>
    <xf numFmtId="4" fontId="50" fillId="9" borderId="6" xfId="46" applyNumberFormat="1" applyFont="1" applyFill="1" applyBorder="1" applyAlignment="1" applyProtection="1">
      <alignment horizontal="right" wrapText="1"/>
      <protection locked="0"/>
    </xf>
    <xf numFmtId="4" fontId="51" fillId="10" borderId="6" xfId="46" applyNumberFormat="1" applyFont="1" applyFill="1" applyBorder="1" applyAlignment="1" applyProtection="1">
      <alignment horizontal="right" wrapText="1"/>
      <protection locked="0"/>
    </xf>
    <xf numFmtId="4" fontId="51" fillId="0" borderId="7" xfId="46" applyNumberFormat="1" applyFont="1" applyBorder="1" applyAlignment="1" applyProtection="1">
      <alignment horizontal="right" wrapText="1"/>
      <protection locked="0"/>
    </xf>
    <xf numFmtId="4" fontId="51" fillId="11" borderId="8" xfId="46" applyNumberFormat="1" applyFont="1" applyFill="1" applyBorder="1" applyAlignment="1" applyProtection="1">
      <alignment horizontal="right" wrapText="1"/>
      <protection locked="0"/>
    </xf>
    <xf numFmtId="4" fontId="51" fillId="0" borderId="10" xfId="46" applyNumberFormat="1" applyFont="1" applyBorder="1" applyAlignment="1" applyProtection="1">
      <alignment horizontal="right" wrapText="1"/>
      <protection locked="0"/>
    </xf>
    <xf numFmtId="4" fontId="51" fillId="0" borderId="6" xfId="46" applyNumberFormat="1" applyFont="1" applyFill="1" applyBorder="1" applyAlignment="1" applyProtection="1">
      <alignment horizontal="right"/>
      <protection locked="0"/>
    </xf>
    <xf numFmtId="4" fontId="51" fillId="0" borderId="0" xfId="46" applyNumberFormat="1" applyFont="1" applyAlignment="1" applyProtection="1">
      <alignment horizontal="right"/>
      <protection locked="0"/>
    </xf>
    <xf numFmtId="168" fontId="51" fillId="0" borderId="6" xfId="46" applyNumberFormat="1" applyFont="1" applyBorder="1" applyAlignment="1" applyProtection="1">
      <alignment horizontal="right"/>
      <protection locked="0"/>
    </xf>
    <xf numFmtId="168" fontId="51" fillId="11" borderId="6" xfId="46" applyNumberFormat="1" applyFont="1" applyFill="1" applyBorder="1" applyAlignment="1" applyProtection="1">
      <alignment horizontal="right"/>
      <protection locked="0"/>
    </xf>
    <xf numFmtId="168" fontId="51" fillId="0" borderId="6" xfId="39" applyNumberFormat="1" applyFont="1" applyBorder="1" applyAlignment="1" applyProtection="1">
      <alignment horizontal="right"/>
      <protection locked="0"/>
    </xf>
    <xf numFmtId="168" fontId="51" fillId="0" borderId="6" xfId="39" applyNumberFormat="1" applyFont="1" applyBorder="1" applyAlignment="1" applyProtection="1">
      <alignment horizontal="right" vertical="top" wrapText="1"/>
      <protection locked="0"/>
    </xf>
    <xf numFmtId="4" fontId="51" fillId="0" borderId="6" xfId="39" applyNumberFormat="1" applyFont="1" applyBorder="1" applyProtection="1">
      <protection locked="0"/>
    </xf>
    <xf numFmtId="168" fontId="51" fillId="0" borderId="7" xfId="46" applyNumberFormat="1" applyFont="1" applyBorder="1" applyAlignment="1" applyProtection="1">
      <alignment horizontal="right"/>
      <protection locked="0"/>
    </xf>
    <xf numFmtId="168" fontId="51" fillId="11" borderId="8" xfId="46" applyNumberFormat="1" applyFont="1" applyFill="1" applyBorder="1" applyAlignment="1" applyProtection="1">
      <alignment horizontal="right"/>
      <protection locked="0"/>
    </xf>
    <xf numFmtId="168" fontId="51" fillId="0" borderId="10" xfId="46" applyNumberFormat="1" applyFont="1" applyFill="1" applyBorder="1" applyAlignment="1" applyProtection="1">
      <alignment horizontal="right"/>
      <protection locked="0"/>
    </xf>
    <xf numFmtId="4" fontId="51" fillId="11" borderId="6" xfId="46" applyNumberFormat="1" applyFont="1" applyFill="1" applyBorder="1" applyAlignment="1" applyProtection="1">
      <alignment horizontal="right"/>
      <protection locked="0"/>
    </xf>
    <xf numFmtId="0" fontId="51" fillId="0" borderId="6" xfId="46" applyFont="1" applyBorder="1" applyAlignment="1" applyProtection="1">
      <alignment horizontal="right"/>
      <protection locked="0"/>
    </xf>
    <xf numFmtId="4" fontId="51" fillId="0" borderId="6" xfId="22" applyNumberFormat="1" applyFont="1" applyFill="1" applyBorder="1" applyProtection="1">
      <protection locked="0"/>
    </xf>
    <xf numFmtId="4" fontId="50" fillId="0" borderId="6" xfId="46" applyNumberFormat="1" applyFont="1" applyBorder="1" applyAlignment="1" applyProtection="1">
      <alignment horizontal="right"/>
      <protection locked="0"/>
    </xf>
    <xf numFmtId="4" fontId="50" fillId="0" borderId="6" xfId="46" applyNumberFormat="1" applyFont="1" applyFill="1" applyBorder="1" applyAlignment="1" applyProtection="1">
      <alignment horizontal="right"/>
      <protection locked="0"/>
    </xf>
    <xf numFmtId="168" fontId="51" fillId="0" borderId="6" xfId="46" applyNumberFormat="1" applyFont="1" applyFill="1" applyBorder="1" applyAlignment="1" applyProtection="1">
      <alignment horizontal="right"/>
      <protection locked="0"/>
    </xf>
    <xf numFmtId="4" fontId="51" fillId="0" borderId="17" xfId="46" applyNumberFormat="1" applyFont="1" applyBorder="1" applyAlignment="1" applyProtection="1">
      <alignment horizontal="right"/>
      <protection locked="0"/>
    </xf>
    <xf numFmtId="4" fontId="50" fillId="0" borderId="17" xfId="46" applyNumberFormat="1" applyFont="1" applyBorder="1" applyAlignment="1" applyProtection="1">
      <alignment horizontal="right"/>
      <protection locked="0"/>
    </xf>
    <xf numFmtId="0" fontId="51" fillId="12" borderId="8" xfId="46" applyFont="1" applyFill="1" applyBorder="1" applyAlignment="1" applyProtection="1">
      <alignment horizontal="right"/>
      <protection locked="0"/>
    </xf>
    <xf numFmtId="0" fontId="51" fillId="0" borderId="17" xfId="46" applyFont="1" applyFill="1" applyBorder="1" applyAlignment="1" applyProtection="1">
      <alignment horizontal="right"/>
      <protection locked="0"/>
    </xf>
    <xf numFmtId="4" fontId="51" fillId="0" borderId="17" xfId="46" applyNumberFormat="1" applyFont="1" applyFill="1" applyBorder="1" applyAlignment="1" applyProtection="1">
      <alignment horizontal="right"/>
      <protection locked="0"/>
    </xf>
    <xf numFmtId="4" fontId="51" fillId="11" borderId="8" xfId="46" applyNumberFormat="1" applyFont="1" applyFill="1" applyBorder="1" applyAlignment="1" applyProtection="1">
      <alignment horizontal="right"/>
      <protection locked="0"/>
    </xf>
    <xf numFmtId="4" fontId="51" fillId="0" borderId="10" xfId="46" applyNumberFormat="1" applyFont="1" applyBorder="1" applyAlignment="1" applyProtection="1">
      <alignment horizontal="right"/>
      <protection locked="0"/>
    </xf>
    <xf numFmtId="4" fontId="51" fillId="0" borderId="17" xfId="46" applyNumberFormat="1" applyFont="1" applyFill="1" applyBorder="1" applyAlignment="1" applyProtection="1">
      <alignment horizontal="right" wrapText="1"/>
      <protection locked="0"/>
    </xf>
    <xf numFmtId="4" fontId="50" fillId="0" borderId="10" xfId="46" applyNumberFormat="1" applyFont="1" applyBorder="1" applyAlignment="1" applyProtection="1">
      <alignment horizontal="right"/>
      <protection locked="0"/>
    </xf>
    <xf numFmtId="4" fontId="50" fillId="8" borderId="6" xfId="46" applyNumberFormat="1" applyFont="1" applyFill="1" applyBorder="1" applyAlignment="1" applyProtection="1">
      <alignment horizontal="center" wrapText="1"/>
    </xf>
    <xf numFmtId="168" fontId="71" fillId="0" borderId="6" xfId="70" applyNumberFormat="1" applyFont="1" applyFill="1" applyBorder="1" applyAlignment="1" applyProtection="1">
      <alignment horizontal="right"/>
    </xf>
    <xf numFmtId="49" fontId="36" fillId="0" borderId="3" xfId="0" applyNumberFormat="1" applyFont="1" applyBorder="1" applyAlignment="1" applyProtection="1">
      <alignment horizontal="left" vertical="top" readingOrder="1"/>
    </xf>
    <xf numFmtId="0" fontId="5" fillId="0" borderId="3" xfId="0" applyNumberFormat="1" applyFont="1" applyBorder="1" applyAlignment="1" applyProtection="1">
      <alignment vertical="top" wrapText="1" readingOrder="1"/>
    </xf>
    <xf numFmtId="0" fontId="5" fillId="0" borderId="3" xfId="0" applyFont="1" applyBorder="1" applyAlignment="1" applyProtection="1"/>
    <xf numFmtId="4" fontId="5" fillId="0" borderId="3" xfId="0" applyNumberFormat="1" applyFont="1" applyBorder="1" applyAlignment="1" applyProtection="1"/>
    <xf numFmtId="4" fontId="5" fillId="0" borderId="3" xfId="0" applyNumberFormat="1" applyFont="1" applyBorder="1" applyAlignment="1" applyProtection="1">
      <alignment horizontal="center" readingOrder="1"/>
    </xf>
    <xf numFmtId="0" fontId="5" fillId="0" borderId="3" xfId="0" applyFont="1" applyBorder="1" applyAlignment="1" applyProtection="1">
      <alignment vertical="center"/>
    </xf>
    <xf numFmtId="0" fontId="70" fillId="0" borderId="6" xfId="19" quotePrefix="1" applyFont="1" applyBorder="1" applyAlignment="1" applyProtection="1">
      <alignment horizontal="left" wrapText="1"/>
    </xf>
    <xf numFmtId="0" fontId="71" fillId="0" borderId="6" xfId="19" quotePrefix="1" applyFont="1" applyBorder="1" applyAlignment="1" applyProtection="1">
      <alignment horizontal="left" vertical="top"/>
    </xf>
    <xf numFmtId="0" fontId="71" fillId="0" borderId="6" xfId="19" quotePrefix="1" applyFont="1" applyBorder="1" applyAlignment="1" applyProtection="1">
      <alignment horizontal="left" vertical="top" wrapText="1"/>
    </xf>
    <xf numFmtId="0" fontId="70" fillId="0" borderId="6" xfId="19" quotePrefix="1" applyFont="1" applyBorder="1" applyAlignment="1" applyProtection="1">
      <alignment horizontal="left" vertical="top"/>
    </xf>
    <xf numFmtId="0" fontId="70" fillId="0" borderId="6" xfId="46" applyFont="1" applyBorder="1" applyAlignment="1" applyProtection="1">
      <alignment vertical="center" wrapText="1"/>
    </xf>
    <xf numFmtId="0" fontId="71" fillId="0" borderId="6" xfId="69" applyFont="1" applyFill="1" applyBorder="1" applyAlignment="1" applyProtection="1">
      <alignment vertical="top" wrapText="1"/>
    </xf>
    <xf numFmtId="0" fontId="71" fillId="0" borderId="6" xfId="46" applyFont="1" applyBorder="1" applyAlignment="1" applyProtection="1">
      <alignment horizontal="center"/>
    </xf>
    <xf numFmtId="0" fontId="70" fillId="0" borderId="6" xfId="46" applyFont="1" applyBorder="1" applyAlignment="1" applyProtection="1">
      <alignment horizontal="center" vertical="center" wrapText="1"/>
    </xf>
    <xf numFmtId="0" fontId="70" fillId="0" borderId="6" xfId="38" applyFont="1" applyBorder="1" applyAlignment="1" applyProtection="1">
      <alignment horizontal="left" vertical="top" wrapText="1"/>
    </xf>
    <xf numFmtId="0" fontId="71" fillId="0" borderId="6" xfId="46" applyFont="1" applyFill="1" applyBorder="1" applyAlignment="1" applyProtection="1">
      <alignment horizontal="left" vertical="center" wrapText="1"/>
    </xf>
    <xf numFmtId="0" fontId="75" fillId="0" borderId="6" xfId="68" applyFont="1" applyFill="1" applyBorder="1" applyAlignment="1" applyProtection="1">
      <alignment horizontal="center" vertical="top"/>
    </xf>
    <xf numFmtId="0" fontId="43" fillId="0" borderId="6" xfId="68" applyFont="1" applyFill="1" applyBorder="1" applyAlignment="1" applyProtection="1">
      <alignment horizontal="left" vertical="top" wrapText="1"/>
    </xf>
    <xf numFmtId="4" fontId="76" fillId="0" borderId="6" xfId="70" applyNumberFormat="1" applyFont="1" applyFill="1" applyBorder="1" applyAlignment="1" applyProtection="1">
      <alignment horizontal="right"/>
    </xf>
    <xf numFmtId="172" fontId="76" fillId="0" borderId="6" xfId="72" applyNumberFormat="1" applyFont="1" applyFill="1" applyBorder="1" applyAlignment="1" applyProtection="1"/>
    <xf numFmtId="0" fontId="5" fillId="0" borderId="0" xfId="19" applyFont="1" applyProtection="1"/>
    <xf numFmtId="0" fontId="5" fillId="0" borderId="6" xfId="68" applyFont="1" applyFill="1" applyBorder="1" applyAlignment="1" applyProtection="1">
      <alignment horizontal="left" vertical="top" wrapText="1"/>
    </xf>
    <xf numFmtId="0" fontId="76" fillId="0" borderId="6" xfId="46" applyFont="1" applyFill="1" applyBorder="1" applyAlignment="1" applyProtection="1">
      <alignment wrapText="1"/>
    </xf>
    <xf numFmtId="0" fontId="77" fillId="0" borderId="6" xfId="68" applyFont="1" applyFill="1" applyBorder="1" applyAlignment="1" applyProtection="1">
      <alignment horizontal="center" vertical="top"/>
    </xf>
    <xf numFmtId="0" fontId="5" fillId="0" borderId="6" xfId="19" applyFont="1" applyBorder="1" applyProtection="1"/>
    <xf numFmtId="2" fontId="78" fillId="0" borderId="0" xfId="46" applyNumberFormat="1" applyFont="1" applyFill="1" applyAlignment="1" applyProtection="1">
      <alignment horizontal="right"/>
    </xf>
    <xf numFmtId="0" fontId="78" fillId="0" borderId="0" xfId="19" applyFont="1" applyProtection="1"/>
    <xf numFmtId="0" fontId="79" fillId="0" borderId="0" xfId="19" applyFont="1" applyProtection="1"/>
    <xf numFmtId="173" fontId="7" fillId="0" borderId="6" xfId="66" applyNumberFormat="1" applyFont="1" applyFill="1" applyBorder="1" applyAlignment="1" applyProtection="1">
      <alignment horizontal="center" vertical="top" wrapText="1"/>
    </xf>
    <xf numFmtId="0" fontId="5" fillId="0" borderId="6" xfId="73" quotePrefix="1" applyNumberFormat="1" applyFont="1" applyFill="1" applyBorder="1" applyAlignment="1" applyProtection="1">
      <alignment horizontal="left" vertical="top" wrapText="1"/>
    </xf>
    <xf numFmtId="0" fontId="5" fillId="0" borderId="6" xfId="46" applyFont="1" applyFill="1" applyBorder="1" applyAlignment="1" applyProtection="1">
      <alignment horizontal="center"/>
    </xf>
    <xf numFmtId="0" fontId="5" fillId="0" borderId="0" xfId="46" applyFont="1" applyFill="1" applyAlignment="1" applyProtection="1">
      <alignment horizontal="center" vertical="top"/>
    </xf>
    <xf numFmtId="0" fontId="81" fillId="0" borderId="0" xfId="46" applyFont="1" applyFill="1" applyAlignment="1" applyProtection="1">
      <alignment horizontal="center"/>
    </xf>
    <xf numFmtId="0" fontId="5" fillId="0" borderId="0" xfId="46" applyFont="1" applyFill="1" applyAlignment="1" applyProtection="1">
      <alignment vertical="top"/>
    </xf>
    <xf numFmtId="49" fontId="5" fillId="0" borderId="6" xfId="66" applyNumberFormat="1" applyFont="1" applyFill="1" applyBorder="1" applyAlignment="1" applyProtection="1">
      <alignment horizontal="left" vertical="top"/>
    </xf>
    <xf numFmtId="0" fontId="43" fillId="0" borderId="6" xfId="68" applyFont="1" applyFill="1" applyBorder="1" applyAlignment="1" applyProtection="1">
      <alignment horizontal="left" wrapText="1"/>
    </xf>
    <xf numFmtId="0" fontId="71" fillId="0" borderId="0" xfId="68" applyFont="1" applyFill="1" applyAlignment="1" applyProtection="1">
      <alignment horizontal="left" vertical="top" wrapText="1"/>
    </xf>
    <xf numFmtId="0" fontId="5" fillId="0" borderId="6" xfId="46" quotePrefix="1" applyFont="1" applyBorder="1" applyAlignment="1" applyProtection="1">
      <alignment horizontal="left" vertical="top" wrapText="1"/>
    </xf>
    <xf numFmtId="0" fontId="83" fillId="0" borderId="6" xfId="68" applyFont="1" applyFill="1" applyBorder="1" applyAlignment="1" applyProtection="1">
      <alignment horizontal="left" vertical="top" wrapText="1"/>
    </xf>
    <xf numFmtId="0" fontId="5" fillId="0" borderId="6" xfId="46" applyFont="1" applyBorder="1" applyAlignment="1" applyProtection="1">
      <alignment horizontal="left" vertical="top" wrapText="1"/>
    </xf>
    <xf numFmtId="0" fontId="71" fillId="0" borderId="6" xfId="68" applyFont="1" applyBorder="1" applyAlignment="1" applyProtection="1">
      <alignment horizontal="left" vertical="top" wrapText="1"/>
    </xf>
    <xf numFmtId="4" fontId="84" fillId="0" borderId="6" xfId="70" applyNumberFormat="1" applyFont="1" applyBorder="1" applyAlignment="1" applyProtection="1">
      <alignment horizontal="right"/>
    </xf>
    <xf numFmtId="168" fontId="84" fillId="0" borderId="6" xfId="76" applyNumberFormat="1" applyFont="1" applyBorder="1" applyProtection="1"/>
    <xf numFmtId="0" fontId="70" fillId="0" borderId="6" xfId="68" applyFont="1" applyBorder="1" applyAlignment="1" applyProtection="1">
      <alignment horizontal="center" vertical="top"/>
    </xf>
    <xf numFmtId="0" fontId="84" fillId="0" borderId="6" xfId="70" applyFont="1" applyBorder="1" applyAlignment="1" applyProtection="1">
      <alignment horizontal="left"/>
    </xf>
    <xf numFmtId="0" fontId="71" fillId="0" borderId="0" xfId="70" applyFont="1" applyProtection="1"/>
    <xf numFmtId="0" fontId="85" fillId="0" borderId="0" xfId="70" applyFont="1" applyProtection="1"/>
    <xf numFmtId="173" fontId="70" fillId="0" borderId="6" xfId="66" applyNumberFormat="1" applyFont="1" applyBorder="1" applyAlignment="1" applyProtection="1">
      <alignment horizontal="center" vertical="top" wrapText="1"/>
    </xf>
    <xf numFmtId="4" fontId="84" fillId="0" borderId="6" xfId="70" applyNumberFormat="1" applyFont="1" applyBorder="1" applyProtection="1"/>
    <xf numFmtId="0" fontId="71" fillId="0" borderId="6" xfId="70" applyFont="1" applyBorder="1" applyProtection="1"/>
    <xf numFmtId="168" fontId="71" fillId="0" borderId="6" xfId="70" applyNumberFormat="1" applyFont="1" applyBorder="1" applyProtection="1"/>
    <xf numFmtId="2" fontId="86" fillId="0" borderId="0" xfId="46" applyNumberFormat="1" applyFont="1" applyAlignment="1" applyProtection="1">
      <alignment horizontal="right"/>
    </xf>
    <xf numFmtId="0" fontId="86" fillId="0" borderId="0" xfId="70" applyFont="1" applyProtection="1"/>
    <xf numFmtId="0" fontId="70" fillId="0" borderId="6" xfId="46" applyFont="1" applyBorder="1" applyAlignment="1" applyProtection="1">
      <alignment vertical="top" wrapText="1"/>
    </xf>
    <xf numFmtId="0" fontId="71" fillId="0" borderId="6" xfId="46" applyNumberFormat="1" applyFont="1" applyBorder="1" applyAlignment="1" applyProtection="1">
      <alignment horizontal="left" vertical="top" wrapText="1"/>
    </xf>
    <xf numFmtId="0" fontId="71" fillId="0" borderId="6" xfId="46" applyFont="1" applyFill="1" applyBorder="1" applyAlignment="1" applyProtection="1">
      <alignment horizontal="left" vertical="top" wrapText="1"/>
    </xf>
    <xf numFmtId="0" fontId="71" fillId="0" borderId="6" xfId="46" quotePrefix="1" applyFont="1" applyBorder="1" applyAlignment="1" applyProtection="1">
      <alignment horizontal="left" vertical="top" wrapText="1"/>
    </xf>
    <xf numFmtId="0" fontId="70" fillId="0" borderId="6" xfId="46" applyFont="1" applyBorder="1" applyAlignment="1" applyProtection="1">
      <alignment horizontal="center" vertical="top"/>
    </xf>
    <xf numFmtId="1" fontId="5" fillId="0" borderId="6" xfId="46" applyNumberFormat="1" applyFont="1" applyBorder="1" applyAlignment="1" applyProtection="1">
      <alignment vertical="top" wrapText="1"/>
    </xf>
    <xf numFmtId="2" fontId="5" fillId="0" borderId="6" xfId="46" applyNumberFormat="1" applyFont="1" applyBorder="1" applyAlignment="1" applyProtection="1">
      <alignment horizontal="center" vertical="top"/>
    </xf>
    <xf numFmtId="0" fontId="5" fillId="0" borderId="6" xfId="46" applyFont="1" applyBorder="1" applyAlignment="1" applyProtection="1">
      <alignment vertical="top"/>
    </xf>
    <xf numFmtId="4" fontId="5" fillId="0" borderId="6" xfId="46" applyNumberFormat="1" applyFont="1" applyBorder="1" applyAlignment="1" applyProtection="1">
      <alignment horizontal="right" vertical="top"/>
    </xf>
    <xf numFmtId="0" fontId="5" fillId="0" borderId="0" xfId="46" applyFont="1" applyProtection="1"/>
    <xf numFmtId="0" fontId="70" fillId="0" borderId="6" xfId="38" applyFont="1" applyBorder="1" applyAlignment="1" applyProtection="1">
      <alignment horizontal="center" vertical="top" wrapText="1"/>
    </xf>
    <xf numFmtId="0" fontId="5" fillId="0" borderId="6" xfId="46" applyFont="1" applyFill="1" applyBorder="1" applyAlignment="1" applyProtection="1">
      <alignment horizontal="left" vertical="center" wrapText="1"/>
    </xf>
    <xf numFmtId="0" fontId="87" fillId="0" borderId="6" xfId="38" applyFont="1" applyBorder="1" applyAlignment="1" applyProtection="1">
      <alignment horizontal="left" vertical="top"/>
    </xf>
    <xf numFmtId="0" fontId="87" fillId="0" borderId="0" xfId="38" applyFont="1" applyAlignment="1" applyProtection="1">
      <alignment horizontal="right" vertical="top"/>
    </xf>
    <xf numFmtId="0" fontId="87" fillId="0" borderId="0" xfId="38" applyFont="1" applyAlignment="1" applyProtection="1">
      <alignment horizontal="left" vertical="top"/>
    </xf>
    <xf numFmtId="0" fontId="5" fillId="0" borderId="6" xfId="38" applyFont="1" applyFill="1" applyBorder="1" applyAlignment="1" applyProtection="1">
      <alignment horizontal="left" vertical="center" wrapText="1"/>
    </xf>
    <xf numFmtId="0" fontId="5" fillId="0" borderId="6" xfId="25" applyFont="1" applyFill="1" applyBorder="1" applyAlignment="1" applyProtection="1">
      <alignment horizontal="center" wrapText="1"/>
    </xf>
    <xf numFmtId="2" fontId="5" fillId="0" borderId="6" xfId="25" applyNumberFormat="1" applyFont="1" applyFill="1" applyBorder="1" applyAlignment="1" applyProtection="1">
      <alignment horizontal="center" wrapText="1"/>
    </xf>
    <xf numFmtId="1" fontId="5" fillId="0" borderId="6" xfId="25" applyNumberFormat="1" applyFont="1" applyBorder="1" applyAlignment="1" applyProtection="1">
      <alignment horizontal="right" wrapText="1"/>
    </xf>
    <xf numFmtId="0" fontId="5" fillId="0" borderId="6" xfId="46" applyFont="1" applyBorder="1" applyAlignment="1" applyProtection="1">
      <alignment vertical="top" wrapText="1"/>
    </xf>
    <xf numFmtId="2" fontId="5" fillId="0" borderId="6" xfId="77" applyNumberFormat="1" applyFont="1" applyBorder="1" applyAlignment="1" applyProtection="1">
      <alignment horizontal="center" vertical="top"/>
    </xf>
    <xf numFmtId="3" fontId="5" fillId="0" borderId="6" xfId="77" applyNumberFormat="1" applyFont="1" applyBorder="1" applyAlignment="1" applyProtection="1">
      <alignment horizontal="right" vertical="top"/>
    </xf>
    <xf numFmtId="2" fontId="5" fillId="0" borderId="6" xfId="77" applyNumberFormat="1" applyFont="1" applyBorder="1" applyAlignment="1" applyProtection="1">
      <alignment horizontal="center"/>
    </xf>
    <xf numFmtId="0" fontId="5" fillId="0" borderId="6" xfId="46" applyFont="1" applyBorder="1" applyAlignment="1" applyProtection="1"/>
    <xf numFmtId="0" fontId="43" fillId="0" borderId="6" xfId="46" quotePrefix="1" applyFont="1" applyBorder="1" applyAlignment="1" applyProtection="1">
      <alignment vertical="top" wrapText="1"/>
    </xf>
    <xf numFmtId="0" fontId="43" fillId="0" borderId="6" xfId="46" applyFont="1" applyBorder="1" applyAlignment="1" applyProtection="1">
      <alignment vertical="top" wrapText="1"/>
    </xf>
    <xf numFmtId="49" fontId="70" fillId="0" borderId="6" xfId="75" applyNumberFormat="1" applyFont="1" applyFill="1" applyBorder="1" applyAlignment="1" applyProtection="1">
      <alignment horizontal="center" vertical="top"/>
    </xf>
    <xf numFmtId="4" fontId="5" fillId="0" borderId="6" xfId="70" applyNumberFormat="1" applyFont="1" applyFill="1" applyBorder="1" applyAlignment="1" applyProtection="1">
      <alignment horizontal="right"/>
    </xf>
    <xf numFmtId="0" fontId="43" fillId="0" borderId="0" xfId="68" applyFont="1" applyFill="1" applyAlignment="1" applyProtection="1">
      <alignment horizontal="left" vertical="top" wrapText="1"/>
    </xf>
    <xf numFmtId="0" fontId="71" fillId="0" borderId="0" xfId="46" applyFont="1" applyBorder="1" applyProtection="1"/>
    <xf numFmtId="0" fontId="36" fillId="0" borderId="6" xfId="46" applyFont="1" applyBorder="1" applyAlignment="1" applyProtection="1">
      <alignment horizontal="left" wrapText="1"/>
    </xf>
    <xf numFmtId="49" fontId="5" fillId="0" borderId="6" xfId="46" quotePrefix="1" applyNumberFormat="1" applyFont="1" applyFill="1" applyBorder="1" applyAlignment="1" applyProtection="1">
      <alignment vertical="top" wrapText="1"/>
    </xf>
    <xf numFmtId="0" fontId="71" fillId="0" borderId="0" xfId="46" applyFont="1" applyFill="1" applyBorder="1" applyAlignment="1" applyProtection="1">
      <alignment vertical="top"/>
    </xf>
    <xf numFmtId="49" fontId="5" fillId="0" borderId="6" xfId="46" applyNumberFormat="1" applyFont="1" applyFill="1" applyBorder="1" applyAlignment="1" applyProtection="1">
      <alignment vertical="top" wrapText="1"/>
    </xf>
    <xf numFmtId="174" fontId="5" fillId="0" borderId="6" xfId="72" applyNumberFormat="1" applyFont="1" applyFill="1" applyBorder="1" applyAlignment="1" applyProtection="1"/>
    <xf numFmtId="0" fontId="43" fillId="0" borderId="6" xfId="68" applyFont="1" applyFill="1" applyBorder="1" applyAlignment="1" applyProtection="1">
      <alignment horizontal="left"/>
    </xf>
    <xf numFmtId="0" fontId="43" fillId="0" borderId="6" xfId="68" applyFont="1" applyFill="1" applyBorder="1" applyAlignment="1" applyProtection="1">
      <alignment horizontal="center" vertical="top"/>
    </xf>
    <xf numFmtId="0" fontId="70" fillId="0" borderId="6" xfId="46" applyFont="1" applyBorder="1" applyAlignment="1" applyProtection="1">
      <alignment horizontal="center" vertical="top" wrapText="1"/>
    </xf>
    <xf numFmtId="0" fontId="71" fillId="0" borderId="6" xfId="68" quotePrefix="1" applyFont="1" applyBorder="1" applyAlignment="1" applyProtection="1">
      <alignment horizontal="left" vertical="top" wrapText="1"/>
    </xf>
    <xf numFmtId="0" fontId="71" fillId="0" borderId="6" xfId="68" applyFont="1" applyBorder="1" applyAlignment="1" applyProtection="1">
      <alignment horizontal="left"/>
    </xf>
    <xf numFmtId="4" fontId="71" fillId="0" borderId="6" xfId="68" applyNumberFormat="1" applyFont="1" applyBorder="1" applyAlignment="1" applyProtection="1">
      <alignment horizontal="right"/>
    </xf>
    <xf numFmtId="174" fontId="71" fillId="0" borderId="6" xfId="46" applyNumberFormat="1" applyFont="1" applyBorder="1" applyAlignment="1" applyProtection="1">
      <alignment horizontal="right" wrapText="1"/>
    </xf>
    <xf numFmtId="4" fontId="2" fillId="0" borderId="0" xfId="46" applyNumberFormat="1" applyAlignment="1" applyProtection="1">
      <alignment horizontal="justify" wrapText="1"/>
    </xf>
    <xf numFmtId="1" fontId="71" fillId="0" borderId="6" xfId="46" applyNumberFormat="1" applyFont="1" applyBorder="1" applyAlignment="1" applyProtection="1">
      <alignment horizontal="center" vertical="center"/>
    </xf>
    <xf numFmtId="0" fontId="71" fillId="0" borderId="6" xfId="68" applyFont="1" applyBorder="1" applyAlignment="1" applyProtection="1">
      <alignment horizontal="center"/>
    </xf>
    <xf numFmtId="4" fontId="71" fillId="0" borderId="6" xfId="19" applyNumberFormat="1" applyFont="1" applyBorder="1" applyProtection="1"/>
    <xf numFmtId="4" fontId="71" fillId="0" borderId="6" xfId="70" applyNumberFormat="1" applyFont="1" applyBorder="1" applyAlignment="1" applyProtection="1">
      <alignment horizontal="right"/>
    </xf>
    <xf numFmtId="4" fontId="71" fillId="0" borderId="6" xfId="70" applyNumberFormat="1" applyFont="1" applyBorder="1" applyProtection="1"/>
    <xf numFmtId="0" fontId="71" fillId="0" borderId="6" xfId="70" applyFont="1" applyBorder="1" applyAlignment="1" applyProtection="1">
      <alignment horizontal="left"/>
    </xf>
    <xf numFmtId="0" fontId="71" fillId="0" borderId="6" xfId="73" applyNumberFormat="1" applyFont="1" applyBorder="1" applyAlignment="1" applyProtection="1">
      <alignment horizontal="left" vertical="top" wrapText="1"/>
    </xf>
    <xf numFmtId="0" fontId="71" fillId="0" borderId="6" xfId="38" applyFont="1" applyBorder="1" applyAlignment="1" applyProtection="1">
      <alignment horizontal="center" wrapText="1"/>
    </xf>
    <xf numFmtId="0" fontId="70" fillId="0" borderId="6" xfId="25" applyFont="1" applyBorder="1" applyAlignment="1" applyProtection="1">
      <alignment horizontal="center" vertical="top" wrapText="1"/>
    </xf>
    <xf numFmtId="0" fontId="71" fillId="0" borderId="6" xfId="79" applyFont="1" applyBorder="1" applyAlignment="1" applyProtection="1">
      <alignment vertical="top" wrapText="1"/>
    </xf>
    <xf numFmtId="0" fontId="70" fillId="0" borderId="6" xfId="70" applyFont="1" applyBorder="1" applyAlignment="1" applyProtection="1">
      <alignment horizontal="center" vertical="top"/>
    </xf>
    <xf numFmtId="0" fontId="71" fillId="0" borderId="6" xfId="70" applyFont="1" applyBorder="1" applyAlignment="1" applyProtection="1">
      <alignment vertical="top" wrapText="1"/>
    </xf>
    <xf numFmtId="0" fontId="71" fillId="0" borderId="6" xfId="70" applyFont="1" applyBorder="1" applyAlignment="1" applyProtection="1">
      <alignment horizontal="center"/>
    </xf>
    <xf numFmtId="0" fontId="70" fillId="3" borderId="6" xfId="19" applyFont="1" applyFill="1" applyBorder="1" applyAlignment="1" applyProtection="1">
      <alignment horizontal="left"/>
    </xf>
    <xf numFmtId="4" fontId="70" fillId="3" borderId="6" xfId="19" applyNumberFormat="1" applyFont="1" applyFill="1" applyBorder="1" applyProtection="1"/>
    <xf numFmtId="4" fontId="91" fillId="0" borderId="6" xfId="80" applyNumberFormat="1" applyFont="1" applyBorder="1" applyAlignment="1" applyProtection="1">
      <alignment horizontal="justify" vertical="top" wrapText="1"/>
    </xf>
    <xf numFmtId="4" fontId="70" fillId="0" borderId="6" xfId="19" applyNumberFormat="1" applyFont="1" applyFill="1" applyBorder="1" applyAlignment="1" applyProtection="1">
      <protection locked="0"/>
    </xf>
    <xf numFmtId="4" fontId="71" fillId="0" borderId="6" xfId="70" applyNumberFormat="1" applyFont="1" applyFill="1" applyBorder="1" applyAlignment="1" applyProtection="1">
      <protection locked="0"/>
    </xf>
    <xf numFmtId="4" fontId="70" fillId="3" borderId="6" xfId="19" applyNumberFormat="1" applyFont="1" applyFill="1" applyBorder="1" applyAlignment="1" applyProtection="1">
      <protection locked="0"/>
    </xf>
    <xf numFmtId="4" fontId="71" fillId="0" borderId="6" xfId="19" applyNumberFormat="1" applyFont="1" applyFill="1" applyBorder="1" applyAlignment="1" applyProtection="1">
      <protection locked="0"/>
    </xf>
    <xf numFmtId="0" fontId="5" fillId="0" borderId="6" xfId="19" applyFont="1" applyBorder="1" applyProtection="1">
      <protection locked="0"/>
    </xf>
    <xf numFmtId="4" fontId="71" fillId="0" borderId="6" xfId="70" applyNumberFormat="1" applyFont="1" applyFill="1" applyBorder="1" applyAlignment="1" applyProtection="1">
      <alignment horizontal="right"/>
      <protection locked="0"/>
    </xf>
    <xf numFmtId="4" fontId="71" fillId="0" borderId="6" xfId="70" applyNumberFormat="1" applyFont="1" applyBorder="1" applyProtection="1">
      <protection locked="0"/>
    </xf>
    <xf numFmtId="4" fontId="70" fillId="3" borderId="6" xfId="19" applyNumberFormat="1" applyFont="1" applyFill="1" applyBorder="1" applyProtection="1">
      <protection locked="0"/>
    </xf>
    <xf numFmtId="4" fontId="12" fillId="0" borderId="0" xfId="11" applyNumberFormat="1" applyFont="1" applyFill="1" applyBorder="1" applyAlignment="1" applyProtection="1">
      <alignment vertical="top"/>
      <protection locked="0"/>
    </xf>
    <xf numFmtId="4" fontId="35" fillId="0" borderId="2" xfId="1" applyNumberFormat="1" applyFont="1" applyFill="1" applyBorder="1" applyAlignment="1" applyProtection="1">
      <alignment horizontal="center" vertical="center" wrapText="1"/>
    </xf>
    <xf numFmtId="4" fontId="24" fillId="0" borderId="0" xfId="4" applyNumberFormat="1" applyFont="1" applyFill="1" applyBorder="1" applyAlignment="1" applyProtection="1">
      <alignment horizontal="right"/>
      <protection locked="0"/>
    </xf>
    <xf numFmtId="164" fontId="12" fillId="0" borderId="0" xfId="0" applyNumberFormat="1" applyFont="1" applyFill="1" applyBorder="1" applyAlignment="1" applyProtection="1">
      <alignment horizontal="right" wrapText="1" readingOrder="1"/>
      <protection locked="0"/>
    </xf>
    <xf numFmtId="4" fontId="12" fillId="0" borderId="3" xfId="0" applyNumberFormat="1" applyFont="1" applyFill="1" applyBorder="1" applyAlignment="1" applyProtection="1">
      <alignment horizontal="right" wrapText="1" readingOrder="1"/>
      <protection locked="0"/>
    </xf>
    <xf numFmtId="4" fontId="28" fillId="0" borderId="3" xfId="0" applyNumberFormat="1" applyFont="1" applyFill="1" applyBorder="1" applyAlignment="1" applyProtection="1">
      <protection locked="0"/>
    </xf>
    <xf numFmtId="4" fontId="12" fillId="0" borderId="0" xfId="0" applyNumberFormat="1" applyFont="1" applyFill="1" applyBorder="1" applyAlignment="1" applyProtection="1"/>
    <xf numFmtId="0" fontId="5" fillId="0" borderId="0" xfId="69" applyFont="1" applyFill="1" applyBorder="1" applyAlignment="1">
      <alignment vertical="top" wrapText="1"/>
    </xf>
    <xf numFmtId="4" fontId="5" fillId="0" borderId="0" xfId="0" applyNumberFormat="1" applyFont="1" applyFill="1" applyAlignment="1">
      <alignment horizontal="justify" vertical="top" wrapText="1"/>
    </xf>
    <xf numFmtId="4" fontId="78" fillId="0" borderId="0" xfId="0" applyNumberFormat="1" applyFont="1" applyFill="1" applyBorder="1" applyAlignment="1" applyProtection="1">
      <alignment horizontal="center" wrapText="1" readingOrder="1"/>
    </xf>
    <xf numFmtId="4" fontId="51" fillId="0" borderId="6" xfId="39" applyNumberFormat="1" applyFont="1" applyFill="1" applyBorder="1" applyAlignment="1" applyProtection="1">
      <alignment horizontal="right"/>
      <protection locked="0"/>
    </xf>
    <xf numFmtId="4" fontId="51" fillId="0" borderId="6" xfId="46" applyNumberFormat="1" applyFont="1" applyFill="1" applyBorder="1" applyProtection="1">
      <protection locked="0"/>
    </xf>
    <xf numFmtId="4" fontId="51" fillId="0" borderId="6" xfId="39" applyNumberFormat="1" applyFont="1" applyFill="1" applyBorder="1" applyProtection="1">
      <protection locked="0"/>
    </xf>
    <xf numFmtId="4" fontId="51" fillId="0" borderId="14" xfId="55" applyNumberFormat="1" applyFont="1" applyFill="1" applyBorder="1" applyAlignment="1" applyProtection="1">
      <alignment horizontal="right"/>
      <protection locked="0"/>
    </xf>
    <xf numFmtId="4" fontId="51" fillId="0" borderId="6" xfId="55" applyNumberFormat="1" applyFont="1" applyFill="1" applyBorder="1" applyProtection="1">
      <protection locked="0"/>
    </xf>
    <xf numFmtId="4" fontId="51" fillId="0" borderId="6" xfId="55" applyNumberFormat="1" applyFont="1" applyFill="1" applyBorder="1" applyAlignment="1" applyProtection="1">
      <alignment horizontal="right"/>
      <protection locked="0"/>
    </xf>
    <xf numFmtId="4" fontId="51" fillId="0" borderId="6" xfId="22" applyNumberFormat="1" applyFont="1" applyFill="1" applyBorder="1" applyAlignment="1" applyProtection="1">
      <alignment horizontal="right"/>
      <protection locked="0"/>
    </xf>
    <xf numFmtId="4" fontId="51" fillId="0" borderId="0" xfId="22" applyNumberFormat="1" applyFont="1" applyFill="1" applyProtection="1">
      <protection locked="0"/>
    </xf>
    <xf numFmtId="4" fontId="51" fillId="0" borderId="6" xfId="54" applyNumberFormat="1" applyFont="1" applyFill="1" applyBorder="1" applyProtection="1">
      <protection locked="0"/>
    </xf>
    <xf numFmtId="4" fontId="51" fillId="0" borderId="3" xfId="55" applyNumberFormat="1" applyFont="1" applyFill="1" applyBorder="1" applyAlignment="1" applyProtection="1">
      <alignment horizontal="right"/>
      <protection locked="0"/>
    </xf>
    <xf numFmtId="4" fontId="51" fillId="0" borderId="0" xfId="55" applyNumberFormat="1" applyFont="1" applyFill="1" applyAlignment="1" applyProtection="1">
      <alignment horizontal="right"/>
      <protection locked="0"/>
    </xf>
    <xf numFmtId="168" fontId="51" fillId="0" borderId="7" xfId="46" applyNumberFormat="1" applyFont="1" applyFill="1" applyBorder="1" applyAlignment="1" applyProtection="1">
      <alignment horizontal="right"/>
      <protection locked="0"/>
    </xf>
    <xf numFmtId="4" fontId="51" fillId="0" borderId="15" xfId="55" applyNumberFormat="1" applyFont="1" applyFill="1" applyBorder="1" applyAlignment="1" applyProtection="1">
      <alignment horizontal="right"/>
      <protection locked="0"/>
    </xf>
    <xf numFmtId="4" fontId="50" fillId="0" borderId="17" xfId="46" applyNumberFormat="1" applyFont="1" applyFill="1" applyBorder="1" applyAlignment="1" applyProtection="1">
      <alignment horizontal="right"/>
      <protection locked="0"/>
    </xf>
    <xf numFmtId="4" fontId="50" fillId="0" borderId="19" xfId="46" applyNumberFormat="1" applyFont="1" applyFill="1" applyBorder="1" applyAlignment="1" applyProtection="1">
      <alignment horizontal="right"/>
      <protection locked="0"/>
    </xf>
    <xf numFmtId="4" fontId="51" fillId="0" borderId="6" xfId="46" applyNumberFormat="1" applyFont="1" applyFill="1" applyBorder="1" applyAlignment="1" applyProtection="1">
      <alignment wrapText="1"/>
      <protection locked="0"/>
    </xf>
    <xf numFmtId="4" fontId="50" fillId="0" borderId="6" xfId="46" applyNumberFormat="1" applyFont="1" applyFill="1" applyBorder="1" applyProtection="1">
      <protection locked="0"/>
    </xf>
    <xf numFmtId="4" fontId="51" fillId="0" borderId="10" xfId="46" applyNumberFormat="1" applyFont="1" applyFill="1" applyBorder="1" applyAlignment="1" applyProtection="1">
      <alignment horizontal="right"/>
      <protection locked="0"/>
    </xf>
    <xf numFmtId="0" fontId="51" fillId="0" borderId="8" xfId="46" applyFont="1" applyFill="1" applyBorder="1" applyAlignment="1" applyProtection="1">
      <alignment horizontal="right"/>
      <protection locked="0"/>
    </xf>
    <xf numFmtId="0" fontId="52" fillId="0" borderId="6" xfId="46" applyFont="1" applyFill="1" applyBorder="1" applyProtection="1">
      <protection locked="0"/>
    </xf>
    <xf numFmtId="4" fontId="51" fillId="0" borderId="8" xfId="46" applyNumberFormat="1" applyFont="1" applyFill="1" applyBorder="1" applyAlignment="1" applyProtection="1">
      <alignment horizontal="right"/>
      <protection locked="0"/>
    </xf>
    <xf numFmtId="4" fontId="71" fillId="0" borderId="6" xfId="19" applyNumberFormat="1" applyFont="1" applyFill="1" applyBorder="1" applyProtection="1">
      <protection locked="0"/>
    </xf>
    <xf numFmtId="4" fontId="71" fillId="0" borderId="6" xfId="70" applyNumberFormat="1" applyFont="1" applyFill="1" applyBorder="1" applyProtection="1">
      <protection locked="0"/>
    </xf>
    <xf numFmtId="0" fontId="71" fillId="0" borderId="6" xfId="68" applyFont="1" applyFill="1" applyBorder="1" applyAlignment="1" applyProtection="1">
      <alignment horizontal="left" vertical="top" wrapText="1"/>
      <protection locked="0"/>
    </xf>
    <xf numFmtId="0" fontId="71" fillId="0" borderId="6" xfId="19" applyFont="1" applyFill="1" applyBorder="1" applyProtection="1">
      <protection locked="0"/>
    </xf>
    <xf numFmtId="168" fontId="71" fillId="0" borderId="6" xfId="46" applyNumberFormat="1" applyFont="1" applyFill="1" applyBorder="1" applyAlignment="1" applyProtection="1">
      <alignment horizontal="center" vertical="center"/>
      <protection locked="0"/>
    </xf>
    <xf numFmtId="168" fontId="71" fillId="0" borderId="6" xfId="46" applyNumberFormat="1" applyFont="1" applyFill="1" applyBorder="1" applyAlignment="1" applyProtection="1">
      <alignment horizontal="center"/>
      <protection locked="0"/>
    </xf>
    <xf numFmtId="0" fontId="71" fillId="0" borderId="6" xfId="75" applyFont="1" applyFill="1" applyBorder="1" applyProtection="1">
      <protection locked="0"/>
    </xf>
    <xf numFmtId="4" fontId="71" fillId="0" borderId="6" xfId="68" applyNumberFormat="1" applyFont="1" applyFill="1" applyBorder="1" applyProtection="1">
      <protection locked="0"/>
    </xf>
    <xf numFmtId="168" fontId="84" fillId="0" borderId="6" xfId="70" applyNumberFormat="1" applyFont="1" applyFill="1" applyBorder="1" applyAlignment="1" applyProtection="1">
      <alignment horizontal="right"/>
      <protection locked="0"/>
    </xf>
    <xf numFmtId="168" fontId="71" fillId="0" borderId="6" xfId="70" applyNumberFormat="1" applyFont="1" applyFill="1" applyBorder="1" applyProtection="1">
      <protection locked="0"/>
    </xf>
    <xf numFmtId="4" fontId="5" fillId="0" borderId="6" xfId="46" applyNumberFormat="1" applyFont="1" applyFill="1" applyBorder="1" applyAlignment="1" applyProtection="1">
      <alignment horizontal="right" vertical="top"/>
      <protection locked="0"/>
    </xf>
    <xf numFmtId="0" fontId="87" fillId="0" borderId="6" xfId="38" applyFont="1" applyFill="1" applyBorder="1" applyAlignment="1" applyProtection="1">
      <alignment horizontal="left" vertical="top"/>
      <protection locked="0"/>
    </xf>
    <xf numFmtId="4" fontId="5" fillId="0" borderId="6" xfId="25" applyNumberFormat="1" applyFont="1" applyFill="1" applyBorder="1" applyAlignment="1" applyProtection="1">
      <alignment vertical="top"/>
      <protection locked="0"/>
    </xf>
    <xf numFmtId="4" fontId="5" fillId="0" borderId="6" xfId="46" applyNumberFormat="1" applyFont="1" applyFill="1" applyBorder="1" applyAlignment="1" applyProtection="1">
      <alignment horizontal="right"/>
      <protection locked="0"/>
    </xf>
    <xf numFmtId="0" fontId="5" fillId="0" borderId="6" xfId="19" applyFont="1" applyFill="1" applyBorder="1" applyProtection="1">
      <protection locked="0"/>
    </xf>
    <xf numFmtId="4" fontId="78" fillId="0" borderId="0" xfId="0" applyNumberFormat="1" applyFont="1" applyFill="1" applyBorder="1" applyAlignment="1" applyProtection="1">
      <alignment horizontal="right" wrapText="1" readingOrder="1"/>
    </xf>
    <xf numFmtId="0" fontId="2" fillId="0" borderId="6" xfId="46" applyFill="1" applyBorder="1" applyProtection="1"/>
    <xf numFmtId="0" fontId="71" fillId="0" borderId="6" xfId="68" applyFont="1" applyFill="1" applyBorder="1" applyAlignment="1" applyProtection="1">
      <alignment horizontal="center"/>
    </xf>
    <xf numFmtId="49" fontId="46" fillId="0" borderId="0" xfId="0" applyNumberFormat="1" applyFont="1" applyFill="1" applyBorder="1" applyAlignment="1" applyProtection="1">
      <alignment horizontal="left" vertical="top" readingOrder="1"/>
    </xf>
    <xf numFmtId="0" fontId="28" fillId="0" borderId="0" xfId="0" applyNumberFormat="1" applyFont="1" applyFill="1" applyBorder="1" applyAlignment="1" applyProtection="1">
      <alignment vertical="top" wrapText="1"/>
    </xf>
    <xf numFmtId="49" fontId="17" fillId="0" borderId="0" xfId="3" applyNumberFormat="1" applyFont="1" applyFill="1" applyBorder="1" applyAlignment="1" applyProtection="1">
      <alignment horizontal="center" vertical="center" wrapText="1"/>
    </xf>
    <xf numFmtId="0" fontId="18" fillId="2" borderId="0" xfId="3" applyFont="1" applyFill="1" applyBorder="1" applyAlignment="1" applyProtection="1">
      <alignment horizontal="center" vertical="center" wrapText="1" readingOrder="1"/>
    </xf>
    <xf numFmtId="49" fontId="10" fillId="2" borderId="0" xfId="0" applyNumberFormat="1" applyFont="1" applyFill="1" applyBorder="1" applyAlignment="1" applyProtection="1">
      <alignment horizontal="center" vertical="center" wrapText="1" readingOrder="1"/>
      <protection locked="0"/>
    </xf>
    <xf numFmtId="0" fontId="10" fillId="2" borderId="0" xfId="0" applyFont="1" applyFill="1" applyBorder="1" applyAlignment="1" applyProtection="1">
      <alignment horizontal="center" vertical="center" wrapText="1" readingOrder="1"/>
      <protection locked="0"/>
    </xf>
    <xf numFmtId="0" fontId="6" fillId="0" borderId="0" xfId="7" applyNumberFormat="1" applyAlignment="1" applyProtection="1">
      <alignment horizontal="center"/>
    </xf>
    <xf numFmtId="0" fontId="15" fillId="0" borderId="0" xfId="7" applyNumberFormat="1" applyFont="1" applyFill="1" applyAlignment="1" applyProtection="1">
      <alignment horizontal="center" vertical="center" wrapText="1" readingOrder="1"/>
    </xf>
    <xf numFmtId="49" fontId="8" fillId="2" borderId="0" xfId="0" applyNumberFormat="1" applyFont="1" applyFill="1" applyBorder="1" applyAlignment="1" applyProtection="1">
      <alignment horizontal="center" vertical="center" wrapText="1" readingOrder="1"/>
    </xf>
    <xf numFmtId="0" fontId="8" fillId="2" borderId="0" xfId="0" applyFont="1" applyFill="1" applyBorder="1" applyAlignment="1" applyProtection="1">
      <alignment horizontal="center" vertical="center" wrapText="1" readingOrder="1"/>
    </xf>
    <xf numFmtId="0" fontId="37" fillId="0" borderId="0" xfId="0" applyFont="1" applyBorder="1" applyAlignment="1" applyProtection="1">
      <alignment horizontal="center" vertical="center"/>
    </xf>
    <xf numFmtId="0" fontId="8" fillId="0" borderId="0" xfId="0" applyFont="1" applyBorder="1" applyAlignment="1" applyProtection="1">
      <alignment horizontal="center" vertical="center"/>
    </xf>
    <xf numFmtId="49" fontId="10" fillId="2" borderId="0" xfId="0" applyNumberFormat="1" applyFont="1" applyFill="1" applyBorder="1" applyAlignment="1" applyProtection="1">
      <alignment horizontal="center" vertical="center" wrapText="1" readingOrder="1"/>
    </xf>
    <xf numFmtId="0" fontId="10" fillId="2" borderId="0" xfId="0" applyFont="1" applyFill="1" applyBorder="1" applyAlignment="1" applyProtection="1">
      <alignment horizontal="center" vertical="center" wrapText="1" readingOrder="1"/>
    </xf>
    <xf numFmtId="49" fontId="24" fillId="2" borderId="0" xfId="0" applyNumberFormat="1" applyFont="1" applyFill="1" applyBorder="1" applyAlignment="1" applyProtection="1">
      <alignment horizontal="center" vertical="center" wrapText="1" readingOrder="1"/>
    </xf>
    <xf numFmtId="0" fontId="24" fillId="2" borderId="0" xfId="0" applyFont="1" applyFill="1" applyBorder="1" applyAlignment="1" applyProtection="1">
      <alignment horizontal="center" vertical="center" wrapText="1" readingOrder="1"/>
    </xf>
    <xf numFmtId="0" fontId="24" fillId="0" borderId="0" xfId="0" applyFont="1" applyBorder="1" applyAlignment="1" applyProtection="1">
      <alignment horizontal="center" vertical="center"/>
    </xf>
    <xf numFmtId="0" fontId="32" fillId="0" borderId="0" xfId="0" applyFont="1" applyBorder="1" applyAlignment="1" applyProtection="1">
      <alignment horizontal="center" vertical="center"/>
    </xf>
    <xf numFmtId="0" fontId="70" fillId="5" borderId="6" xfId="19" applyFont="1" applyFill="1" applyBorder="1" applyAlignment="1" applyProtection="1">
      <alignment horizontal="center" vertical="top"/>
    </xf>
  </cellXfs>
  <cellStyles count="96">
    <cellStyle name="Comma 2" xfId="63"/>
    <cellStyle name="Comma 3" xfId="27"/>
    <cellStyle name="Hiperpovezava 2" xfId="64"/>
    <cellStyle name="Navadno" xfId="0" builtinId="0"/>
    <cellStyle name="Navadno 10" xfId="32"/>
    <cellStyle name="Navadno 10 2" xfId="3"/>
    <cellStyle name="Navadno 10 2 2" xfId="11"/>
    <cellStyle name="Navadno 10 3" xfId="87"/>
    <cellStyle name="Navadno 10 3 2" xfId="95"/>
    <cellStyle name="Navadno 10 4" xfId="91"/>
    <cellStyle name="Navadno 11" xfId="92"/>
    <cellStyle name="Navadno 11 3" xfId="58"/>
    <cellStyle name="Navadno 15" xfId="2"/>
    <cellStyle name="Navadno 15 2" xfId="12"/>
    <cellStyle name="Navadno 16" xfId="7"/>
    <cellStyle name="Navadno 16 2" xfId="13"/>
    <cellStyle name="Navadno 16 2 2" xfId="69"/>
    <cellStyle name="Navadno 17" xfId="4"/>
    <cellStyle name="Navadno 17 2" xfId="14"/>
    <cellStyle name="Navadno 2" xfId="10"/>
    <cellStyle name="Navadno 2 2" xfId="25"/>
    <cellStyle name="Navadno 2 2 2" xfId="39"/>
    <cellStyle name="Navadno 2 2 3" xfId="55"/>
    <cellStyle name="Navadno 2 3" xfId="81"/>
    <cellStyle name="Navadno 2 4" xfId="93"/>
    <cellStyle name="Navadno 2 5" xfId="53"/>
    <cellStyle name="Navadno 2 52" xfId="94"/>
    <cellStyle name="Navadno 2 62" xfId="82"/>
    <cellStyle name="Navadno 2 7" xfId="5"/>
    <cellStyle name="Navadno 2_5.9. cevna zračna pošta" xfId="18"/>
    <cellStyle name="Navadno 3" xfId="8"/>
    <cellStyle name="Navadno 3 2" xfId="75"/>
    <cellStyle name="Navadno 3 2 2" xfId="1"/>
    <cellStyle name="Navadno 3 2 2 2" xfId="15"/>
    <cellStyle name="Navadno 3 3" xfId="88"/>
    <cellStyle name="Navadno 4" xfId="22"/>
    <cellStyle name="Navadno 4 3" xfId="37"/>
    <cellStyle name="Navadno 4 3 2" xfId="54"/>
    <cellStyle name="Navadno 5" xfId="21"/>
    <cellStyle name="Navadno 5 2" xfId="60"/>
    <cellStyle name="Navadno 5 3" xfId="90"/>
    <cellStyle name="Navadno 59" xfId="83"/>
    <cellStyle name="Navadno 6" xfId="46"/>
    <cellStyle name="Navadno 6 2" xfId="36"/>
    <cellStyle name="Navadno 6 3" xfId="89"/>
    <cellStyle name="Navadno 7" xfId="29"/>
    <cellStyle name="Navadno 7 2" xfId="30"/>
    <cellStyle name="Navadno 7 2 2" xfId="41"/>
    <cellStyle name="Navadno 7 3" xfId="40"/>
    <cellStyle name="Navadno 8" xfId="80"/>
    <cellStyle name="Navadno 9" xfId="86"/>
    <cellStyle name="Navadno_.s1720" xfId="79"/>
    <cellStyle name="Navadno_KALAMAR-PSO GREGORČIČEVA MS-16.11.04" xfId="19"/>
    <cellStyle name="Navadno_KALAMAR-PSO GREGORČIČEVA MS-16.11.04 2 2" xfId="70"/>
    <cellStyle name="Navadno_KALAMAR-PSO GREGORČIČEVA MS-16.11.04 3 2" xfId="68"/>
    <cellStyle name="Navadno_KALAMAR-PSO GREGORČIČEVA MS-16.11.04_3I- vrtec Dobrna ključ 2" xfId="20"/>
    <cellStyle name="Navadno_Kopija024_10PZR_popis-cene" xfId="52"/>
    <cellStyle name="Navadno_popis-splošno-zun.ured" xfId="74"/>
    <cellStyle name="Navadno_PPL" xfId="62"/>
    <cellStyle name="Navadno_Varnostna 2" xfId="50"/>
    <cellStyle name="Navadno_Varnostna razsvetljava 2" xfId="51"/>
    <cellStyle name="Normal 11" xfId="59"/>
    <cellStyle name="Normal 2" xfId="9"/>
    <cellStyle name="Normal 2 10" xfId="6"/>
    <cellStyle name="Normal 2 10 2" xfId="16"/>
    <cellStyle name="Normal 2 2" xfId="38"/>
    <cellStyle name="Normal 2 3" xfId="57"/>
    <cellStyle name="Normal 3" xfId="17"/>
    <cellStyle name="Normal 4" xfId="84"/>
    <cellStyle name="Normal 4 2" xfId="65"/>
    <cellStyle name="normal 5" xfId="31"/>
    <cellStyle name="normal 5 2" xfId="42"/>
    <cellStyle name="Normal_08-010-000105-TP" xfId="85"/>
    <cellStyle name="Normal_Sheet1" xfId="66"/>
    <cellStyle name="Normal_SOCA_ popisi_TOPLOTNE POSTAJE-070725" xfId="56"/>
    <cellStyle name="Normal_TW Budget - 26.6.02" xfId="61"/>
    <cellStyle name="Odstotek 2" xfId="45"/>
    <cellStyle name="Odstotek 3" xfId="24"/>
    <cellStyle name="Percent 2" xfId="49"/>
    <cellStyle name="Slog 1" xfId="28"/>
    <cellStyle name="Valuta 2" xfId="67"/>
    <cellStyle name="Valuta 2 2" xfId="72"/>
    <cellStyle name="Valuta 2 2 2" xfId="76"/>
    <cellStyle name="Valuta 2 3" xfId="78"/>
    <cellStyle name="Valuta 3" xfId="71"/>
    <cellStyle name="Vejica 12" xfId="48"/>
    <cellStyle name="Vejica 2" xfId="26"/>
    <cellStyle name="Vejica 2 2" xfId="33"/>
    <cellStyle name="Vejica 2 2 2" xfId="34"/>
    <cellStyle name="Vejica 2 2 2 2" xfId="44"/>
    <cellStyle name="Vejica 2 2 3" xfId="43"/>
    <cellStyle name="Vejica 3" xfId="35"/>
    <cellStyle name="Vejica 4" xfId="23"/>
    <cellStyle name="Vejica 4 2" xfId="77"/>
    <cellStyle name="Vejica 5" xfId="47"/>
    <cellStyle name="Vejica_popis-splošno-zun.ured" xfId="7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134</xdr:row>
      <xdr:rowOff>0</xdr:rowOff>
    </xdr:from>
    <xdr:to>
      <xdr:col>1</xdr:col>
      <xdr:colOff>0</xdr:colOff>
      <xdr:row>135</xdr:row>
      <xdr:rowOff>81491</xdr:rowOff>
    </xdr:to>
    <xdr:sp macro="" textlink="">
      <xdr:nvSpPr>
        <xdr:cNvPr id="2" name="Besedilo 26">
          <a:extLst>
            <a:ext uri="{FF2B5EF4-FFF2-40B4-BE49-F238E27FC236}">
              <a16:creationId xmlns:a16="http://schemas.microsoft.com/office/drawing/2014/main" id="{00000000-0008-0000-0300-000002000000}"/>
            </a:ext>
          </a:extLst>
        </xdr:cNvPr>
        <xdr:cNvSpPr txBox="1">
          <a:spLocks noChangeArrowheads="1"/>
        </xdr:cNvSpPr>
      </xdr:nvSpPr>
      <xdr:spPr bwMode="auto">
        <a:xfrm>
          <a:off x="590550" y="136645650"/>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134</xdr:row>
      <xdr:rowOff>0</xdr:rowOff>
    </xdr:from>
    <xdr:to>
      <xdr:col>1</xdr:col>
      <xdr:colOff>0</xdr:colOff>
      <xdr:row>135</xdr:row>
      <xdr:rowOff>81491</xdr:rowOff>
    </xdr:to>
    <xdr:sp macro="" textlink="">
      <xdr:nvSpPr>
        <xdr:cNvPr id="3" name="Besedilo 26">
          <a:extLst>
            <a:ext uri="{FF2B5EF4-FFF2-40B4-BE49-F238E27FC236}">
              <a16:creationId xmlns:a16="http://schemas.microsoft.com/office/drawing/2014/main" id="{00000000-0008-0000-0300-000003000000}"/>
            </a:ext>
          </a:extLst>
        </xdr:cNvPr>
        <xdr:cNvSpPr txBox="1">
          <a:spLocks noChangeArrowheads="1"/>
        </xdr:cNvSpPr>
      </xdr:nvSpPr>
      <xdr:spPr bwMode="auto">
        <a:xfrm>
          <a:off x="590550" y="13680757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134</xdr:row>
      <xdr:rowOff>0</xdr:rowOff>
    </xdr:from>
    <xdr:ext cx="0" cy="243416"/>
    <xdr:sp macro="" textlink="">
      <xdr:nvSpPr>
        <xdr:cNvPr id="4" name="Besedilo 26">
          <a:extLst>
            <a:ext uri="{FF2B5EF4-FFF2-40B4-BE49-F238E27FC236}">
              <a16:creationId xmlns:a16="http://schemas.microsoft.com/office/drawing/2014/main" id="{00000000-0008-0000-0300-000004000000}"/>
            </a:ext>
          </a:extLst>
        </xdr:cNvPr>
        <xdr:cNvSpPr txBox="1">
          <a:spLocks noChangeArrowheads="1"/>
        </xdr:cNvSpPr>
      </xdr:nvSpPr>
      <xdr:spPr bwMode="auto">
        <a:xfrm>
          <a:off x="847725" y="5475922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416"/>
    <xdr:sp macro="" textlink="">
      <xdr:nvSpPr>
        <xdr:cNvPr id="5" name="Besedilo 26">
          <a:extLst>
            <a:ext uri="{FF2B5EF4-FFF2-40B4-BE49-F238E27FC236}">
              <a16:creationId xmlns:a16="http://schemas.microsoft.com/office/drawing/2014/main" id="{00000000-0008-0000-0300-000005000000}"/>
            </a:ext>
          </a:extLst>
        </xdr:cNvPr>
        <xdr:cNvSpPr txBox="1">
          <a:spLocks noChangeArrowheads="1"/>
        </xdr:cNvSpPr>
      </xdr:nvSpPr>
      <xdr:spPr bwMode="auto">
        <a:xfrm>
          <a:off x="847725" y="5475922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457200" y="71932800"/>
          <a:ext cx="0" cy="4762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457200" y="71932800"/>
          <a:ext cx="0" cy="4811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9527</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542925" y="6286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248</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542925" y="628650"/>
          <a:ext cx="0" cy="6384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5294</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542925" y="628650"/>
          <a:ext cx="0" cy="6434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3</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542925" y="628650"/>
          <a:ext cx="0" cy="6381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784</xdr:row>
      <xdr:rowOff>47627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23950"/>
          <a:ext cx="0" cy="8191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36483</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23950"/>
          <a:ext cx="0" cy="8080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33919</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23950"/>
          <a:ext cx="0" cy="8054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36239</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23950"/>
          <a:ext cx="0" cy="8077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538</xdr:row>
      <xdr:rowOff>0</xdr:rowOff>
    </xdr:from>
    <xdr:ext cx="0" cy="979210"/>
    <xdr:sp macro="" textlink="">
      <xdr:nvSpPr>
        <xdr:cNvPr id="2" name="Besedilo 26">
          <a:extLst>
            <a:ext uri="{FF2B5EF4-FFF2-40B4-BE49-F238E27FC236}">
              <a16:creationId xmlns:a16="http://schemas.microsoft.com/office/drawing/2014/main" id="{976272D4-C183-4BC2-AF12-6B431467D29A}"/>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2783"/>
    <xdr:sp macro="" textlink="">
      <xdr:nvSpPr>
        <xdr:cNvPr id="3" name="Besedilo 26">
          <a:extLst>
            <a:ext uri="{FF2B5EF4-FFF2-40B4-BE49-F238E27FC236}">
              <a16:creationId xmlns:a16="http://schemas.microsoft.com/office/drawing/2014/main" id="{ED2B49D5-3F62-44EF-8E56-646BE5F1F63A}"/>
            </a:ext>
          </a:extLst>
        </xdr:cNvPr>
        <xdr:cNvSpPr txBox="1">
          <a:spLocks noChangeArrowheads="1"/>
        </xdr:cNvSpPr>
      </xdr:nvSpPr>
      <xdr:spPr bwMode="auto">
        <a:xfrm>
          <a:off x="361950" y="1351788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1076"/>
    <xdr:sp macro="" textlink="">
      <xdr:nvSpPr>
        <xdr:cNvPr id="4" name="Besedilo 26">
          <a:extLst>
            <a:ext uri="{FF2B5EF4-FFF2-40B4-BE49-F238E27FC236}">
              <a16:creationId xmlns:a16="http://schemas.microsoft.com/office/drawing/2014/main" id="{B810C82E-9150-4835-8CE0-2E4E39310160}"/>
            </a:ext>
          </a:extLst>
        </xdr:cNvPr>
        <xdr:cNvSpPr txBox="1">
          <a:spLocks noChangeArrowheads="1"/>
        </xdr:cNvSpPr>
      </xdr:nvSpPr>
      <xdr:spPr bwMode="auto">
        <a:xfrm>
          <a:off x="361950" y="1351788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5" name="Besedilo 26">
          <a:extLst>
            <a:ext uri="{FF2B5EF4-FFF2-40B4-BE49-F238E27FC236}">
              <a16:creationId xmlns:a16="http://schemas.microsoft.com/office/drawing/2014/main" id="{C571702F-128A-4A76-B60B-5CBDB3E1FED4}"/>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8648"/>
    <xdr:sp macro="" textlink="">
      <xdr:nvSpPr>
        <xdr:cNvPr id="6" name="Besedilo 26">
          <a:extLst>
            <a:ext uri="{FF2B5EF4-FFF2-40B4-BE49-F238E27FC236}">
              <a16:creationId xmlns:a16="http://schemas.microsoft.com/office/drawing/2014/main" id="{240D2B48-DEAC-4DC5-98B7-D4AC81E70A8F}"/>
            </a:ext>
          </a:extLst>
        </xdr:cNvPr>
        <xdr:cNvSpPr txBox="1">
          <a:spLocks noChangeArrowheads="1"/>
        </xdr:cNvSpPr>
      </xdr:nvSpPr>
      <xdr:spPr bwMode="auto">
        <a:xfrm>
          <a:off x="361950" y="1351788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8648"/>
    <xdr:sp macro="" textlink="">
      <xdr:nvSpPr>
        <xdr:cNvPr id="7" name="Besedilo 26">
          <a:extLst>
            <a:ext uri="{FF2B5EF4-FFF2-40B4-BE49-F238E27FC236}">
              <a16:creationId xmlns:a16="http://schemas.microsoft.com/office/drawing/2014/main" id="{6356E131-5452-45DB-93E2-5DDC5E74EC69}"/>
            </a:ext>
          </a:extLst>
        </xdr:cNvPr>
        <xdr:cNvSpPr txBox="1">
          <a:spLocks noChangeArrowheads="1"/>
        </xdr:cNvSpPr>
      </xdr:nvSpPr>
      <xdr:spPr bwMode="auto">
        <a:xfrm>
          <a:off x="361950" y="1351788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8" name="Besedilo 26">
          <a:extLst>
            <a:ext uri="{FF2B5EF4-FFF2-40B4-BE49-F238E27FC236}">
              <a16:creationId xmlns:a16="http://schemas.microsoft.com/office/drawing/2014/main" id="{998383A6-1623-4373-B79B-1AB8D09B2923}"/>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9210"/>
    <xdr:sp macro="" textlink="">
      <xdr:nvSpPr>
        <xdr:cNvPr id="9" name="Besedilo 26">
          <a:extLst>
            <a:ext uri="{FF2B5EF4-FFF2-40B4-BE49-F238E27FC236}">
              <a16:creationId xmlns:a16="http://schemas.microsoft.com/office/drawing/2014/main" id="{5EA4AD80-64FD-4888-8E60-517DAEA3BFE1}"/>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4412"/>
    <xdr:sp macro="" textlink="">
      <xdr:nvSpPr>
        <xdr:cNvPr id="10" name="Besedilo 26">
          <a:extLst>
            <a:ext uri="{FF2B5EF4-FFF2-40B4-BE49-F238E27FC236}">
              <a16:creationId xmlns:a16="http://schemas.microsoft.com/office/drawing/2014/main" id="{CD43F2CE-A58C-473D-8048-C22556B1E5FA}"/>
            </a:ext>
          </a:extLst>
        </xdr:cNvPr>
        <xdr:cNvSpPr txBox="1">
          <a:spLocks noChangeArrowheads="1"/>
        </xdr:cNvSpPr>
      </xdr:nvSpPr>
      <xdr:spPr bwMode="auto">
        <a:xfrm>
          <a:off x="361950" y="1351788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9210"/>
    <xdr:sp macro="" textlink="">
      <xdr:nvSpPr>
        <xdr:cNvPr id="11" name="Besedilo 26">
          <a:extLst>
            <a:ext uri="{FF2B5EF4-FFF2-40B4-BE49-F238E27FC236}">
              <a16:creationId xmlns:a16="http://schemas.microsoft.com/office/drawing/2014/main" id="{5D5C87C9-9226-4D58-BBC4-A2C4E87AB26A}"/>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12" name="Besedilo 26">
          <a:extLst>
            <a:ext uri="{FF2B5EF4-FFF2-40B4-BE49-F238E27FC236}">
              <a16:creationId xmlns:a16="http://schemas.microsoft.com/office/drawing/2014/main" id="{B15C1E20-5647-489F-8AE5-AE2F2B2A7499}"/>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930"/>
    <xdr:sp macro="" textlink="">
      <xdr:nvSpPr>
        <xdr:cNvPr id="13" name="Besedilo 26">
          <a:extLst>
            <a:ext uri="{FF2B5EF4-FFF2-40B4-BE49-F238E27FC236}">
              <a16:creationId xmlns:a16="http://schemas.microsoft.com/office/drawing/2014/main" id="{10194DCF-0831-49DF-96CA-7B964002317C}"/>
            </a:ext>
          </a:extLst>
        </xdr:cNvPr>
        <xdr:cNvSpPr txBox="1">
          <a:spLocks noChangeArrowheads="1"/>
        </xdr:cNvSpPr>
      </xdr:nvSpPr>
      <xdr:spPr bwMode="auto">
        <a:xfrm>
          <a:off x="361950" y="1351788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00846"/>
    <xdr:sp macro="" textlink="">
      <xdr:nvSpPr>
        <xdr:cNvPr id="14" name="Besedilo 26">
          <a:extLst>
            <a:ext uri="{FF2B5EF4-FFF2-40B4-BE49-F238E27FC236}">
              <a16:creationId xmlns:a16="http://schemas.microsoft.com/office/drawing/2014/main" id="{A3055D17-980B-49FC-A836-7DDC1BFCF20F}"/>
            </a:ext>
          </a:extLst>
        </xdr:cNvPr>
        <xdr:cNvSpPr txBox="1">
          <a:spLocks noChangeArrowheads="1"/>
        </xdr:cNvSpPr>
      </xdr:nvSpPr>
      <xdr:spPr bwMode="auto">
        <a:xfrm>
          <a:off x="361950" y="1351788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305"/>
    <xdr:sp macro="" textlink="">
      <xdr:nvSpPr>
        <xdr:cNvPr id="15" name="Besedilo 26">
          <a:extLst>
            <a:ext uri="{FF2B5EF4-FFF2-40B4-BE49-F238E27FC236}">
              <a16:creationId xmlns:a16="http://schemas.microsoft.com/office/drawing/2014/main" id="{BADC3D32-D021-4D23-9B54-678D5D1E014F}"/>
            </a:ext>
          </a:extLst>
        </xdr:cNvPr>
        <xdr:cNvSpPr txBox="1">
          <a:spLocks noChangeArrowheads="1"/>
        </xdr:cNvSpPr>
      </xdr:nvSpPr>
      <xdr:spPr bwMode="auto">
        <a:xfrm>
          <a:off x="361950" y="1351788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2343"/>
    <xdr:sp macro="" textlink="">
      <xdr:nvSpPr>
        <xdr:cNvPr id="16" name="Besedilo 26">
          <a:extLst>
            <a:ext uri="{FF2B5EF4-FFF2-40B4-BE49-F238E27FC236}">
              <a16:creationId xmlns:a16="http://schemas.microsoft.com/office/drawing/2014/main" id="{20D3D2C9-FE44-468C-8771-C7585311AEDF}"/>
            </a:ext>
          </a:extLst>
        </xdr:cNvPr>
        <xdr:cNvSpPr txBox="1">
          <a:spLocks noChangeArrowheads="1"/>
        </xdr:cNvSpPr>
      </xdr:nvSpPr>
      <xdr:spPr bwMode="auto">
        <a:xfrm>
          <a:off x="361950" y="1351788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17" name="Besedilo 26">
          <a:extLst>
            <a:ext uri="{FF2B5EF4-FFF2-40B4-BE49-F238E27FC236}">
              <a16:creationId xmlns:a16="http://schemas.microsoft.com/office/drawing/2014/main" id="{B736A418-E889-4A42-80F3-7452720B293D}"/>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18" name="Besedilo 26">
          <a:extLst>
            <a:ext uri="{FF2B5EF4-FFF2-40B4-BE49-F238E27FC236}">
              <a16:creationId xmlns:a16="http://schemas.microsoft.com/office/drawing/2014/main" id="{1564A92D-47CB-4D94-9535-FCBEF2B82D20}"/>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845"/>
    <xdr:sp macro="" textlink="">
      <xdr:nvSpPr>
        <xdr:cNvPr id="19" name="Besedilo 26">
          <a:extLst>
            <a:ext uri="{FF2B5EF4-FFF2-40B4-BE49-F238E27FC236}">
              <a16:creationId xmlns:a16="http://schemas.microsoft.com/office/drawing/2014/main" id="{5CA13452-AC17-4F89-9E78-2D8D1C90574A}"/>
            </a:ext>
          </a:extLst>
        </xdr:cNvPr>
        <xdr:cNvSpPr txBox="1">
          <a:spLocks noChangeArrowheads="1"/>
        </xdr:cNvSpPr>
      </xdr:nvSpPr>
      <xdr:spPr bwMode="auto">
        <a:xfrm>
          <a:off x="361950" y="1351788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845"/>
    <xdr:sp macro="" textlink="">
      <xdr:nvSpPr>
        <xdr:cNvPr id="20" name="Besedilo 26">
          <a:extLst>
            <a:ext uri="{FF2B5EF4-FFF2-40B4-BE49-F238E27FC236}">
              <a16:creationId xmlns:a16="http://schemas.microsoft.com/office/drawing/2014/main" id="{11DB2EF2-C38E-4F7B-8C4C-457F81076066}"/>
            </a:ext>
          </a:extLst>
        </xdr:cNvPr>
        <xdr:cNvSpPr txBox="1">
          <a:spLocks noChangeArrowheads="1"/>
        </xdr:cNvSpPr>
      </xdr:nvSpPr>
      <xdr:spPr bwMode="auto">
        <a:xfrm>
          <a:off x="361950" y="1351788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21" name="Besedilo 26">
          <a:extLst>
            <a:ext uri="{FF2B5EF4-FFF2-40B4-BE49-F238E27FC236}">
              <a16:creationId xmlns:a16="http://schemas.microsoft.com/office/drawing/2014/main" id="{85CC5F27-5D83-4A7C-A312-069967DF9509}"/>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22" name="Besedilo 26">
          <a:extLst>
            <a:ext uri="{FF2B5EF4-FFF2-40B4-BE49-F238E27FC236}">
              <a16:creationId xmlns:a16="http://schemas.microsoft.com/office/drawing/2014/main" id="{52528442-1FB3-4C62-95BA-09B617EBC514}"/>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3" name="Besedilo 26">
          <a:extLst>
            <a:ext uri="{FF2B5EF4-FFF2-40B4-BE49-F238E27FC236}">
              <a16:creationId xmlns:a16="http://schemas.microsoft.com/office/drawing/2014/main" id="{89B0E1B5-9F1F-408E-A1AE-83F36AB0CE92}"/>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4" name="Besedilo 26">
          <a:extLst>
            <a:ext uri="{FF2B5EF4-FFF2-40B4-BE49-F238E27FC236}">
              <a16:creationId xmlns:a16="http://schemas.microsoft.com/office/drawing/2014/main" id="{7908D385-13DD-4F55-BAD4-342172EF858A}"/>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25" name="Besedilo 26">
          <a:extLst>
            <a:ext uri="{FF2B5EF4-FFF2-40B4-BE49-F238E27FC236}">
              <a16:creationId xmlns:a16="http://schemas.microsoft.com/office/drawing/2014/main" id="{0687EFA2-A909-4CBE-B892-A1BC104E3EA7}"/>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26" name="Besedilo 26">
          <a:extLst>
            <a:ext uri="{FF2B5EF4-FFF2-40B4-BE49-F238E27FC236}">
              <a16:creationId xmlns:a16="http://schemas.microsoft.com/office/drawing/2014/main" id="{F596FB6C-DF82-4C83-83F1-CC06E7994D75}"/>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7" name="Besedilo 26">
          <a:extLst>
            <a:ext uri="{FF2B5EF4-FFF2-40B4-BE49-F238E27FC236}">
              <a16:creationId xmlns:a16="http://schemas.microsoft.com/office/drawing/2014/main" id="{82025A8D-1AFE-4033-903F-23FC6FEA8DC4}"/>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28" name="Besedilo 26">
          <a:extLst>
            <a:ext uri="{FF2B5EF4-FFF2-40B4-BE49-F238E27FC236}">
              <a16:creationId xmlns:a16="http://schemas.microsoft.com/office/drawing/2014/main" id="{9E9796B9-633A-4455-B4DE-3967FD136D4D}"/>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32"/>
    <xdr:sp macro="" textlink="">
      <xdr:nvSpPr>
        <xdr:cNvPr id="29" name="Besedilo 26">
          <a:extLst>
            <a:ext uri="{FF2B5EF4-FFF2-40B4-BE49-F238E27FC236}">
              <a16:creationId xmlns:a16="http://schemas.microsoft.com/office/drawing/2014/main" id="{D368DCC7-4C86-467B-BDD1-11D86794D3B4}"/>
            </a:ext>
          </a:extLst>
        </xdr:cNvPr>
        <xdr:cNvSpPr txBox="1">
          <a:spLocks noChangeArrowheads="1"/>
        </xdr:cNvSpPr>
      </xdr:nvSpPr>
      <xdr:spPr bwMode="auto">
        <a:xfrm>
          <a:off x="361950" y="1351788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0" name="Besedilo 26">
          <a:extLst>
            <a:ext uri="{FF2B5EF4-FFF2-40B4-BE49-F238E27FC236}">
              <a16:creationId xmlns:a16="http://schemas.microsoft.com/office/drawing/2014/main" id="{20B32006-2705-44E6-8DBD-AC4BBD285348}"/>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1" name="Besedilo 26">
          <a:extLst>
            <a:ext uri="{FF2B5EF4-FFF2-40B4-BE49-F238E27FC236}">
              <a16:creationId xmlns:a16="http://schemas.microsoft.com/office/drawing/2014/main" id="{DE8A3F93-3786-4948-B74F-D781AB583AD0}"/>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2" name="Besedilo 26">
          <a:extLst>
            <a:ext uri="{FF2B5EF4-FFF2-40B4-BE49-F238E27FC236}">
              <a16:creationId xmlns:a16="http://schemas.microsoft.com/office/drawing/2014/main" id="{4FE22ED6-7A19-4793-A067-1F08CDAE67A7}"/>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33" name="Besedilo 26">
          <a:extLst>
            <a:ext uri="{FF2B5EF4-FFF2-40B4-BE49-F238E27FC236}">
              <a16:creationId xmlns:a16="http://schemas.microsoft.com/office/drawing/2014/main" id="{9BC24869-ED32-4EB3-B72E-54C1F03AAE5A}"/>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4" name="Besedilo 26">
          <a:extLst>
            <a:ext uri="{FF2B5EF4-FFF2-40B4-BE49-F238E27FC236}">
              <a16:creationId xmlns:a16="http://schemas.microsoft.com/office/drawing/2014/main" id="{A6A67E8A-4826-400C-866E-37876A1B7BF5}"/>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5" name="Besedilo 26">
          <a:extLst>
            <a:ext uri="{FF2B5EF4-FFF2-40B4-BE49-F238E27FC236}">
              <a16:creationId xmlns:a16="http://schemas.microsoft.com/office/drawing/2014/main" id="{38B3F88F-1B44-4A6B-948D-9B37ECBA27D2}"/>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36" name="Besedilo 26">
          <a:extLst>
            <a:ext uri="{FF2B5EF4-FFF2-40B4-BE49-F238E27FC236}">
              <a16:creationId xmlns:a16="http://schemas.microsoft.com/office/drawing/2014/main" id="{EA82B502-D984-4B20-8C04-FA7E798A401D}"/>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37" name="Besedilo 26">
          <a:extLst>
            <a:ext uri="{FF2B5EF4-FFF2-40B4-BE49-F238E27FC236}">
              <a16:creationId xmlns:a16="http://schemas.microsoft.com/office/drawing/2014/main" id="{C7851A38-4311-4363-9232-9C52C43FFADB}"/>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8" name="Besedilo 26">
          <a:extLst>
            <a:ext uri="{FF2B5EF4-FFF2-40B4-BE49-F238E27FC236}">
              <a16:creationId xmlns:a16="http://schemas.microsoft.com/office/drawing/2014/main" id="{22C1FF68-66BC-4AD4-9B47-1F386A4DB5F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9" name="Besedilo 26">
          <a:extLst>
            <a:ext uri="{FF2B5EF4-FFF2-40B4-BE49-F238E27FC236}">
              <a16:creationId xmlns:a16="http://schemas.microsoft.com/office/drawing/2014/main" id="{1CA84830-749B-4E28-A84A-191F99568B4A}"/>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40" name="Besedilo 26">
          <a:extLst>
            <a:ext uri="{FF2B5EF4-FFF2-40B4-BE49-F238E27FC236}">
              <a16:creationId xmlns:a16="http://schemas.microsoft.com/office/drawing/2014/main" id="{21325A2D-22CB-43CD-B1AD-E57FD7519205}"/>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41" name="Besedilo 26">
          <a:extLst>
            <a:ext uri="{FF2B5EF4-FFF2-40B4-BE49-F238E27FC236}">
              <a16:creationId xmlns:a16="http://schemas.microsoft.com/office/drawing/2014/main" id="{4F9E4D1B-8DC0-4ED1-87F2-E4326371A474}"/>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42" name="Besedilo 26">
          <a:extLst>
            <a:ext uri="{FF2B5EF4-FFF2-40B4-BE49-F238E27FC236}">
              <a16:creationId xmlns:a16="http://schemas.microsoft.com/office/drawing/2014/main" id="{C0DACC9E-402F-4ABD-AEEE-C5417639BC91}"/>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1105"/>
    <xdr:sp macro="" textlink="">
      <xdr:nvSpPr>
        <xdr:cNvPr id="43" name="Besedilo 26">
          <a:extLst>
            <a:ext uri="{FF2B5EF4-FFF2-40B4-BE49-F238E27FC236}">
              <a16:creationId xmlns:a16="http://schemas.microsoft.com/office/drawing/2014/main" id="{0B02A0A8-B88A-457A-B72B-D449C5E10412}"/>
            </a:ext>
          </a:extLst>
        </xdr:cNvPr>
        <xdr:cNvSpPr txBox="1">
          <a:spLocks noChangeArrowheads="1"/>
        </xdr:cNvSpPr>
      </xdr:nvSpPr>
      <xdr:spPr bwMode="auto">
        <a:xfrm>
          <a:off x="361950" y="1351788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21736"/>
    <xdr:sp macro="" textlink="">
      <xdr:nvSpPr>
        <xdr:cNvPr id="44" name="Besedilo 26">
          <a:extLst>
            <a:ext uri="{FF2B5EF4-FFF2-40B4-BE49-F238E27FC236}">
              <a16:creationId xmlns:a16="http://schemas.microsoft.com/office/drawing/2014/main" id="{2C06437C-5C66-4BAA-8874-4B4560237467}"/>
            </a:ext>
          </a:extLst>
        </xdr:cNvPr>
        <xdr:cNvSpPr txBox="1">
          <a:spLocks noChangeArrowheads="1"/>
        </xdr:cNvSpPr>
      </xdr:nvSpPr>
      <xdr:spPr bwMode="auto">
        <a:xfrm>
          <a:off x="361950" y="1351788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5" name="Besedilo 26">
          <a:extLst>
            <a:ext uri="{FF2B5EF4-FFF2-40B4-BE49-F238E27FC236}">
              <a16:creationId xmlns:a16="http://schemas.microsoft.com/office/drawing/2014/main" id="{4AB13A73-4C66-4EA9-AEC2-9A7E57B1F4BD}"/>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6" name="Besedilo 26">
          <a:extLst>
            <a:ext uri="{FF2B5EF4-FFF2-40B4-BE49-F238E27FC236}">
              <a16:creationId xmlns:a16="http://schemas.microsoft.com/office/drawing/2014/main" id="{39283C99-54A1-47E5-A222-BA988C83B65B}"/>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320"/>
    <xdr:sp macro="" textlink="">
      <xdr:nvSpPr>
        <xdr:cNvPr id="47" name="Besedilo 26">
          <a:extLst>
            <a:ext uri="{FF2B5EF4-FFF2-40B4-BE49-F238E27FC236}">
              <a16:creationId xmlns:a16="http://schemas.microsoft.com/office/drawing/2014/main" id="{091DFB04-1770-4CCF-BF35-D20E0FC516BF}"/>
            </a:ext>
          </a:extLst>
        </xdr:cNvPr>
        <xdr:cNvSpPr txBox="1">
          <a:spLocks noChangeArrowheads="1"/>
        </xdr:cNvSpPr>
      </xdr:nvSpPr>
      <xdr:spPr bwMode="auto">
        <a:xfrm>
          <a:off x="361950" y="1351788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320"/>
    <xdr:sp macro="" textlink="">
      <xdr:nvSpPr>
        <xdr:cNvPr id="48" name="Besedilo 26">
          <a:extLst>
            <a:ext uri="{FF2B5EF4-FFF2-40B4-BE49-F238E27FC236}">
              <a16:creationId xmlns:a16="http://schemas.microsoft.com/office/drawing/2014/main" id="{3542CA2B-5A83-4968-88E8-F2384462C7C0}"/>
            </a:ext>
          </a:extLst>
        </xdr:cNvPr>
        <xdr:cNvSpPr txBox="1">
          <a:spLocks noChangeArrowheads="1"/>
        </xdr:cNvSpPr>
      </xdr:nvSpPr>
      <xdr:spPr bwMode="auto">
        <a:xfrm>
          <a:off x="361950" y="1351788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9" name="Besedilo 26">
          <a:extLst>
            <a:ext uri="{FF2B5EF4-FFF2-40B4-BE49-F238E27FC236}">
              <a16:creationId xmlns:a16="http://schemas.microsoft.com/office/drawing/2014/main" id="{8B95C8F2-CACD-4DBF-A4C1-0A6740FF63F6}"/>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793"/>
    <xdr:sp macro="" textlink="">
      <xdr:nvSpPr>
        <xdr:cNvPr id="50" name="Besedilo 26">
          <a:extLst>
            <a:ext uri="{FF2B5EF4-FFF2-40B4-BE49-F238E27FC236}">
              <a16:creationId xmlns:a16="http://schemas.microsoft.com/office/drawing/2014/main" id="{3351872B-B36E-4463-B7E0-907805669593}"/>
            </a:ext>
          </a:extLst>
        </xdr:cNvPr>
        <xdr:cNvSpPr txBox="1">
          <a:spLocks noChangeArrowheads="1"/>
        </xdr:cNvSpPr>
      </xdr:nvSpPr>
      <xdr:spPr bwMode="auto">
        <a:xfrm>
          <a:off x="361950" y="1351788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1512"/>
    <xdr:sp macro="" textlink="">
      <xdr:nvSpPr>
        <xdr:cNvPr id="51" name="Besedilo 26">
          <a:extLst>
            <a:ext uri="{FF2B5EF4-FFF2-40B4-BE49-F238E27FC236}">
              <a16:creationId xmlns:a16="http://schemas.microsoft.com/office/drawing/2014/main" id="{3E9D6787-1C8D-4295-BD84-F14D74AF0684}"/>
            </a:ext>
          </a:extLst>
        </xdr:cNvPr>
        <xdr:cNvSpPr txBox="1">
          <a:spLocks noChangeArrowheads="1"/>
        </xdr:cNvSpPr>
      </xdr:nvSpPr>
      <xdr:spPr bwMode="auto">
        <a:xfrm>
          <a:off x="361950" y="1351788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793"/>
    <xdr:sp macro="" textlink="">
      <xdr:nvSpPr>
        <xdr:cNvPr id="52" name="Besedilo 26">
          <a:extLst>
            <a:ext uri="{FF2B5EF4-FFF2-40B4-BE49-F238E27FC236}">
              <a16:creationId xmlns:a16="http://schemas.microsoft.com/office/drawing/2014/main" id="{7B6A4516-AD82-4456-B32C-73AB917C3E9E}"/>
            </a:ext>
          </a:extLst>
        </xdr:cNvPr>
        <xdr:cNvSpPr txBox="1">
          <a:spLocks noChangeArrowheads="1"/>
        </xdr:cNvSpPr>
      </xdr:nvSpPr>
      <xdr:spPr bwMode="auto">
        <a:xfrm>
          <a:off x="361950" y="1351788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53" name="Besedilo 26">
          <a:extLst>
            <a:ext uri="{FF2B5EF4-FFF2-40B4-BE49-F238E27FC236}">
              <a16:creationId xmlns:a16="http://schemas.microsoft.com/office/drawing/2014/main" id="{49702C40-B188-4FA7-A487-0E3ADB1DD266}"/>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54" name="Besedilo 26">
          <a:extLst>
            <a:ext uri="{FF2B5EF4-FFF2-40B4-BE49-F238E27FC236}">
              <a16:creationId xmlns:a16="http://schemas.microsoft.com/office/drawing/2014/main" id="{50B04FF7-6470-47D7-BED2-146D2B82DB1B}"/>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55" name="Besedilo 26">
          <a:extLst>
            <a:ext uri="{FF2B5EF4-FFF2-40B4-BE49-F238E27FC236}">
              <a16:creationId xmlns:a16="http://schemas.microsoft.com/office/drawing/2014/main" id="{A1397FC2-413F-48EC-ABBF-F4304B96C8C4}"/>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56" name="Besedilo 26">
          <a:extLst>
            <a:ext uri="{FF2B5EF4-FFF2-40B4-BE49-F238E27FC236}">
              <a16:creationId xmlns:a16="http://schemas.microsoft.com/office/drawing/2014/main" id="{A4EAC440-2D2A-486D-B2E4-8B06619C9AF8}"/>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57" name="Besedilo 26">
          <a:extLst>
            <a:ext uri="{FF2B5EF4-FFF2-40B4-BE49-F238E27FC236}">
              <a16:creationId xmlns:a16="http://schemas.microsoft.com/office/drawing/2014/main" id="{6BD20446-F48C-4FD6-9F2E-51DA928C732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58" name="Besedilo 26">
          <a:extLst>
            <a:ext uri="{FF2B5EF4-FFF2-40B4-BE49-F238E27FC236}">
              <a16:creationId xmlns:a16="http://schemas.microsoft.com/office/drawing/2014/main" id="{5F620AC9-D354-474A-9EB2-AA4F2DBD0480}"/>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59" name="Besedilo 26">
          <a:extLst>
            <a:ext uri="{FF2B5EF4-FFF2-40B4-BE49-F238E27FC236}">
              <a16:creationId xmlns:a16="http://schemas.microsoft.com/office/drawing/2014/main" id="{5DE942EC-B657-41B7-8A1A-B5879B9EFF1C}"/>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0" name="Besedilo 26">
          <a:extLst>
            <a:ext uri="{FF2B5EF4-FFF2-40B4-BE49-F238E27FC236}">
              <a16:creationId xmlns:a16="http://schemas.microsoft.com/office/drawing/2014/main" id="{46C06ACC-7489-40C4-B716-6D33BC7AB081}"/>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61" name="Besedilo 26">
          <a:extLst>
            <a:ext uri="{FF2B5EF4-FFF2-40B4-BE49-F238E27FC236}">
              <a16:creationId xmlns:a16="http://schemas.microsoft.com/office/drawing/2014/main" id="{79920E55-616A-42F5-81A7-C9A916DB0E00}"/>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62" name="Besedilo 26">
          <a:extLst>
            <a:ext uri="{FF2B5EF4-FFF2-40B4-BE49-F238E27FC236}">
              <a16:creationId xmlns:a16="http://schemas.microsoft.com/office/drawing/2014/main" id="{A8A56CE5-9731-4225-A496-7EF8B8F39C68}"/>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63" name="Besedilo 26">
          <a:extLst>
            <a:ext uri="{FF2B5EF4-FFF2-40B4-BE49-F238E27FC236}">
              <a16:creationId xmlns:a16="http://schemas.microsoft.com/office/drawing/2014/main" id="{96017A39-2869-47E2-A291-698896B26716}"/>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4" name="Besedilo 26">
          <a:extLst>
            <a:ext uri="{FF2B5EF4-FFF2-40B4-BE49-F238E27FC236}">
              <a16:creationId xmlns:a16="http://schemas.microsoft.com/office/drawing/2014/main" id="{9A8F5093-DB31-4F8D-A778-3D553CF56E7F}"/>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65" name="Besedilo 26">
          <a:extLst>
            <a:ext uri="{FF2B5EF4-FFF2-40B4-BE49-F238E27FC236}">
              <a16:creationId xmlns:a16="http://schemas.microsoft.com/office/drawing/2014/main" id="{427023AA-B5E1-4DCB-98B6-CE882C47444C}"/>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018"/>
    <xdr:sp macro="" textlink="">
      <xdr:nvSpPr>
        <xdr:cNvPr id="66" name="Besedilo 26">
          <a:extLst>
            <a:ext uri="{FF2B5EF4-FFF2-40B4-BE49-F238E27FC236}">
              <a16:creationId xmlns:a16="http://schemas.microsoft.com/office/drawing/2014/main" id="{FA082837-0228-4FBA-996F-DEC0AF336CD9}"/>
            </a:ext>
          </a:extLst>
        </xdr:cNvPr>
        <xdr:cNvSpPr txBox="1">
          <a:spLocks noChangeArrowheads="1"/>
        </xdr:cNvSpPr>
      </xdr:nvSpPr>
      <xdr:spPr bwMode="auto">
        <a:xfrm>
          <a:off x="361950" y="1351788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7" name="Besedilo 26">
          <a:extLst>
            <a:ext uri="{FF2B5EF4-FFF2-40B4-BE49-F238E27FC236}">
              <a16:creationId xmlns:a16="http://schemas.microsoft.com/office/drawing/2014/main" id="{EB07AB40-8B1B-4B37-916A-640800F56F7F}"/>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8" name="Besedilo 26">
          <a:extLst>
            <a:ext uri="{FF2B5EF4-FFF2-40B4-BE49-F238E27FC236}">
              <a16:creationId xmlns:a16="http://schemas.microsoft.com/office/drawing/2014/main" id="{17815328-0738-4C04-801C-BEDA43AA43B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529"/>
    <xdr:sp macro="" textlink="">
      <xdr:nvSpPr>
        <xdr:cNvPr id="69" name="Besedilo 26">
          <a:extLst>
            <a:ext uri="{FF2B5EF4-FFF2-40B4-BE49-F238E27FC236}">
              <a16:creationId xmlns:a16="http://schemas.microsoft.com/office/drawing/2014/main" id="{516D3DD5-AE77-41A3-B791-B188F31BA236}"/>
            </a:ext>
          </a:extLst>
        </xdr:cNvPr>
        <xdr:cNvSpPr txBox="1">
          <a:spLocks noChangeArrowheads="1"/>
        </xdr:cNvSpPr>
      </xdr:nvSpPr>
      <xdr:spPr bwMode="auto">
        <a:xfrm>
          <a:off x="361950" y="1351788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529"/>
    <xdr:sp macro="" textlink="">
      <xdr:nvSpPr>
        <xdr:cNvPr id="70" name="Besedilo 26">
          <a:extLst>
            <a:ext uri="{FF2B5EF4-FFF2-40B4-BE49-F238E27FC236}">
              <a16:creationId xmlns:a16="http://schemas.microsoft.com/office/drawing/2014/main" id="{99973D4A-A119-4F95-943A-4C67ED4C314D}"/>
            </a:ext>
          </a:extLst>
        </xdr:cNvPr>
        <xdr:cNvSpPr txBox="1">
          <a:spLocks noChangeArrowheads="1"/>
        </xdr:cNvSpPr>
      </xdr:nvSpPr>
      <xdr:spPr bwMode="auto">
        <a:xfrm>
          <a:off x="361950" y="1351788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1" name="Besedilo 26">
          <a:extLst>
            <a:ext uri="{FF2B5EF4-FFF2-40B4-BE49-F238E27FC236}">
              <a16:creationId xmlns:a16="http://schemas.microsoft.com/office/drawing/2014/main" id="{A19C7FE8-4EFC-4865-A9CB-AB0CB8621914}"/>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72" name="Besedilo 26">
          <a:extLst>
            <a:ext uri="{FF2B5EF4-FFF2-40B4-BE49-F238E27FC236}">
              <a16:creationId xmlns:a16="http://schemas.microsoft.com/office/drawing/2014/main" id="{52C16752-7155-4B8B-8BD6-3246DCB7BF57}"/>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93"/>
    <xdr:sp macro="" textlink="">
      <xdr:nvSpPr>
        <xdr:cNvPr id="73" name="Besedilo 26">
          <a:extLst>
            <a:ext uri="{FF2B5EF4-FFF2-40B4-BE49-F238E27FC236}">
              <a16:creationId xmlns:a16="http://schemas.microsoft.com/office/drawing/2014/main" id="{64B16E1E-DF22-40EF-BC57-A86A1C7F0242}"/>
            </a:ext>
          </a:extLst>
        </xdr:cNvPr>
        <xdr:cNvSpPr txBox="1">
          <a:spLocks noChangeArrowheads="1"/>
        </xdr:cNvSpPr>
      </xdr:nvSpPr>
      <xdr:spPr bwMode="auto">
        <a:xfrm>
          <a:off x="361950" y="1351788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74" name="Besedilo 26">
          <a:extLst>
            <a:ext uri="{FF2B5EF4-FFF2-40B4-BE49-F238E27FC236}">
              <a16:creationId xmlns:a16="http://schemas.microsoft.com/office/drawing/2014/main" id="{3984809F-F170-4878-A982-B0A2E4502D97}"/>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5" name="Besedilo 26">
          <a:extLst>
            <a:ext uri="{FF2B5EF4-FFF2-40B4-BE49-F238E27FC236}">
              <a16:creationId xmlns:a16="http://schemas.microsoft.com/office/drawing/2014/main" id="{0302D357-74E9-481F-ADFE-C37F383C0DEB}"/>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76" name="Besedilo 26">
          <a:extLst>
            <a:ext uri="{FF2B5EF4-FFF2-40B4-BE49-F238E27FC236}">
              <a16:creationId xmlns:a16="http://schemas.microsoft.com/office/drawing/2014/main" id="{E00C28BE-9ECA-435E-89C8-0C21237BC6CB}"/>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77" name="Besedilo 26">
          <a:extLst>
            <a:ext uri="{FF2B5EF4-FFF2-40B4-BE49-F238E27FC236}">
              <a16:creationId xmlns:a16="http://schemas.microsoft.com/office/drawing/2014/main" id="{BAF4843D-3852-466A-8300-54665861F2AC}"/>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8" name="Besedilo 26">
          <a:extLst>
            <a:ext uri="{FF2B5EF4-FFF2-40B4-BE49-F238E27FC236}">
              <a16:creationId xmlns:a16="http://schemas.microsoft.com/office/drawing/2014/main" id="{D226A75B-E463-476B-B533-4499CEC6264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9" name="Besedilo 26">
          <a:extLst>
            <a:ext uri="{FF2B5EF4-FFF2-40B4-BE49-F238E27FC236}">
              <a16:creationId xmlns:a16="http://schemas.microsoft.com/office/drawing/2014/main" id="{641348AA-2F8D-4A67-92A6-5A73FC0F0368}"/>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80" name="Besedilo 26">
          <a:extLst>
            <a:ext uri="{FF2B5EF4-FFF2-40B4-BE49-F238E27FC236}">
              <a16:creationId xmlns:a16="http://schemas.microsoft.com/office/drawing/2014/main" id="{5D44C1F8-F42E-4311-8706-5051E5EFF31C}"/>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81" name="Besedilo 26">
          <a:extLst>
            <a:ext uri="{FF2B5EF4-FFF2-40B4-BE49-F238E27FC236}">
              <a16:creationId xmlns:a16="http://schemas.microsoft.com/office/drawing/2014/main" id="{0CC5BBBF-FFD0-4F4E-B5A5-E68C7C13B226}"/>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2" name="Besedilo 26">
          <a:extLst>
            <a:ext uri="{FF2B5EF4-FFF2-40B4-BE49-F238E27FC236}">
              <a16:creationId xmlns:a16="http://schemas.microsoft.com/office/drawing/2014/main" id="{93D5E2E0-0AF6-4625-B9C2-C5ACA61B8805}"/>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3" name="Besedilo 26">
          <a:extLst>
            <a:ext uri="{FF2B5EF4-FFF2-40B4-BE49-F238E27FC236}">
              <a16:creationId xmlns:a16="http://schemas.microsoft.com/office/drawing/2014/main" id="{51498ECA-DCC1-49D5-9352-55CB7259179C}"/>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84" name="Besedilo 26">
          <a:extLst>
            <a:ext uri="{FF2B5EF4-FFF2-40B4-BE49-F238E27FC236}">
              <a16:creationId xmlns:a16="http://schemas.microsoft.com/office/drawing/2014/main" id="{1CF86C4F-FF3E-47D7-941D-C99996DFA763}"/>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5" name="Besedilo 26">
          <a:extLst>
            <a:ext uri="{FF2B5EF4-FFF2-40B4-BE49-F238E27FC236}">
              <a16:creationId xmlns:a16="http://schemas.microsoft.com/office/drawing/2014/main" id="{16AC77C2-5D27-49B6-A19C-6198CAC1F03C}"/>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6" name="Besedilo 26">
          <a:extLst>
            <a:ext uri="{FF2B5EF4-FFF2-40B4-BE49-F238E27FC236}">
              <a16:creationId xmlns:a16="http://schemas.microsoft.com/office/drawing/2014/main" id="{781AF30B-9F76-451D-B3F1-C49EABF156D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7" name="Besedilo 26">
          <a:extLst>
            <a:ext uri="{FF2B5EF4-FFF2-40B4-BE49-F238E27FC236}">
              <a16:creationId xmlns:a16="http://schemas.microsoft.com/office/drawing/2014/main" id="{367E1A8B-C548-4BE8-A848-5FA7F911EC45}"/>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88" name="Besedilo 26">
          <a:extLst>
            <a:ext uri="{FF2B5EF4-FFF2-40B4-BE49-F238E27FC236}">
              <a16:creationId xmlns:a16="http://schemas.microsoft.com/office/drawing/2014/main" id="{8721926B-8695-4677-9485-9F031E6A785B}"/>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9" name="Besedilo 26">
          <a:extLst>
            <a:ext uri="{FF2B5EF4-FFF2-40B4-BE49-F238E27FC236}">
              <a16:creationId xmlns:a16="http://schemas.microsoft.com/office/drawing/2014/main" id="{427CB44D-4D82-480B-9C8F-60CA573D8AB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90" name="Besedilo 26">
          <a:extLst>
            <a:ext uri="{FF2B5EF4-FFF2-40B4-BE49-F238E27FC236}">
              <a16:creationId xmlns:a16="http://schemas.microsoft.com/office/drawing/2014/main" id="{12DF950E-2DD7-4CED-A9D0-D7561BB6AA87}"/>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91" name="Besedilo 26">
          <a:extLst>
            <a:ext uri="{FF2B5EF4-FFF2-40B4-BE49-F238E27FC236}">
              <a16:creationId xmlns:a16="http://schemas.microsoft.com/office/drawing/2014/main" id="{ECE7548B-4B04-4CBB-BF85-7DC6ACF41805}"/>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92" name="Besedilo 26">
          <a:extLst>
            <a:ext uri="{FF2B5EF4-FFF2-40B4-BE49-F238E27FC236}">
              <a16:creationId xmlns:a16="http://schemas.microsoft.com/office/drawing/2014/main" id="{E604EDCE-195A-4E92-A864-20B34B0E3978}"/>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18"/>
    <xdr:sp macro="" textlink="">
      <xdr:nvSpPr>
        <xdr:cNvPr id="93" name="Besedilo 26">
          <a:extLst>
            <a:ext uri="{FF2B5EF4-FFF2-40B4-BE49-F238E27FC236}">
              <a16:creationId xmlns:a16="http://schemas.microsoft.com/office/drawing/2014/main" id="{AACC9101-EF9E-4C1F-AC52-B445F589123D}"/>
            </a:ext>
          </a:extLst>
        </xdr:cNvPr>
        <xdr:cNvSpPr txBox="1">
          <a:spLocks noChangeArrowheads="1"/>
        </xdr:cNvSpPr>
      </xdr:nvSpPr>
      <xdr:spPr bwMode="auto">
        <a:xfrm>
          <a:off x="361950" y="1351788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94" name="Besedilo 26">
          <a:extLst>
            <a:ext uri="{FF2B5EF4-FFF2-40B4-BE49-F238E27FC236}">
              <a16:creationId xmlns:a16="http://schemas.microsoft.com/office/drawing/2014/main" id="{8688B5D2-FB37-49DB-8D40-EB1902E3EE46}"/>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32"/>
    <xdr:sp macro="" textlink="">
      <xdr:nvSpPr>
        <xdr:cNvPr id="95" name="Besedilo 26">
          <a:extLst>
            <a:ext uri="{FF2B5EF4-FFF2-40B4-BE49-F238E27FC236}">
              <a16:creationId xmlns:a16="http://schemas.microsoft.com/office/drawing/2014/main" id="{86A73FAF-00BC-4273-A715-9F8B5C05388B}"/>
            </a:ext>
          </a:extLst>
        </xdr:cNvPr>
        <xdr:cNvSpPr txBox="1">
          <a:spLocks noChangeArrowheads="1"/>
        </xdr:cNvSpPr>
      </xdr:nvSpPr>
      <xdr:spPr bwMode="auto">
        <a:xfrm>
          <a:off x="361950" y="1351788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96" name="Besedilo 26">
          <a:extLst>
            <a:ext uri="{FF2B5EF4-FFF2-40B4-BE49-F238E27FC236}">
              <a16:creationId xmlns:a16="http://schemas.microsoft.com/office/drawing/2014/main" id="{2DD5694A-1A51-4736-9C02-6E3D638BF325}"/>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18"/>
    <xdr:sp macro="" textlink="">
      <xdr:nvSpPr>
        <xdr:cNvPr id="97" name="Besedilo 26">
          <a:extLst>
            <a:ext uri="{FF2B5EF4-FFF2-40B4-BE49-F238E27FC236}">
              <a16:creationId xmlns:a16="http://schemas.microsoft.com/office/drawing/2014/main" id="{A42052D9-3E2A-4FD3-95E4-3F03B9E78BEE}"/>
            </a:ext>
          </a:extLst>
        </xdr:cNvPr>
        <xdr:cNvSpPr txBox="1">
          <a:spLocks noChangeArrowheads="1"/>
        </xdr:cNvSpPr>
      </xdr:nvSpPr>
      <xdr:spPr bwMode="auto">
        <a:xfrm>
          <a:off x="361950" y="1351788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928"/>
    <xdr:sp macro="" textlink="">
      <xdr:nvSpPr>
        <xdr:cNvPr id="98" name="Besedilo 26">
          <a:extLst>
            <a:ext uri="{FF2B5EF4-FFF2-40B4-BE49-F238E27FC236}">
              <a16:creationId xmlns:a16="http://schemas.microsoft.com/office/drawing/2014/main" id="{0A50A779-515C-42FF-9E87-E4624D3BBCF2}"/>
            </a:ext>
          </a:extLst>
        </xdr:cNvPr>
        <xdr:cNvSpPr txBox="1">
          <a:spLocks noChangeArrowheads="1"/>
        </xdr:cNvSpPr>
      </xdr:nvSpPr>
      <xdr:spPr bwMode="auto">
        <a:xfrm>
          <a:off x="361950" y="1351788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8205"/>
    <xdr:sp macro="" textlink="">
      <xdr:nvSpPr>
        <xdr:cNvPr id="99" name="Besedilo 26">
          <a:extLst>
            <a:ext uri="{FF2B5EF4-FFF2-40B4-BE49-F238E27FC236}">
              <a16:creationId xmlns:a16="http://schemas.microsoft.com/office/drawing/2014/main" id="{FED4B52A-A0BD-441D-86D4-4A33697FEC4D}"/>
            </a:ext>
          </a:extLst>
        </xdr:cNvPr>
        <xdr:cNvSpPr txBox="1">
          <a:spLocks noChangeArrowheads="1"/>
        </xdr:cNvSpPr>
      </xdr:nvSpPr>
      <xdr:spPr bwMode="auto">
        <a:xfrm>
          <a:off x="361950" y="1351788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6"/>
    <xdr:sp macro="" textlink="">
      <xdr:nvSpPr>
        <xdr:cNvPr id="100" name="Besedilo 26">
          <a:extLst>
            <a:ext uri="{FF2B5EF4-FFF2-40B4-BE49-F238E27FC236}">
              <a16:creationId xmlns:a16="http://schemas.microsoft.com/office/drawing/2014/main" id="{ADA810B9-6342-4DD0-B539-ED3A0F3F502E}"/>
            </a:ext>
          </a:extLst>
        </xdr:cNvPr>
        <xdr:cNvSpPr txBox="1">
          <a:spLocks noChangeArrowheads="1"/>
        </xdr:cNvSpPr>
      </xdr:nvSpPr>
      <xdr:spPr bwMode="auto">
        <a:xfrm>
          <a:off x="361950" y="1351788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1" name="Besedilo 26">
          <a:extLst>
            <a:ext uri="{FF2B5EF4-FFF2-40B4-BE49-F238E27FC236}">
              <a16:creationId xmlns:a16="http://schemas.microsoft.com/office/drawing/2014/main" id="{586B480D-70FD-44BA-8BCA-A1213050BB2A}"/>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7"/>
    <xdr:sp macro="" textlink="">
      <xdr:nvSpPr>
        <xdr:cNvPr id="102" name="Besedilo 26">
          <a:extLst>
            <a:ext uri="{FF2B5EF4-FFF2-40B4-BE49-F238E27FC236}">
              <a16:creationId xmlns:a16="http://schemas.microsoft.com/office/drawing/2014/main" id="{F08B072C-3648-42A2-B4A8-73B43CD10501}"/>
            </a:ext>
          </a:extLst>
        </xdr:cNvPr>
        <xdr:cNvSpPr txBox="1">
          <a:spLocks noChangeArrowheads="1"/>
        </xdr:cNvSpPr>
      </xdr:nvSpPr>
      <xdr:spPr bwMode="auto">
        <a:xfrm>
          <a:off x="361950" y="1351788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6"/>
    <xdr:sp macro="" textlink="">
      <xdr:nvSpPr>
        <xdr:cNvPr id="103" name="Besedilo 26">
          <a:extLst>
            <a:ext uri="{FF2B5EF4-FFF2-40B4-BE49-F238E27FC236}">
              <a16:creationId xmlns:a16="http://schemas.microsoft.com/office/drawing/2014/main" id="{912FB02A-01C7-4A2B-92FE-3350E868A5C6}"/>
            </a:ext>
          </a:extLst>
        </xdr:cNvPr>
        <xdr:cNvSpPr txBox="1">
          <a:spLocks noChangeArrowheads="1"/>
        </xdr:cNvSpPr>
      </xdr:nvSpPr>
      <xdr:spPr bwMode="auto">
        <a:xfrm>
          <a:off x="361950" y="1351788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4" name="Besedilo 26">
          <a:extLst>
            <a:ext uri="{FF2B5EF4-FFF2-40B4-BE49-F238E27FC236}">
              <a16:creationId xmlns:a16="http://schemas.microsoft.com/office/drawing/2014/main" id="{5458305C-434A-41E5-8102-B346E5207FED}"/>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928"/>
    <xdr:sp macro="" textlink="">
      <xdr:nvSpPr>
        <xdr:cNvPr id="105" name="Besedilo 26">
          <a:extLst>
            <a:ext uri="{FF2B5EF4-FFF2-40B4-BE49-F238E27FC236}">
              <a16:creationId xmlns:a16="http://schemas.microsoft.com/office/drawing/2014/main" id="{4742BB93-7F3F-463E-99D5-D7F12EF26E12}"/>
            </a:ext>
          </a:extLst>
        </xdr:cNvPr>
        <xdr:cNvSpPr txBox="1">
          <a:spLocks noChangeArrowheads="1"/>
        </xdr:cNvSpPr>
      </xdr:nvSpPr>
      <xdr:spPr bwMode="auto">
        <a:xfrm>
          <a:off x="361950" y="1351788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8206"/>
    <xdr:sp macro="" textlink="">
      <xdr:nvSpPr>
        <xdr:cNvPr id="106" name="Besedilo 26">
          <a:extLst>
            <a:ext uri="{FF2B5EF4-FFF2-40B4-BE49-F238E27FC236}">
              <a16:creationId xmlns:a16="http://schemas.microsoft.com/office/drawing/2014/main" id="{7E465785-DCE8-408F-AFF0-94C1D4C139AA}"/>
            </a:ext>
          </a:extLst>
        </xdr:cNvPr>
        <xdr:cNvSpPr txBox="1">
          <a:spLocks noChangeArrowheads="1"/>
        </xdr:cNvSpPr>
      </xdr:nvSpPr>
      <xdr:spPr bwMode="auto">
        <a:xfrm>
          <a:off x="361950" y="1351788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7959"/>
    <xdr:sp macro="" textlink="">
      <xdr:nvSpPr>
        <xdr:cNvPr id="107" name="Besedilo 26">
          <a:extLst>
            <a:ext uri="{FF2B5EF4-FFF2-40B4-BE49-F238E27FC236}">
              <a16:creationId xmlns:a16="http://schemas.microsoft.com/office/drawing/2014/main" id="{6AD36AD8-22A3-4CA4-81C7-A30B3882704C}"/>
            </a:ext>
          </a:extLst>
        </xdr:cNvPr>
        <xdr:cNvSpPr txBox="1">
          <a:spLocks noChangeArrowheads="1"/>
        </xdr:cNvSpPr>
      </xdr:nvSpPr>
      <xdr:spPr bwMode="auto">
        <a:xfrm>
          <a:off x="361950" y="1351788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8" name="Besedilo 26">
          <a:extLst>
            <a:ext uri="{FF2B5EF4-FFF2-40B4-BE49-F238E27FC236}">
              <a16:creationId xmlns:a16="http://schemas.microsoft.com/office/drawing/2014/main" id="{178A78C0-5C7D-49FF-B662-0917AEF270E4}"/>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09" name="Besedilo 26">
          <a:extLst>
            <a:ext uri="{FF2B5EF4-FFF2-40B4-BE49-F238E27FC236}">
              <a16:creationId xmlns:a16="http://schemas.microsoft.com/office/drawing/2014/main" id="{1914F66A-1978-4AD9-98B7-A2DDE9E0D174}"/>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10" name="Besedilo 26">
          <a:extLst>
            <a:ext uri="{FF2B5EF4-FFF2-40B4-BE49-F238E27FC236}">
              <a16:creationId xmlns:a16="http://schemas.microsoft.com/office/drawing/2014/main" id="{CC48BF65-CA68-41DD-A6E9-1EBF84F23D15}"/>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92488"/>
    <xdr:sp macro="" textlink="">
      <xdr:nvSpPr>
        <xdr:cNvPr id="111" name="Besedilo 26">
          <a:extLst>
            <a:ext uri="{FF2B5EF4-FFF2-40B4-BE49-F238E27FC236}">
              <a16:creationId xmlns:a16="http://schemas.microsoft.com/office/drawing/2014/main" id="{F09DB200-202E-4BE4-8436-1A9187ECB675}"/>
            </a:ext>
          </a:extLst>
        </xdr:cNvPr>
        <xdr:cNvSpPr txBox="1">
          <a:spLocks noChangeArrowheads="1"/>
        </xdr:cNvSpPr>
      </xdr:nvSpPr>
      <xdr:spPr bwMode="auto">
        <a:xfrm>
          <a:off x="361950" y="1351788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12" name="Besedilo 26">
          <a:extLst>
            <a:ext uri="{FF2B5EF4-FFF2-40B4-BE49-F238E27FC236}">
              <a16:creationId xmlns:a16="http://schemas.microsoft.com/office/drawing/2014/main" id="{BB068F21-D010-459E-80CB-DD8A70C90636}"/>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3" name="Besedilo 26">
          <a:extLst>
            <a:ext uri="{FF2B5EF4-FFF2-40B4-BE49-F238E27FC236}">
              <a16:creationId xmlns:a16="http://schemas.microsoft.com/office/drawing/2014/main" id="{1572C313-753B-4444-B6E1-1292DD7F4DCD}"/>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92488"/>
    <xdr:sp macro="" textlink="">
      <xdr:nvSpPr>
        <xdr:cNvPr id="114" name="Besedilo 26">
          <a:extLst>
            <a:ext uri="{FF2B5EF4-FFF2-40B4-BE49-F238E27FC236}">
              <a16:creationId xmlns:a16="http://schemas.microsoft.com/office/drawing/2014/main" id="{7588E086-956C-4AAC-BF2C-2FFED083925A}"/>
            </a:ext>
          </a:extLst>
        </xdr:cNvPr>
        <xdr:cNvSpPr txBox="1">
          <a:spLocks noChangeArrowheads="1"/>
        </xdr:cNvSpPr>
      </xdr:nvSpPr>
      <xdr:spPr bwMode="auto">
        <a:xfrm>
          <a:off x="361950" y="1351788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5" name="Besedilo 26">
          <a:extLst>
            <a:ext uri="{FF2B5EF4-FFF2-40B4-BE49-F238E27FC236}">
              <a16:creationId xmlns:a16="http://schemas.microsoft.com/office/drawing/2014/main" id="{9F36500E-2B89-450B-AD5C-3E45E964878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608281"/>
    <xdr:sp macro="" textlink="">
      <xdr:nvSpPr>
        <xdr:cNvPr id="116" name="Besedilo 26">
          <a:extLst>
            <a:ext uri="{FF2B5EF4-FFF2-40B4-BE49-F238E27FC236}">
              <a16:creationId xmlns:a16="http://schemas.microsoft.com/office/drawing/2014/main" id="{1963165C-C646-4C26-84CE-D09EEC1AFB72}"/>
            </a:ext>
          </a:extLst>
        </xdr:cNvPr>
        <xdr:cNvSpPr txBox="1">
          <a:spLocks noChangeArrowheads="1"/>
        </xdr:cNvSpPr>
      </xdr:nvSpPr>
      <xdr:spPr bwMode="auto">
        <a:xfrm>
          <a:off x="361950" y="1351788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7" name="Besedilo 26">
          <a:extLst>
            <a:ext uri="{FF2B5EF4-FFF2-40B4-BE49-F238E27FC236}">
              <a16:creationId xmlns:a16="http://schemas.microsoft.com/office/drawing/2014/main" id="{7FCEB7E8-AB2E-433E-913D-B9D5E84AFE44}"/>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8" name="Besedilo 26">
          <a:extLst>
            <a:ext uri="{FF2B5EF4-FFF2-40B4-BE49-F238E27FC236}">
              <a16:creationId xmlns:a16="http://schemas.microsoft.com/office/drawing/2014/main" id="{D6CF662B-640B-4628-AF8D-745B18A0DED0}"/>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9" name="Besedilo 26">
          <a:extLst>
            <a:ext uri="{FF2B5EF4-FFF2-40B4-BE49-F238E27FC236}">
              <a16:creationId xmlns:a16="http://schemas.microsoft.com/office/drawing/2014/main" id="{E61D5AA7-4A75-4741-B8FF-1F00579277EB}"/>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0" name="Besedilo 26">
          <a:extLst>
            <a:ext uri="{FF2B5EF4-FFF2-40B4-BE49-F238E27FC236}">
              <a16:creationId xmlns:a16="http://schemas.microsoft.com/office/drawing/2014/main" id="{5B95D875-88F1-4A4D-A407-DAC9BFE7F072}"/>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1" name="Besedilo 26">
          <a:extLst>
            <a:ext uri="{FF2B5EF4-FFF2-40B4-BE49-F238E27FC236}">
              <a16:creationId xmlns:a16="http://schemas.microsoft.com/office/drawing/2014/main" id="{4DFB7388-A39D-4909-B65D-9F19A8F0472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2" name="Besedilo 26">
          <a:extLst>
            <a:ext uri="{FF2B5EF4-FFF2-40B4-BE49-F238E27FC236}">
              <a16:creationId xmlns:a16="http://schemas.microsoft.com/office/drawing/2014/main" id="{AA7E5765-A255-4B19-87BF-3DAA2B39054B}"/>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73405"/>
    <xdr:sp macro="" textlink="">
      <xdr:nvSpPr>
        <xdr:cNvPr id="123" name="Besedilo 26">
          <a:extLst>
            <a:ext uri="{FF2B5EF4-FFF2-40B4-BE49-F238E27FC236}">
              <a16:creationId xmlns:a16="http://schemas.microsoft.com/office/drawing/2014/main" id="{A3596BDD-06EA-4444-AE21-E6D4494B9DEB}"/>
            </a:ext>
          </a:extLst>
        </xdr:cNvPr>
        <xdr:cNvSpPr txBox="1">
          <a:spLocks noChangeArrowheads="1"/>
        </xdr:cNvSpPr>
      </xdr:nvSpPr>
      <xdr:spPr bwMode="auto">
        <a:xfrm>
          <a:off x="361950" y="1351788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4" name="Besedilo 26">
          <a:extLst>
            <a:ext uri="{FF2B5EF4-FFF2-40B4-BE49-F238E27FC236}">
              <a16:creationId xmlns:a16="http://schemas.microsoft.com/office/drawing/2014/main" id="{03DAA427-43E8-4A10-B0F6-EEB7AA6294E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5" name="Besedilo 26">
          <a:extLst>
            <a:ext uri="{FF2B5EF4-FFF2-40B4-BE49-F238E27FC236}">
              <a16:creationId xmlns:a16="http://schemas.microsoft.com/office/drawing/2014/main" id="{B79123B1-9051-4124-9F0C-3805D9CA171C}"/>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26" name="Besedilo 26">
          <a:extLst>
            <a:ext uri="{FF2B5EF4-FFF2-40B4-BE49-F238E27FC236}">
              <a16:creationId xmlns:a16="http://schemas.microsoft.com/office/drawing/2014/main" id="{A60EB7FC-ACF6-4FAA-ADAC-BAED650E8640}"/>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27" name="Besedilo 26">
          <a:extLst>
            <a:ext uri="{FF2B5EF4-FFF2-40B4-BE49-F238E27FC236}">
              <a16:creationId xmlns:a16="http://schemas.microsoft.com/office/drawing/2014/main" id="{B471BB5C-955A-460C-9BAB-1D462EB62CBD}"/>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05"/>
    <xdr:sp macro="" textlink="">
      <xdr:nvSpPr>
        <xdr:cNvPr id="128" name="Besedilo 26">
          <a:extLst>
            <a:ext uri="{FF2B5EF4-FFF2-40B4-BE49-F238E27FC236}">
              <a16:creationId xmlns:a16="http://schemas.microsoft.com/office/drawing/2014/main" id="{1C6EEA80-13ED-4350-9356-811BB17F46DE}"/>
            </a:ext>
          </a:extLst>
        </xdr:cNvPr>
        <xdr:cNvSpPr txBox="1">
          <a:spLocks noChangeArrowheads="1"/>
        </xdr:cNvSpPr>
      </xdr:nvSpPr>
      <xdr:spPr bwMode="auto">
        <a:xfrm>
          <a:off x="361950" y="1351788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05"/>
    <xdr:sp macro="" textlink="">
      <xdr:nvSpPr>
        <xdr:cNvPr id="129" name="Besedilo 26">
          <a:extLst>
            <a:ext uri="{FF2B5EF4-FFF2-40B4-BE49-F238E27FC236}">
              <a16:creationId xmlns:a16="http://schemas.microsoft.com/office/drawing/2014/main" id="{7BADABDB-286B-4824-8D10-9748AFA7259D}"/>
            </a:ext>
          </a:extLst>
        </xdr:cNvPr>
        <xdr:cNvSpPr txBox="1">
          <a:spLocks noChangeArrowheads="1"/>
        </xdr:cNvSpPr>
      </xdr:nvSpPr>
      <xdr:spPr bwMode="auto">
        <a:xfrm>
          <a:off x="361950" y="1351788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0" name="Besedilo 26">
          <a:extLst>
            <a:ext uri="{FF2B5EF4-FFF2-40B4-BE49-F238E27FC236}">
              <a16:creationId xmlns:a16="http://schemas.microsoft.com/office/drawing/2014/main" id="{E71A58F4-3982-42E0-889F-A27A57C80D24}"/>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31" name="Besedilo 26">
          <a:extLst>
            <a:ext uri="{FF2B5EF4-FFF2-40B4-BE49-F238E27FC236}">
              <a16:creationId xmlns:a16="http://schemas.microsoft.com/office/drawing/2014/main" id="{AEDD8790-811E-4450-90C7-B39AED3D43B5}"/>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2" name="Besedilo 26">
          <a:extLst>
            <a:ext uri="{FF2B5EF4-FFF2-40B4-BE49-F238E27FC236}">
              <a16:creationId xmlns:a16="http://schemas.microsoft.com/office/drawing/2014/main" id="{0D3E4ABF-5B7B-4774-8574-09AD0A756BFA}"/>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3" name="Besedilo 26">
          <a:extLst>
            <a:ext uri="{FF2B5EF4-FFF2-40B4-BE49-F238E27FC236}">
              <a16:creationId xmlns:a16="http://schemas.microsoft.com/office/drawing/2014/main" id="{4C327AA6-E913-4BBB-A27A-422A4528001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34" name="Besedilo 26">
          <a:extLst>
            <a:ext uri="{FF2B5EF4-FFF2-40B4-BE49-F238E27FC236}">
              <a16:creationId xmlns:a16="http://schemas.microsoft.com/office/drawing/2014/main" id="{4DC79E43-027B-4614-9DE7-794F2F83058F}"/>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35" name="Besedilo 26">
          <a:extLst>
            <a:ext uri="{FF2B5EF4-FFF2-40B4-BE49-F238E27FC236}">
              <a16:creationId xmlns:a16="http://schemas.microsoft.com/office/drawing/2014/main" id="{85DD87AF-B047-438C-A3D6-6E855585AF64}"/>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6" name="Besedilo 26">
          <a:extLst>
            <a:ext uri="{FF2B5EF4-FFF2-40B4-BE49-F238E27FC236}">
              <a16:creationId xmlns:a16="http://schemas.microsoft.com/office/drawing/2014/main" id="{EE03922F-2E24-4014-8763-EC56B6E66D75}"/>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7" name="Besedilo 26">
          <a:extLst>
            <a:ext uri="{FF2B5EF4-FFF2-40B4-BE49-F238E27FC236}">
              <a16:creationId xmlns:a16="http://schemas.microsoft.com/office/drawing/2014/main" id="{A58D0C21-86FB-4D3A-B33F-CFD5AD9020B3}"/>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492"/>
    <xdr:sp macro="" textlink="">
      <xdr:nvSpPr>
        <xdr:cNvPr id="138" name="Besedilo 26">
          <a:extLst>
            <a:ext uri="{FF2B5EF4-FFF2-40B4-BE49-F238E27FC236}">
              <a16:creationId xmlns:a16="http://schemas.microsoft.com/office/drawing/2014/main" id="{F32C64ED-E0C7-4C80-B3E9-91B556306123}"/>
            </a:ext>
          </a:extLst>
        </xdr:cNvPr>
        <xdr:cNvSpPr txBox="1">
          <a:spLocks noChangeArrowheads="1"/>
        </xdr:cNvSpPr>
      </xdr:nvSpPr>
      <xdr:spPr bwMode="auto">
        <a:xfrm>
          <a:off x="361950" y="1351788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9" name="Besedilo 26">
          <a:extLst>
            <a:ext uri="{FF2B5EF4-FFF2-40B4-BE49-F238E27FC236}">
              <a16:creationId xmlns:a16="http://schemas.microsoft.com/office/drawing/2014/main" id="{FBC6D5EF-E742-405A-8792-B7A68F18DDE3}"/>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0" name="Besedilo 26">
          <a:extLst>
            <a:ext uri="{FF2B5EF4-FFF2-40B4-BE49-F238E27FC236}">
              <a16:creationId xmlns:a16="http://schemas.microsoft.com/office/drawing/2014/main" id="{69034A21-C115-4F07-9455-B56AD0B2B360}"/>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41" name="Besedilo 26">
          <a:extLst>
            <a:ext uri="{FF2B5EF4-FFF2-40B4-BE49-F238E27FC236}">
              <a16:creationId xmlns:a16="http://schemas.microsoft.com/office/drawing/2014/main" id="{CCBAB267-AB65-4027-A568-D01265984458}"/>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42" name="Besedilo 26">
          <a:extLst>
            <a:ext uri="{FF2B5EF4-FFF2-40B4-BE49-F238E27FC236}">
              <a16:creationId xmlns:a16="http://schemas.microsoft.com/office/drawing/2014/main" id="{49AAD224-DF78-475B-9270-4AC50A4B3E4A}"/>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3" name="Besedilo 26">
          <a:extLst>
            <a:ext uri="{FF2B5EF4-FFF2-40B4-BE49-F238E27FC236}">
              <a16:creationId xmlns:a16="http://schemas.microsoft.com/office/drawing/2014/main" id="{F51FBFBA-381C-4A12-AAD6-BC155B7FCD1F}"/>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4" name="Besedilo 26">
          <a:extLst>
            <a:ext uri="{FF2B5EF4-FFF2-40B4-BE49-F238E27FC236}">
              <a16:creationId xmlns:a16="http://schemas.microsoft.com/office/drawing/2014/main" id="{8B71288A-43F6-4202-9E28-53F03FB9C1FB}"/>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45" name="Besedilo 26">
          <a:extLst>
            <a:ext uri="{FF2B5EF4-FFF2-40B4-BE49-F238E27FC236}">
              <a16:creationId xmlns:a16="http://schemas.microsoft.com/office/drawing/2014/main" id="{80BDD9B8-8145-4E44-9A0D-C8085AB2CC70}"/>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46" name="Besedilo 26">
          <a:extLst>
            <a:ext uri="{FF2B5EF4-FFF2-40B4-BE49-F238E27FC236}">
              <a16:creationId xmlns:a16="http://schemas.microsoft.com/office/drawing/2014/main" id="{2E28758A-DE20-4DAC-9300-EA35EE2F4C0F}"/>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7" name="Besedilo 26">
          <a:extLst>
            <a:ext uri="{FF2B5EF4-FFF2-40B4-BE49-F238E27FC236}">
              <a16:creationId xmlns:a16="http://schemas.microsoft.com/office/drawing/2014/main" id="{07170477-C42A-4C0D-BF5E-37B222B3E873}"/>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48" name="Besedilo 26">
          <a:extLst>
            <a:ext uri="{FF2B5EF4-FFF2-40B4-BE49-F238E27FC236}">
              <a16:creationId xmlns:a16="http://schemas.microsoft.com/office/drawing/2014/main" id="{A8987C4A-5854-4184-8D11-56BAEA55CA70}"/>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49" name="Besedilo 26">
          <a:extLst>
            <a:ext uri="{FF2B5EF4-FFF2-40B4-BE49-F238E27FC236}">
              <a16:creationId xmlns:a16="http://schemas.microsoft.com/office/drawing/2014/main" id="{962F32C5-70ED-4312-B4A8-FBE569B509C1}"/>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0" name="Besedilo 26">
          <a:extLst>
            <a:ext uri="{FF2B5EF4-FFF2-40B4-BE49-F238E27FC236}">
              <a16:creationId xmlns:a16="http://schemas.microsoft.com/office/drawing/2014/main" id="{B6C3A230-C5E1-40CB-A4D3-C90DB8C7F36F}"/>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1" name="Besedilo 26">
          <a:extLst>
            <a:ext uri="{FF2B5EF4-FFF2-40B4-BE49-F238E27FC236}">
              <a16:creationId xmlns:a16="http://schemas.microsoft.com/office/drawing/2014/main" id="{6C68D387-0D0F-416E-BF1D-AAF1DDEA87AA}"/>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2" name="Besedilo 26">
          <a:extLst>
            <a:ext uri="{FF2B5EF4-FFF2-40B4-BE49-F238E27FC236}">
              <a16:creationId xmlns:a16="http://schemas.microsoft.com/office/drawing/2014/main" id="{777A9A42-E5C8-4EF4-9720-20669A39A652}"/>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53" name="Besedilo 26">
          <a:extLst>
            <a:ext uri="{FF2B5EF4-FFF2-40B4-BE49-F238E27FC236}">
              <a16:creationId xmlns:a16="http://schemas.microsoft.com/office/drawing/2014/main" id="{58159979-262A-47C1-90D9-F2AD3C538289}"/>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4" name="Besedilo 26">
          <a:extLst>
            <a:ext uri="{FF2B5EF4-FFF2-40B4-BE49-F238E27FC236}">
              <a16:creationId xmlns:a16="http://schemas.microsoft.com/office/drawing/2014/main" id="{74A24455-BB52-420B-AF5E-96308C29B518}"/>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5" name="Besedilo 26">
          <a:extLst>
            <a:ext uri="{FF2B5EF4-FFF2-40B4-BE49-F238E27FC236}">
              <a16:creationId xmlns:a16="http://schemas.microsoft.com/office/drawing/2014/main" id="{FBBCDCAD-7615-4806-A5D5-B78F34D944DB}"/>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56" name="Besedilo 26">
          <a:extLst>
            <a:ext uri="{FF2B5EF4-FFF2-40B4-BE49-F238E27FC236}">
              <a16:creationId xmlns:a16="http://schemas.microsoft.com/office/drawing/2014/main" id="{BA92A274-D0C0-4569-AB45-549B1D09FFEB}"/>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57" name="Besedilo 26">
          <a:extLst>
            <a:ext uri="{FF2B5EF4-FFF2-40B4-BE49-F238E27FC236}">
              <a16:creationId xmlns:a16="http://schemas.microsoft.com/office/drawing/2014/main" id="{3AD26BA8-DA0B-468B-9CB5-A37AA0875A3E}"/>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8" name="Besedilo 26">
          <a:extLst>
            <a:ext uri="{FF2B5EF4-FFF2-40B4-BE49-F238E27FC236}">
              <a16:creationId xmlns:a16="http://schemas.microsoft.com/office/drawing/2014/main" id="{B3A81049-9502-44E9-AC7B-3EA7C77954A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9" name="Besedilo 26">
          <a:extLst>
            <a:ext uri="{FF2B5EF4-FFF2-40B4-BE49-F238E27FC236}">
              <a16:creationId xmlns:a16="http://schemas.microsoft.com/office/drawing/2014/main" id="{D2D5E652-D630-406D-A4EC-1073258EDBD4}"/>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60" name="Besedilo 26">
          <a:extLst>
            <a:ext uri="{FF2B5EF4-FFF2-40B4-BE49-F238E27FC236}">
              <a16:creationId xmlns:a16="http://schemas.microsoft.com/office/drawing/2014/main" id="{F896D700-F5DF-4F0C-AE44-036E93593B0E}"/>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61" name="Besedilo 26">
          <a:extLst>
            <a:ext uri="{FF2B5EF4-FFF2-40B4-BE49-F238E27FC236}">
              <a16:creationId xmlns:a16="http://schemas.microsoft.com/office/drawing/2014/main" id="{A07B1E5C-3B1E-4E91-A50C-660FAE708EDD}"/>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2" name="Besedilo 26">
          <a:extLst>
            <a:ext uri="{FF2B5EF4-FFF2-40B4-BE49-F238E27FC236}">
              <a16:creationId xmlns:a16="http://schemas.microsoft.com/office/drawing/2014/main" id="{F864BD47-11DA-4A25-BDD0-AA610DC4E9B9}"/>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63" name="Besedilo 26">
          <a:extLst>
            <a:ext uri="{FF2B5EF4-FFF2-40B4-BE49-F238E27FC236}">
              <a16:creationId xmlns:a16="http://schemas.microsoft.com/office/drawing/2014/main" id="{74F65F7B-3F57-484B-BE6A-3BA6E9A2622E}"/>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378"/>
    <xdr:sp macro="" textlink="">
      <xdr:nvSpPr>
        <xdr:cNvPr id="164" name="Besedilo 26">
          <a:extLst>
            <a:ext uri="{FF2B5EF4-FFF2-40B4-BE49-F238E27FC236}">
              <a16:creationId xmlns:a16="http://schemas.microsoft.com/office/drawing/2014/main" id="{4F7F0C1D-A600-43EA-B660-DCE37F2EC1F9}"/>
            </a:ext>
          </a:extLst>
        </xdr:cNvPr>
        <xdr:cNvSpPr txBox="1">
          <a:spLocks noChangeArrowheads="1"/>
        </xdr:cNvSpPr>
      </xdr:nvSpPr>
      <xdr:spPr bwMode="auto">
        <a:xfrm>
          <a:off x="361950" y="1351788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5" name="Besedilo 26">
          <a:extLst>
            <a:ext uri="{FF2B5EF4-FFF2-40B4-BE49-F238E27FC236}">
              <a16:creationId xmlns:a16="http://schemas.microsoft.com/office/drawing/2014/main" id="{BBDD7925-0997-493C-8450-93397A857D13}"/>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6" name="Besedilo 26">
          <a:extLst>
            <a:ext uri="{FF2B5EF4-FFF2-40B4-BE49-F238E27FC236}">
              <a16:creationId xmlns:a16="http://schemas.microsoft.com/office/drawing/2014/main" id="{42146701-E50A-47B7-8362-2CCE16DFA45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89"/>
    <xdr:sp macro="" textlink="">
      <xdr:nvSpPr>
        <xdr:cNvPr id="167" name="Besedilo 26">
          <a:extLst>
            <a:ext uri="{FF2B5EF4-FFF2-40B4-BE49-F238E27FC236}">
              <a16:creationId xmlns:a16="http://schemas.microsoft.com/office/drawing/2014/main" id="{397E9BD3-CC0F-4234-9662-197738B5707B}"/>
            </a:ext>
          </a:extLst>
        </xdr:cNvPr>
        <xdr:cNvSpPr txBox="1">
          <a:spLocks noChangeArrowheads="1"/>
        </xdr:cNvSpPr>
      </xdr:nvSpPr>
      <xdr:spPr bwMode="auto">
        <a:xfrm>
          <a:off x="361950" y="1351788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89"/>
    <xdr:sp macro="" textlink="">
      <xdr:nvSpPr>
        <xdr:cNvPr id="168" name="Besedilo 26">
          <a:extLst>
            <a:ext uri="{FF2B5EF4-FFF2-40B4-BE49-F238E27FC236}">
              <a16:creationId xmlns:a16="http://schemas.microsoft.com/office/drawing/2014/main" id="{A3014F01-AFDF-4638-A899-EF12E5296ECE}"/>
            </a:ext>
          </a:extLst>
        </xdr:cNvPr>
        <xdr:cNvSpPr txBox="1">
          <a:spLocks noChangeArrowheads="1"/>
        </xdr:cNvSpPr>
      </xdr:nvSpPr>
      <xdr:spPr bwMode="auto">
        <a:xfrm>
          <a:off x="361950" y="1351788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9" name="Besedilo 26">
          <a:extLst>
            <a:ext uri="{FF2B5EF4-FFF2-40B4-BE49-F238E27FC236}">
              <a16:creationId xmlns:a16="http://schemas.microsoft.com/office/drawing/2014/main" id="{EFF84E0F-5015-4712-BCB8-ADAE3C70D168}"/>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70" name="Besedilo 26">
          <a:extLst>
            <a:ext uri="{FF2B5EF4-FFF2-40B4-BE49-F238E27FC236}">
              <a16:creationId xmlns:a16="http://schemas.microsoft.com/office/drawing/2014/main" id="{7C58828D-1CCB-4249-A81D-7C6145A44C73}"/>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553"/>
    <xdr:sp macro="" textlink="">
      <xdr:nvSpPr>
        <xdr:cNvPr id="171" name="Besedilo 26">
          <a:extLst>
            <a:ext uri="{FF2B5EF4-FFF2-40B4-BE49-F238E27FC236}">
              <a16:creationId xmlns:a16="http://schemas.microsoft.com/office/drawing/2014/main" id="{0164D0AC-11DB-43C6-A0D7-F99AA975A1A7}"/>
            </a:ext>
          </a:extLst>
        </xdr:cNvPr>
        <xdr:cNvSpPr txBox="1">
          <a:spLocks noChangeArrowheads="1"/>
        </xdr:cNvSpPr>
      </xdr:nvSpPr>
      <xdr:spPr bwMode="auto">
        <a:xfrm>
          <a:off x="361950" y="1351788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72" name="Besedilo 26">
          <a:extLst>
            <a:ext uri="{FF2B5EF4-FFF2-40B4-BE49-F238E27FC236}">
              <a16:creationId xmlns:a16="http://schemas.microsoft.com/office/drawing/2014/main" id="{230496CE-B992-47C1-AD77-4101C53D3586}"/>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3" name="Besedilo 26">
          <a:extLst>
            <a:ext uri="{FF2B5EF4-FFF2-40B4-BE49-F238E27FC236}">
              <a16:creationId xmlns:a16="http://schemas.microsoft.com/office/drawing/2014/main" id="{32F26782-2E98-455F-B7D8-4BAC36F2852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74" name="Besedilo 26">
          <a:extLst>
            <a:ext uri="{FF2B5EF4-FFF2-40B4-BE49-F238E27FC236}">
              <a16:creationId xmlns:a16="http://schemas.microsoft.com/office/drawing/2014/main" id="{85AA9A1F-8100-49FD-80D0-659F9C2608A8}"/>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75" name="Besedilo 26">
          <a:extLst>
            <a:ext uri="{FF2B5EF4-FFF2-40B4-BE49-F238E27FC236}">
              <a16:creationId xmlns:a16="http://schemas.microsoft.com/office/drawing/2014/main" id="{04D3C47C-2C07-4437-8856-FFC9AAB42622}"/>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6" name="Besedilo 26">
          <a:extLst>
            <a:ext uri="{FF2B5EF4-FFF2-40B4-BE49-F238E27FC236}">
              <a16:creationId xmlns:a16="http://schemas.microsoft.com/office/drawing/2014/main" id="{A6323B49-90CF-414F-9745-DEC092C94C90}"/>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7" name="Besedilo 26">
          <a:extLst>
            <a:ext uri="{FF2B5EF4-FFF2-40B4-BE49-F238E27FC236}">
              <a16:creationId xmlns:a16="http://schemas.microsoft.com/office/drawing/2014/main" id="{39ECB289-2BF8-47A8-B2E2-18C7502CE1A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78" name="Besedilo 26">
          <a:extLst>
            <a:ext uri="{FF2B5EF4-FFF2-40B4-BE49-F238E27FC236}">
              <a16:creationId xmlns:a16="http://schemas.microsoft.com/office/drawing/2014/main" id="{023CBFC1-90CC-45D0-A7C6-C3F1BEBFA8C6}"/>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79" name="Besedilo 26">
          <a:extLst>
            <a:ext uri="{FF2B5EF4-FFF2-40B4-BE49-F238E27FC236}">
              <a16:creationId xmlns:a16="http://schemas.microsoft.com/office/drawing/2014/main" id="{235B4DFD-7178-4400-A7D6-A60B9EBA418D}"/>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0" name="Besedilo 26">
          <a:extLst>
            <a:ext uri="{FF2B5EF4-FFF2-40B4-BE49-F238E27FC236}">
              <a16:creationId xmlns:a16="http://schemas.microsoft.com/office/drawing/2014/main" id="{9AAA29F5-33EB-44FB-8075-3D8C34D670F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1" name="Besedilo 26">
          <a:extLst>
            <a:ext uri="{FF2B5EF4-FFF2-40B4-BE49-F238E27FC236}">
              <a16:creationId xmlns:a16="http://schemas.microsoft.com/office/drawing/2014/main" id="{96027F0F-4DE7-48E6-B6DE-34059640C05D}"/>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82" name="Besedilo 26">
          <a:extLst>
            <a:ext uri="{FF2B5EF4-FFF2-40B4-BE49-F238E27FC236}">
              <a16:creationId xmlns:a16="http://schemas.microsoft.com/office/drawing/2014/main" id="{6DC47F94-324F-42B7-8D96-EE7252A6E8E0}"/>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3" name="Besedilo 26">
          <a:extLst>
            <a:ext uri="{FF2B5EF4-FFF2-40B4-BE49-F238E27FC236}">
              <a16:creationId xmlns:a16="http://schemas.microsoft.com/office/drawing/2014/main" id="{7A21AEAF-FADB-4400-B6BF-C1AC66F7982E}"/>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4" name="Besedilo 26">
          <a:extLst>
            <a:ext uri="{FF2B5EF4-FFF2-40B4-BE49-F238E27FC236}">
              <a16:creationId xmlns:a16="http://schemas.microsoft.com/office/drawing/2014/main" id="{22A8BB21-30E5-4552-9444-70933DA2D0E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5" name="Besedilo 26">
          <a:extLst>
            <a:ext uri="{FF2B5EF4-FFF2-40B4-BE49-F238E27FC236}">
              <a16:creationId xmlns:a16="http://schemas.microsoft.com/office/drawing/2014/main" id="{01440C97-7637-4225-9B41-076AEE0B675A}"/>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86" name="Besedilo 26">
          <a:extLst>
            <a:ext uri="{FF2B5EF4-FFF2-40B4-BE49-F238E27FC236}">
              <a16:creationId xmlns:a16="http://schemas.microsoft.com/office/drawing/2014/main" id="{2C68443A-3E00-4026-8C68-A8D6059B00F2}"/>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7" name="Besedilo 26">
          <a:extLst>
            <a:ext uri="{FF2B5EF4-FFF2-40B4-BE49-F238E27FC236}">
              <a16:creationId xmlns:a16="http://schemas.microsoft.com/office/drawing/2014/main" id="{A9B272C6-8C1B-43B3-9363-EC492BA43F3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8" name="Besedilo 26">
          <a:extLst>
            <a:ext uri="{FF2B5EF4-FFF2-40B4-BE49-F238E27FC236}">
              <a16:creationId xmlns:a16="http://schemas.microsoft.com/office/drawing/2014/main" id="{3500B554-BF5D-4CB0-A63A-17134687AF9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89" name="Besedilo 26">
          <a:extLst>
            <a:ext uri="{FF2B5EF4-FFF2-40B4-BE49-F238E27FC236}">
              <a16:creationId xmlns:a16="http://schemas.microsoft.com/office/drawing/2014/main" id="{88C260FC-E37B-4E18-A6FA-2EFC5A1FA00E}"/>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90" name="Besedilo 26">
          <a:extLst>
            <a:ext uri="{FF2B5EF4-FFF2-40B4-BE49-F238E27FC236}">
              <a16:creationId xmlns:a16="http://schemas.microsoft.com/office/drawing/2014/main" id="{325AF426-52A1-4708-AA38-B84DECF3ADBB}"/>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78"/>
    <xdr:sp macro="" textlink="">
      <xdr:nvSpPr>
        <xdr:cNvPr id="191" name="Besedilo 26">
          <a:extLst>
            <a:ext uri="{FF2B5EF4-FFF2-40B4-BE49-F238E27FC236}">
              <a16:creationId xmlns:a16="http://schemas.microsoft.com/office/drawing/2014/main" id="{401D4E75-7278-4913-BDDD-50180A7BCC91}"/>
            </a:ext>
          </a:extLst>
        </xdr:cNvPr>
        <xdr:cNvSpPr txBox="1">
          <a:spLocks noChangeArrowheads="1"/>
        </xdr:cNvSpPr>
      </xdr:nvSpPr>
      <xdr:spPr bwMode="auto">
        <a:xfrm>
          <a:off x="361950" y="1351788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92" name="Besedilo 26">
          <a:extLst>
            <a:ext uri="{FF2B5EF4-FFF2-40B4-BE49-F238E27FC236}">
              <a16:creationId xmlns:a16="http://schemas.microsoft.com/office/drawing/2014/main" id="{2617F6DE-5FDC-449C-87BA-DF846454F331}"/>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492"/>
    <xdr:sp macro="" textlink="">
      <xdr:nvSpPr>
        <xdr:cNvPr id="193" name="Besedilo 26">
          <a:extLst>
            <a:ext uri="{FF2B5EF4-FFF2-40B4-BE49-F238E27FC236}">
              <a16:creationId xmlns:a16="http://schemas.microsoft.com/office/drawing/2014/main" id="{D815777A-18CE-4F4E-B3BB-3EDEA8C209DF}"/>
            </a:ext>
          </a:extLst>
        </xdr:cNvPr>
        <xdr:cNvSpPr txBox="1">
          <a:spLocks noChangeArrowheads="1"/>
        </xdr:cNvSpPr>
      </xdr:nvSpPr>
      <xdr:spPr bwMode="auto">
        <a:xfrm>
          <a:off x="361950" y="1351788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94" name="Besedilo 26">
          <a:extLst>
            <a:ext uri="{FF2B5EF4-FFF2-40B4-BE49-F238E27FC236}">
              <a16:creationId xmlns:a16="http://schemas.microsoft.com/office/drawing/2014/main" id="{B948BEB0-EA9C-4E2E-BDD0-A567CFDB2281}"/>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78"/>
    <xdr:sp macro="" textlink="">
      <xdr:nvSpPr>
        <xdr:cNvPr id="195" name="Besedilo 26">
          <a:extLst>
            <a:ext uri="{FF2B5EF4-FFF2-40B4-BE49-F238E27FC236}">
              <a16:creationId xmlns:a16="http://schemas.microsoft.com/office/drawing/2014/main" id="{4AC52DC9-97D1-416C-99A6-F569A8FA11BA}"/>
            </a:ext>
          </a:extLst>
        </xdr:cNvPr>
        <xdr:cNvSpPr txBox="1">
          <a:spLocks noChangeArrowheads="1"/>
        </xdr:cNvSpPr>
      </xdr:nvSpPr>
      <xdr:spPr bwMode="auto">
        <a:xfrm>
          <a:off x="361950" y="1351788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196" name="Besedilo 26">
          <a:extLst>
            <a:ext uri="{FF2B5EF4-FFF2-40B4-BE49-F238E27FC236}">
              <a16:creationId xmlns:a16="http://schemas.microsoft.com/office/drawing/2014/main" id="{D62C93BD-29FC-4476-AFD0-89B2E49B1C17}"/>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197" name="Besedilo 26">
          <a:extLst>
            <a:ext uri="{FF2B5EF4-FFF2-40B4-BE49-F238E27FC236}">
              <a16:creationId xmlns:a16="http://schemas.microsoft.com/office/drawing/2014/main" id="{83359B00-C16C-48E0-B80D-CA986C7D498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190"/>
    <xdr:sp macro="" textlink="">
      <xdr:nvSpPr>
        <xdr:cNvPr id="198" name="Besedilo 26">
          <a:extLst>
            <a:ext uri="{FF2B5EF4-FFF2-40B4-BE49-F238E27FC236}">
              <a16:creationId xmlns:a16="http://schemas.microsoft.com/office/drawing/2014/main" id="{8623E62A-130C-42B5-B742-32945AA2A455}"/>
            </a:ext>
          </a:extLst>
        </xdr:cNvPr>
        <xdr:cNvSpPr txBox="1">
          <a:spLocks noChangeArrowheads="1"/>
        </xdr:cNvSpPr>
      </xdr:nvSpPr>
      <xdr:spPr bwMode="auto">
        <a:xfrm>
          <a:off x="361950" y="1351788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190"/>
    <xdr:sp macro="" textlink="">
      <xdr:nvSpPr>
        <xdr:cNvPr id="199" name="Besedilo 26">
          <a:extLst>
            <a:ext uri="{FF2B5EF4-FFF2-40B4-BE49-F238E27FC236}">
              <a16:creationId xmlns:a16="http://schemas.microsoft.com/office/drawing/2014/main" id="{C4C25F08-976F-49B8-8771-0D3BFA425E1E}"/>
            </a:ext>
          </a:extLst>
        </xdr:cNvPr>
        <xdr:cNvSpPr txBox="1">
          <a:spLocks noChangeArrowheads="1"/>
        </xdr:cNvSpPr>
      </xdr:nvSpPr>
      <xdr:spPr bwMode="auto">
        <a:xfrm>
          <a:off x="361950" y="1351788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0" name="Besedilo 26">
          <a:extLst>
            <a:ext uri="{FF2B5EF4-FFF2-40B4-BE49-F238E27FC236}">
              <a16:creationId xmlns:a16="http://schemas.microsoft.com/office/drawing/2014/main" id="{43EE1F3F-81D3-4AF4-82E4-AFDF693DAE16}"/>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01" name="Besedilo 26">
          <a:extLst>
            <a:ext uri="{FF2B5EF4-FFF2-40B4-BE49-F238E27FC236}">
              <a16:creationId xmlns:a16="http://schemas.microsoft.com/office/drawing/2014/main" id="{8D26E713-2F43-43FF-8791-2736A5DE613E}"/>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2" name="Besedilo 26">
          <a:extLst>
            <a:ext uri="{FF2B5EF4-FFF2-40B4-BE49-F238E27FC236}">
              <a16:creationId xmlns:a16="http://schemas.microsoft.com/office/drawing/2014/main" id="{640DD1E8-55EE-4BA6-BEAA-C66ECFBB55B3}"/>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3" name="Besedilo 26">
          <a:extLst>
            <a:ext uri="{FF2B5EF4-FFF2-40B4-BE49-F238E27FC236}">
              <a16:creationId xmlns:a16="http://schemas.microsoft.com/office/drawing/2014/main" id="{17E0D726-1B7C-44D5-8134-76C4E353AA3F}"/>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04" name="Besedilo 26">
          <a:extLst>
            <a:ext uri="{FF2B5EF4-FFF2-40B4-BE49-F238E27FC236}">
              <a16:creationId xmlns:a16="http://schemas.microsoft.com/office/drawing/2014/main" id="{3A61F5D9-D06C-4D99-88D4-760548767524}"/>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05" name="Besedilo 26">
          <a:extLst>
            <a:ext uri="{FF2B5EF4-FFF2-40B4-BE49-F238E27FC236}">
              <a16:creationId xmlns:a16="http://schemas.microsoft.com/office/drawing/2014/main" id="{37FB8D30-2129-4C86-AF9E-52CE408F8B06}"/>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6" name="Besedilo 26">
          <a:extLst>
            <a:ext uri="{FF2B5EF4-FFF2-40B4-BE49-F238E27FC236}">
              <a16:creationId xmlns:a16="http://schemas.microsoft.com/office/drawing/2014/main" id="{540DB798-3E35-4183-B558-DCF41DA38FBE}"/>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7" name="Besedilo 26">
          <a:extLst>
            <a:ext uri="{FF2B5EF4-FFF2-40B4-BE49-F238E27FC236}">
              <a16:creationId xmlns:a16="http://schemas.microsoft.com/office/drawing/2014/main" id="{078F6354-C8A8-4C49-91A8-4E6D3532DBEF}"/>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477"/>
    <xdr:sp macro="" textlink="">
      <xdr:nvSpPr>
        <xdr:cNvPr id="208" name="Besedilo 26">
          <a:extLst>
            <a:ext uri="{FF2B5EF4-FFF2-40B4-BE49-F238E27FC236}">
              <a16:creationId xmlns:a16="http://schemas.microsoft.com/office/drawing/2014/main" id="{DD61B965-51DC-4823-9CFF-DD5D7273B8B0}"/>
            </a:ext>
          </a:extLst>
        </xdr:cNvPr>
        <xdr:cNvSpPr txBox="1">
          <a:spLocks noChangeArrowheads="1"/>
        </xdr:cNvSpPr>
      </xdr:nvSpPr>
      <xdr:spPr bwMode="auto">
        <a:xfrm>
          <a:off x="361950" y="1351788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9" name="Besedilo 26">
          <a:extLst>
            <a:ext uri="{FF2B5EF4-FFF2-40B4-BE49-F238E27FC236}">
              <a16:creationId xmlns:a16="http://schemas.microsoft.com/office/drawing/2014/main" id="{BCAE80D9-8375-4385-8926-AAC942C56DB1}"/>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0" name="Besedilo 26">
          <a:extLst>
            <a:ext uri="{FF2B5EF4-FFF2-40B4-BE49-F238E27FC236}">
              <a16:creationId xmlns:a16="http://schemas.microsoft.com/office/drawing/2014/main" id="{821E3B7B-BBEB-40D4-BDBD-CC9E2A148F4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11" name="Besedilo 26">
          <a:extLst>
            <a:ext uri="{FF2B5EF4-FFF2-40B4-BE49-F238E27FC236}">
              <a16:creationId xmlns:a16="http://schemas.microsoft.com/office/drawing/2014/main" id="{295AA6A6-6E63-4F09-931A-B21662FE565E}"/>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12" name="Besedilo 26">
          <a:extLst>
            <a:ext uri="{FF2B5EF4-FFF2-40B4-BE49-F238E27FC236}">
              <a16:creationId xmlns:a16="http://schemas.microsoft.com/office/drawing/2014/main" id="{41E50A81-67CC-48A2-A17D-98FBC8B9A294}"/>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3" name="Besedilo 26">
          <a:extLst>
            <a:ext uri="{FF2B5EF4-FFF2-40B4-BE49-F238E27FC236}">
              <a16:creationId xmlns:a16="http://schemas.microsoft.com/office/drawing/2014/main" id="{E6BC5A88-A604-4EBE-839C-17B5A65D0B6C}"/>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4" name="Besedilo 26">
          <a:extLst>
            <a:ext uri="{FF2B5EF4-FFF2-40B4-BE49-F238E27FC236}">
              <a16:creationId xmlns:a16="http://schemas.microsoft.com/office/drawing/2014/main" id="{38E62D16-3281-45F1-8A33-A8D9E8576468}"/>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15" name="Besedilo 26">
          <a:extLst>
            <a:ext uri="{FF2B5EF4-FFF2-40B4-BE49-F238E27FC236}">
              <a16:creationId xmlns:a16="http://schemas.microsoft.com/office/drawing/2014/main" id="{E3BD2342-646C-42FD-9EC5-27F4813CA14F}"/>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16" name="Besedilo 26">
          <a:extLst>
            <a:ext uri="{FF2B5EF4-FFF2-40B4-BE49-F238E27FC236}">
              <a16:creationId xmlns:a16="http://schemas.microsoft.com/office/drawing/2014/main" id="{C8D63AFE-0820-42DE-B414-AE3ACC3E9DD5}"/>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7" name="Besedilo 26">
          <a:extLst>
            <a:ext uri="{FF2B5EF4-FFF2-40B4-BE49-F238E27FC236}">
              <a16:creationId xmlns:a16="http://schemas.microsoft.com/office/drawing/2014/main" id="{6EE19839-6837-4223-BB06-FC5F6BF76680}"/>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18" name="Besedilo 26">
          <a:extLst>
            <a:ext uri="{FF2B5EF4-FFF2-40B4-BE49-F238E27FC236}">
              <a16:creationId xmlns:a16="http://schemas.microsoft.com/office/drawing/2014/main" id="{DE5DBE5E-211F-4766-9EC0-A0CC63005D1C}"/>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19" name="Besedilo 26">
          <a:extLst>
            <a:ext uri="{FF2B5EF4-FFF2-40B4-BE49-F238E27FC236}">
              <a16:creationId xmlns:a16="http://schemas.microsoft.com/office/drawing/2014/main" id="{6E024A10-3B0C-4F4C-8103-CA76E7D21B94}"/>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0" name="Besedilo 26">
          <a:extLst>
            <a:ext uri="{FF2B5EF4-FFF2-40B4-BE49-F238E27FC236}">
              <a16:creationId xmlns:a16="http://schemas.microsoft.com/office/drawing/2014/main" id="{92CCDBAD-D302-4BB6-9323-E95B3B344823}"/>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1" name="Besedilo 26">
          <a:extLst>
            <a:ext uri="{FF2B5EF4-FFF2-40B4-BE49-F238E27FC236}">
              <a16:creationId xmlns:a16="http://schemas.microsoft.com/office/drawing/2014/main" id="{2645D63E-A525-403A-95F8-C39BCEDDED29}"/>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2" name="Besedilo 26">
          <a:extLst>
            <a:ext uri="{FF2B5EF4-FFF2-40B4-BE49-F238E27FC236}">
              <a16:creationId xmlns:a16="http://schemas.microsoft.com/office/drawing/2014/main" id="{FF87D6E9-ACF9-4F56-B459-6EF6E4D69817}"/>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23" name="Besedilo 26">
          <a:extLst>
            <a:ext uri="{FF2B5EF4-FFF2-40B4-BE49-F238E27FC236}">
              <a16:creationId xmlns:a16="http://schemas.microsoft.com/office/drawing/2014/main" id="{CC87FA42-6F66-4810-B214-4B893644EDA4}"/>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4" name="Besedilo 26">
          <a:extLst>
            <a:ext uri="{FF2B5EF4-FFF2-40B4-BE49-F238E27FC236}">
              <a16:creationId xmlns:a16="http://schemas.microsoft.com/office/drawing/2014/main" id="{D284BFD6-4970-4EDB-8F6D-F989D8D843A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5" name="Besedilo 26">
          <a:extLst>
            <a:ext uri="{FF2B5EF4-FFF2-40B4-BE49-F238E27FC236}">
              <a16:creationId xmlns:a16="http://schemas.microsoft.com/office/drawing/2014/main" id="{C430AA01-9CB9-4DE8-97F2-B5A24F18F7E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26" name="Besedilo 26">
          <a:extLst>
            <a:ext uri="{FF2B5EF4-FFF2-40B4-BE49-F238E27FC236}">
              <a16:creationId xmlns:a16="http://schemas.microsoft.com/office/drawing/2014/main" id="{1634CAA4-1D8A-43AF-BC13-BE5B93C598A2}"/>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27" name="Besedilo 26">
          <a:extLst>
            <a:ext uri="{FF2B5EF4-FFF2-40B4-BE49-F238E27FC236}">
              <a16:creationId xmlns:a16="http://schemas.microsoft.com/office/drawing/2014/main" id="{3255DC77-F10C-4BE2-8CE0-0D95B3303401}"/>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8" name="Besedilo 26">
          <a:extLst>
            <a:ext uri="{FF2B5EF4-FFF2-40B4-BE49-F238E27FC236}">
              <a16:creationId xmlns:a16="http://schemas.microsoft.com/office/drawing/2014/main" id="{D931472F-E43D-4ACD-833D-2713B4AD9F4A}"/>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9" name="Besedilo 26">
          <a:extLst>
            <a:ext uri="{FF2B5EF4-FFF2-40B4-BE49-F238E27FC236}">
              <a16:creationId xmlns:a16="http://schemas.microsoft.com/office/drawing/2014/main" id="{92A08C4B-5C39-4128-9609-BFBA8A4096F4}"/>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30" name="Besedilo 26">
          <a:extLst>
            <a:ext uri="{FF2B5EF4-FFF2-40B4-BE49-F238E27FC236}">
              <a16:creationId xmlns:a16="http://schemas.microsoft.com/office/drawing/2014/main" id="{FBDBA089-204E-4356-8D4F-A245F8AFECB9}"/>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31" name="Besedilo 26">
          <a:extLst>
            <a:ext uri="{FF2B5EF4-FFF2-40B4-BE49-F238E27FC236}">
              <a16:creationId xmlns:a16="http://schemas.microsoft.com/office/drawing/2014/main" id="{555370FD-FA04-4F6D-B413-4821A5818BF0}"/>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2" name="Besedilo 26">
          <a:extLst>
            <a:ext uri="{FF2B5EF4-FFF2-40B4-BE49-F238E27FC236}">
              <a16:creationId xmlns:a16="http://schemas.microsoft.com/office/drawing/2014/main" id="{A1F59225-16E3-46AF-9748-C3EBC11AC5EF}"/>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33" name="Besedilo 26">
          <a:extLst>
            <a:ext uri="{FF2B5EF4-FFF2-40B4-BE49-F238E27FC236}">
              <a16:creationId xmlns:a16="http://schemas.microsoft.com/office/drawing/2014/main" id="{0C9FD874-B320-44BC-A406-8BB8BDD3C67F}"/>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363"/>
    <xdr:sp macro="" textlink="">
      <xdr:nvSpPr>
        <xdr:cNvPr id="234" name="Besedilo 26">
          <a:extLst>
            <a:ext uri="{FF2B5EF4-FFF2-40B4-BE49-F238E27FC236}">
              <a16:creationId xmlns:a16="http://schemas.microsoft.com/office/drawing/2014/main" id="{8F50411D-8351-4D16-B493-C83B50598DAF}"/>
            </a:ext>
          </a:extLst>
        </xdr:cNvPr>
        <xdr:cNvSpPr txBox="1">
          <a:spLocks noChangeArrowheads="1"/>
        </xdr:cNvSpPr>
      </xdr:nvSpPr>
      <xdr:spPr bwMode="auto">
        <a:xfrm>
          <a:off x="361950" y="1351788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5" name="Besedilo 26">
          <a:extLst>
            <a:ext uri="{FF2B5EF4-FFF2-40B4-BE49-F238E27FC236}">
              <a16:creationId xmlns:a16="http://schemas.microsoft.com/office/drawing/2014/main" id="{7B78DB0C-A6D3-4CE4-B225-4EA2086DD4A2}"/>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6" name="Besedilo 26">
          <a:extLst>
            <a:ext uri="{FF2B5EF4-FFF2-40B4-BE49-F238E27FC236}">
              <a16:creationId xmlns:a16="http://schemas.microsoft.com/office/drawing/2014/main" id="{B1F7F237-1B75-4BCE-9F46-BB489135CFC6}"/>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74"/>
    <xdr:sp macro="" textlink="">
      <xdr:nvSpPr>
        <xdr:cNvPr id="237" name="Besedilo 26">
          <a:extLst>
            <a:ext uri="{FF2B5EF4-FFF2-40B4-BE49-F238E27FC236}">
              <a16:creationId xmlns:a16="http://schemas.microsoft.com/office/drawing/2014/main" id="{011AB18E-8A06-4418-88A7-DF0AE87C2985}"/>
            </a:ext>
          </a:extLst>
        </xdr:cNvPr>
        <xdr:cNvSpPr txBox="1">
          <a:spLocks noChangeArrowheads="1"/>
        </xdr:cNvSpPr>
      </xdr:nvSpPr>
      <xdr:spPr bwMode="auto">
        <a:xfrm>
          <a:off x="361950" y="1351788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74"/>
    <xdr:sp macro="" textlink="">
      <xdr:nvSpPr>
        <xdr:cNvPr id="238" name="Besedilo 26">
          <a:extLst>
            <a:ext uri="{FF2B5EF4-FFF2-40B4-BE49-F238E27FC236}">
              <a16:creationId xmlns:a16="http://schemas.microsoft.com/office/drawing/2014/main" id="{D916CE46-5F86-4A32-B112-A0DCF6402A9D}"/>
            </a:ext>
          </a:extLst>
        </xdr:cNvPr>
        <xdr:cNvSpPr txBox="1">
          <a:spLocks noChangeArrowheads="1"/>
        </xdr:cNvSpPr>
      </xdr:nvSpPr>
      <xdr:spPr bwMode="auto">
        <a:xfrm>
          <a:off x="361950" y="1351788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9" name="Besedilo 26">
          <a:extLst>
            <a:ext uri="{FF2B5EF4-FFF2-40B4-BE49-F238E27FC236}">
              <a16:creationId xmlns:a16="http://schemas.microsoft.com/office/drawing/2014/main" id="{93A60A87-D1CB-4786-820E-72D3E1C65C94}"/>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40" name="Besedilo 26">
          <a:extLst>
            <a:ext uri="{FF2B5EF4-FFF2-40B4-BE49-F238E27FC236}">
              <a16:creationId xmlns:a16="http://schemas.microsoft.com/office/drawing/2014/main" id="{C859C2ED-7045-4174-9B67-8682FF1ED610}"/>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538"/>
    <xdr:sp macro="" textlink="">
      <xdr:nvSpPr>
        <xdr:cNvPr id="241" name="Besedilo 26">
          <a:extLst>
            <a:ext uri="{FF2B5EF4-FFF2-40B4-BE49-F238E27FC236}">
              <a16:creationId xmlns:a16="http://schemas.microsoft.com/office/drawing/2014/main" id="{90A4B4C3-CFF7-46AD-BC3F-34E134E11BAD}"/>
            </a:ext>
          </a:extLst>
        </xdr:cNvPr>
        <xdr:cNvSpPr txBox="1">
          <a:spLocks noChangeArrowheads="1"/>
        </xdr:cNvSpPr>
      </xdr:nvSpPr>
      <xdr:spPr bwMode="auto">
        <a:xfrm>
          <a:off x="361950" y="1351788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42" name="Besedilo 26">
          <a:extLst>
            <a:ext uri="{FF2B5EF4-FFF2-40B4-BE49-F238E27FC236}">
              <a16:creationId xmlns:a16="http://schemas.microsoft.com/office/drawing/2014/main" id="{9A653F23-94F4-4479-8A25-CDE5535413CD}"/>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3" name="Besedilo 26">
          <a:extLst>
            <a:ext uri="{FF2B5EF4-FFF2-40B4-BE49-F238E27FC236}">
              <a16:creationId xmlns:a16="http://schemas.microsoft.com/office/drawing/2014/main" id="{A3892609-EBC2-4EF8-8A7F-3AB3DBF1485A}"/>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44" name="Besedilo 26">
          <a:extLst>
            <a:ext uri="{FF2B5EF4-FFF2-40B4-BE49-F238E27FC236}">
              <a16:creationId xmlns:a16="http://schemas.microsoft.com/office/drawing/2014/main" id="{D6646B9E-BE21-4747-9B1D-FC3411413B91}"/>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45" name="Besedilo 26">
          <a:extLst>
            <a:ext uri="{FF2B5EF4-FFF2-40B4-BE49-F238E27FC236}">
              <a16:creationId xmlns:a16="http://schemas.microsoft.com/office/drawing/2014/main" id="{CB7B5E42-001C-446E-9706-FF2B033E507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6" name="Besedilo 26">
          <a:extLst>
            <a:ext uri="{FF2B5EF4-FFF2-40B4-BE49-F238E27FC236}">
              <a16:creationId xmlns:a16="http://schemas.microsoft.com/office/drawing/2014/main" id="{1FDCB582-7799-48ED-B6EA-196A295BEC03}"/>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7" name="Besedilo 26">
          <a:extLst>
            <a:ext uri="{FF2B5EF4-FFF2-40B4-BE49-F238E27FC236}">
              <a16:creationId xmlns:a16="http://schemas.microsoft.com/office/drawing/2014/main" id="{AA1E891A-27C2-49AD-AF72-17E8173C39DC}"/>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48" name="Besedilo 26">
          <a:extLst>
            <a:ext uri="{FF2B5EF4-FFF2-40B4-BE49-F238E27FC236}">
              <a16:creationId xmlns:a16="http://schemas.microsoft.com/office/drawing/2014/main" id="{D89BE364-113B-41CB-93D2-70995902ACC7}"/>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49" name="Besedilo 26">
          <a:extLst>
            <a:ext uri="{FF2B5EF4-FFF2-40B4-BE49-F238E27FC236}">
              <a16:creationId xmlns:a16="http://schemas.microsoft.com/office/drawing/2014/main" id="{43117094-422A-402B-81A5-2D389BC62542}"/>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0" name="Besedilo 26">
          <a:extLst>
            <a:ext uri="{FF2B5EF4-FFF2-40B4-BE49-F238E27FC236}">
              <a16:creationId xmlns:a16="http://schemas.microsoft.com/office/drawing/2014/main" id="{AE68C1F2-97EF-43B2-B02D-5836A4A3B1BE}"/>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1" name="Besedilo 26">
          <a:extLst>
            <a:ext uri="{FF2B5EF4-FFF2-40B4-BE49-F238E27FC236}">
              <a16:creationId xmlns:a16="http://schemas.microsoft.com/office/drawing/2014/main" id="{6E087819-254D-4A76-9C9B-98FCA8775402}"/>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52" name="Besedilo 26">
          <a:extLst>
            <a:ext uri="{FF2B5EF4-FFF2-40B4-BE49-F238E27FC236}">
              <a16:creationId xmlns:a16="http://schemas.microsoft.com/office/drawing/2014/main" id="{7491C82C-3C0F-46B7-B260-D5BB8890BA9F}"/>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3" name="Besedilo 26">
          <a:extLst>
            <a:ext uri="{FF2B5EF4-FFF2-40B4-BE49-F238E27FC236}">
              <a16:creationId xmlns:a16="http://schemas.microsoft.com/office/drawing/2014/main" id="{025EB243-5269-4FF9-A050-6008E6CFC11C}"/>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4" name="Besedilo 26">
          <a:extLst>
            <a:ext uri="{FF2B5EF4-FFF2-40B4-BE49-F238E27FC236}">
              <a16:creationId xmlns:a16="http://schemas.microsoft.com/office/drawing/2014/main" id="{DB023236-F1DB-43C8-A561-E03E1C04CFB0}"/>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5" name="Besedilo 26">
          <a:extLst>
            <a:ext uri="{FF2B5EF4-FFF2-40B4-BE49-F238E27FC236}">
              <a16:creationId xmlns:a16="http://schemas.microsoft.com/office/drawing/2014/main" id="{2AD788DF-AE3F-46D5-9B04-84D7D0950978}"/>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56" name="Besedilo 26">
          <a:extLst>
            <a:ext uri="{FF2B5EF4-FFF2-40B4-BE49-F238E27FC236}">
              <a16:creationId xmlns:a16="http://schemas.microsoft.com/office/drawing/2014/main" id="{6CFC338E-82EA-4ADA-94BA-1ED20288705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7" name="Besedilo 26">
          <a:extLst>
            <a:ext uri="{FF2B5EF4-FFF2-40B4-BE49-F238E27FC236}">
              <a16:creationId xmlns:a16="http://schemas.microsoft.com/office/drawing/2014/main" id="{3F83F515-464F-4B8D-ADB5-8DA2826A027B}"/>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8" name="Besedilo 26">
          <a:extLst>
            <a:ext uri="{FF2B5EF4-FFF2-40B4-BE49-F238E27FC236}">
              <a16:creationId xmlns:a16="http://schemas.microsoft.com/office/drawing/2014/main" id="{98479798-8E82-4B89-99BC-948427C9E7D2}"/>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59" name="Besedilo 26">
          <a:extLst>
            <a:ext uri="{FF2B5EF4-FFF2-40B4-BE49-F238E27FC236}">
              <a16:creationId xmlns:a16="http://schemas.microsoft.com/office/drawing/2014/main" id="{9B3C866A-EE54-472F-A5DB-104B2D88CE7C}"/>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60" name="Besedilo 26">
          <a:extLst>
            <a:ext uri="{FF2B5EF4-FFF2-40B4-BE49-F238E27FC236}">
              <a16:creationId xmlns:a16="http://schemas.microsoft.com/office/drawing/2014/main" id="{C75615D1-BA8C-46FB-89A2-C2861CC24878}"/>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63"/>
    <xdr:sp macro="" textlink="">
      <xdr:nvSpPr>
        <xdr:cNvPr id="261" name="Besedilo 26">
          <a:extLst>
            <a:ext uri="{FF2B5EF4-FFF2-40B4-BE49-F238E27FC236}">
              <a16:creationId xmlns:a16="http://schemas.microsoft.com/office/drawing/2014/main" id="{2AD3BC0E-C3D2-4AF5-A313-F8A756252947}"/>
            </a:ext>
          </a:extLst>
        </xdr:cNvPr>
        <xdr:cNvSpPr txBox="1">
          <a:spLocks noChangeArrowheads="1"/>
        </xdr:cNvSpPr>
      </xdr:nvSpPr>
      <xdr:spPr bwMode="auto">
        <a:xfrm>
          <a:off x="361950" y="1351788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62" name="Besedilo 26">
          <a:extLst>
            <a:ext uri="{FF2B5EF4-FFF2-40B4-BE49-F238E27FC236}">
              <a16:creationId xmlns:a16="http://schemas.microsoft.com/office/drawing/2014/main" id="{4378EF4B-DCAE-4887-B206-C983A6FAAE9D}"/>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477"/>
    <xdr:sp macro="" textlink="">
      <xdr:nvSpPr>
        <xdr:cNvPr id="263" name="Besedilo 26">
          <a:extLst>
            <a:ext uri="{FF2B5EF4-FFF2-40B4-BE49-F238E27FC236}">
              <a16:creationId xmlns:a16="http://schemas.microsoft.com/office/drawing/2014/main" id="{57D002FE-9AF3-48D5-AD12-A1298FFBD685}"/>
            </a:ext>
          </a:extLst>
        </xdr:cNvPr>
        <xdr:cNvSpPr txBox="1">
          <a:spLocks noChangeArrowheads="1"/>
        </xdr:cNvSpPr>
      </xdr:nvSpPr>
      <xdr:spPr bwMode="auto">
        <a:xfrm>
          <a:off x="361950" y="1351788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64" name="Besedilo 26">
          <a:extLst>
            <a:ext uri="{FF2B5EF4-FFF2-40B4-BE49-F238E27FC236}">
              <a16:creationId xmlns:a16="http://schemas.microsoft.com/office/drawing/2014/main" id="{6EE8F158-7B6E-470E-9C26-478C53D36202}"/>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63"/>
    <xdr:sp macro="" textlink="">
      <xdr:nvSpPr>
        <xdr:cNvPr id="265" name="Besedilo 26">
          <a:extLst>
            <a:ext uri="{FF2B5EF4-FFF2-40B4-BE49-F238E27FC236}">
              <a16:creationId xmlns:a16="http://schemas.microsoft.com/office/drawing/2014/main" id="{DEE8D931-C3F3-4952-9894-4B3FE5BB8883}"/>
            </a:ext>
          </a:extLst>
        </xdr:cNvPr>
        <xdr:cNvSpPr txBox="1">
          <a:spLocks noChangeArrowheads="1"/>
        </xdr:cNvSpPr>
      </xdr:nvSpPr>
      <xdr:spPr bwMode="auto">
        <a:xfrm>
          <a:off x="361950" y="1351788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438150</xdr:colOff>
      <xdr:row>382</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11763375" y="10588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328</xdr:row>
      <xdr:rowOff>152400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12296775" y="900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334</xdr:row>
      <xdr:rowOff>152400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12296775" y="9229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197</xdr:row>
      <xdr:rowOff>152400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12296775" y="5982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tabSelected="1" view="pageBreakPreview" zoomScaleNormal="100" zoomScaleSheetLayoutView="100" workbookViewId="0">
      <selection activeCell="B12" sqref="B12"/>
    </sheetView>
  </sheetViews>
  <sheetFormatPr defaultRowHeight="12.75"/>
  <cols>
    <col min="1" max="1" width="8.85546875" style="36" customWidth="1" collapsed="1"/>
    <col min="2" max="2" width="70.5703125" style="37" customWidth="1" collapsed="1"/>
    <col min="3" max="3" width="20.5703125" style="37" customWidth="1" collapsed="1"/>
    <col min="4" max="4" width="30.85546875" style="37" customWidth="1" collapsed="1"/>
    <col min="5" max="5" width="2.7109375" customWidth="1"/>
  </cols>
  <sheetData>
    <row r="1" spans="1:4" ht="63" customHeight="1">
      <c r="A1" s="1061" t="s">
        <v>680</v>
      </c>
      <c r="B1" s="1061"/>
      <c r="C1" s="1061"/>
      <c r="D1" s="1061"/>
    </row>
    <row r="2" spans="1:4">
      <c r="A2" s="96"/>
      <c r="B2" s="97" t="s">
        <v>1862</v>
      </c>
      <c r="C2" s="98"/>
      <c r="D2" s="98"/>
    </row>
    <row r="3" spans="1:4">
      <c r="A3" s="38"/>
      <c r="B3" s="39"/>
      <c r="C3" s="39"/>
      <c r="D3" s="39"/>
    </row>
    <row r="4" spans="1:4" ht="23.25">
      <c r="A4" s="1062" t="s">
        <v>1965</v>
      </c>
      <c r="B4" s="1062"/>
      <c r="C4" s="1062"/>
      <c r="D4" s="1062"/>
    </row>
    <row r="5" spans="1:4">
      <c r="A5" s="38"/>
      <c r="B5" s="39"/>
      <c r="C5" s="39"/>
      <c r="D5" s="39"/>
    </row>
    <row r="6" spans="1:4">
      <c r="A6" s="38"/>
      <c r="B6" s="39"/>
      <c r="C6" s="39"/>
      <c r="D6" s="39"/>
    </row>
    <row r="7" spans="1:4" ht="20.25">
      <c r="A7" s="40" t="str">
        <f>+'1.GD_Rek'!A5</f>
        <v>01.</v>
      </c>
      <c r="B7" s="41" t="str">
        <f>+'1.GD_Rek'!B5</f>
        <v>GRADBENA DELA</v>
      </c>
      <c r="C7" s="41"/>
      <c r="D7" s="42">
        <f>+'1.GD_Rek'!C5</f>
        <v>0</v>
      </c>
    </row>
    <row r="8" spans="1:4" ht="20.25">
      <c r="A8" s="43"/>
      <c r="B8" s="44"/>
      <c r="C8" s="44"/>
      <c r="D8" s="45"/>
    </row>
    <row r="9" spans="1:4" ht="20.25">
      <c r="A9" s="40" t="str">
        <f>+'2.OD_Rek'!A5</f>
        <v>02.</v>
      </c>
      <c r="B9" s="41" t="str">
        <f>+'2.OD_Rek'!B5</f>
        <v>OBRTNIŠKA DELA</v>
      </c>
      <c r="C9" s="41"/>
      <c r="D9" s="42">
        <f>+'2.OD_Rek'!C5</f>
        <v>0</v>
      </c>
    </row>
    <row r="10" spans="1:4" ht="20.25">
      <c r="A10" s="43"/>
      <c r="B10" s="44"/>
      <c r="C10" s="44"/>
      <c r="D10" s="45"/>
    </row>
    <row r="11" spans="1:4" ht="20.25">
      <c r="A11" s="40" t="s">
        <v>414</v>
      </c>
      <c r="B11" s="41" t="s">
        <v>413</v>
      </c>
      <c r="C11" s="41"/>
      <c r="D11" s="42">
        <f>'4.ELEKTRO.INSTAL'!F48</f>
        <v>0</v>
      </c>
    </row>
    <row r="12" spans="1:4" ht="20.25">
      <c r="A12" s="43"/>
      <c r="B12" s="101"/>
      <c r="C12" s="104"/>
      <c r="D12" s="45"/>
    </row>
    <row r="13" spans="1:4" ht="20.25">
      <c r="A13" s="40" t="s">
        <v>410</v>
      </c>
      <c r="B13" s="41" t="s">
        <v>415</v>
      </c>
      <c r="C13" s="103"/>
      <c r="D13" s="42">
        <f>'5.STROJNE INSTAL'!F31</f>
        <v>0</v>
      </c>
    </row>
    <row r="14" spans="1:4" ht="20.25">
      <c r="A14" s="100"/>
      <c r="B14" s="105"/>
      <c r="C14" s="102"/>
      <c r="D14" s="99"/>
    </row>
    <row r="15" spans="1:4" ht="20.25">
      <c r="A15" s="40" t="s">
        <v>666</v>
      </c>
      <c r="B15" s="49" t="s">
        <v>776</v>
      </c>
      <c r="C15" s="41"/>
      <c r="D15" s="42">
        <f>'9.Dokumentacija'!G53</f>
        <v>0</v>
      </c>
    </row>
    <row r="16" spans="1:4" ht="20.25">
      <c r="A16" s="43"/>
      <c r="B16" s="44"/>
      <c r="C16" s="44"/>
      <c r="D16" s="45"/>
    </row>
    <row r="17" spans="1:4">
      <c r="A17" s="38"/>
      <c r="B17" s="39"/>
      <c r="C17" s="39"/>
      <c r="D17" s="39"/>
    </row>
    <row r="18" spans="1:4" ht="27" thickBot="1">
      <c r="A18" s="46"/>
      <c r="B18" s="47" t="s">
        <v>411</v>
      </c>
      <c r="C18" s="47"/>
      <c r="D18" s="48">
        <f>SUM(D6:D15)</f>
        <v>0</v>
      </c>
    </row>
    <row r="19" spans="1:4" ht="26.25">
      <c r="A19" s="238"/>
      <c r="B19" s="240" t="s">
        <v>1863</v>
      </c>
      <c r="C19" s="239"/>
      <c r="D19" s="241">
        <f>+D18*0.22</f>
        <v>0</v>
      </c>
    </row>
    <row r="20" spans="1:4" ht="27" thickBot="1">
      <c r="A20" s="46"/>
      <c r="B20" s="47" t="s">
        <v>1864</v>
      </c>
      <c r="C20" s="47"/>
      <c r="D20" s="48">
        <f>D18+D19</f>
        <v>0</v>
      </c>
    </row>
    <row r="21" spans="1:4" ht="27.75" customHeight="1">
      <c r="A21" s="38"/>
      <c r="B21" s="39"/>
      <c r="C21" s="39"/>
      <c r="D21" s="39"/>
    </row>
    <row r="22" spans="1:4">
      <c r="A22" s="38"/>
      <c r="B22" s="39"/>
      <c r="C22" s="39"/>
      <c r="D22" s="39"/>
    </row>
    <row r="23" spans="1:4">
      <c r="A23" s="38"/>
      <c r="B23" s="39"/>
      <c r="C23" s="39"/>
      <c r="D23" s="39"/>
    </row>
    <row r="24" spans="1:4">
      <c r="A24" s="38"/>
      <c r="B24" s="39"/>
      <c r="C24" s="39"/>
      <c r="D24" s="39"/>
    </row>
    <row r="25" spans="1:4">
      <c r="A25" s="38"/>
      <c r="B25" s="39"/>
      <c r="C25" s="39"/>
      <c r="D25" s="39"/>
    </row>
    <row r="26" spans="1:4">
      <c r="A26" s="38"/>
      <c r="B26" s="39"/>
      <c r="C26" s="39"/>
      <c r="D26" s="39"/>
    </row>
  </sheetData>
  <sheetProtection algorithmName="SHA-512" hashValue="StkRSXmbBUvBtx0FPMw+5easV/OasjWSKryCQr1rdmHVG0+HSL7kdHDkNZy/aDtllB4UlQGL3WIqO7dk16iwkw==" saltValue="CZYzcvsYSAXv7IIx7x1RLA=="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16"/>
  <sheetViews>
    <sheetView view="pageBreakPreview" zoomScaleNormal="100" zoomScaleSheetLayoutView="100" workbookViewId="0">
      <selection activeCell="B12" sqref="B12"/>
    </sheetView>
  </sheetViews>
  <sheetFormatPr defaultColWidth="9.140625" defaultRowHeight="14.25"/>
  <cols>
    <col min="1" max="1" width="12.7109375" style="1" customWidth="1"/>
    <col min="2" max="2" width="80.7109375" style="1" customWidth="1"/>
    <col min="3" max="3" width="5.7109375" style="1" customWidth="1"/>
    <col min="4" max="4" width="12.7109375" style="1" customWidth="1"/>
    <col min="5" max="5" width="14.7109375" style="1" customWidth="1"/>
    <col min="6" max="6" width="22.7109375" style="1" customWidth="1"/>
    <col min="7" max="8" width="0" style="1" hidden="1" customWidth="1"/>
    <col min="9" max="9" width="2.7109375" style="1" customWidth="1"/>
    <col min="10" max="16384" width="9.140625" style="1"/>
  </cols>
  <sheetData>
    <row r="1" spans="1:6" ht="21.75" customHeight="1">
      <c r="A1" s="1063" t="str">
        <f>+'Rekapitulacija 1 SKLOP'!A1:D1</f>
        <v>ADAPTACIJA IN POVEČANJE PROSTORA ZA NEINVAZIVNE POSEGE, DTS -1F PRITLIČJE</v>
      </c>
      <c r="B1" s="1064"/>
      <c r="C1" s="1064"/>
      <c r="D1" s="1064"/>
      <c r="E1" s="1064"/>
      <c r="F1" s="1064"/>
    </row>
    <row r="2" spans="1:6">
      <c r="A2" s="2"/>
      <c r="B2" s="3"/>
      <c r="C2" s="3"/>
      <c r="D2" s="4"/>
      <c r="E2" s="4"/>
      <c r="F2" s="4"/>
    </row>
    <row r="3" spans="1:6" s="10" customFormat="1" ht="9" customHeight="1">
      <c r="A3" s="5"/>
      <c r="B3" s="6"/>
      <c r="C3" s="7"/>
      <c r="D3" s="8"/>
      <c r="E3" s="9"/>
      <c r="F3" s="9"/>
    </row>
    <row r="4" spans="1:6" s="22" customFormat="1" ht="15.75">
      <c r="A4" s="18"/>
      <c r="B4" s="19" t="s">
        <v>553</v>
      </c>
      <c r="C4" s="20"/>
      <c r="D4" s="21"/>
      <c r="E4" s="21"/>
      <c r="F4" s="21"/>
    </row>
    <row r="5" spans="1:6" s="10" customFormat="1" ht="14.25" customHeight="1" collapsed="1">
      <c r="A5" s="11"/>
      <c r="B5" s="12"/>
      <c r="C5" s="13"/>
      <c r="D5" s="14"/>
      <c r="E5" s="14"/>
      <c r="F5" s="14"/>
    </row>
    <row r="6" spans="1:6" s="115" customFormat="1" ht="45">
      <c r="A6" s="11"/>
      <c r="B6" s="114" t="s">
        <v>22</v>
      </c>
      <c r="C6" s="13"/>
      <c r="D6" s="14"/>
      <c r="E6" s="14"/>
      <c r="F6" s="14"/>
    </row>
    <row r="7" spans="1:6" s="115" customFormat="1">
      <c r="A7" s="11"/>
      <c r="B7" s="116"/>
      <c r="C7" s="13"/>
      <c r="D7" s="14"/>
      <c r="E7" s="14"/>
      <c r="F7" s="14"/>
    </row>
    <row r="8" spans="1:6" s="115" customFormat="1" ht="57">
      <c r="A8" s="11"/>
      <c r="B8" s="116" t="s">
        <v>23</v>
      </c>
      <c r="C8" s="13"/>
      <c r="D8" s="14"/>
      <c r="E8" s="14"/>
      <c r="F8" s="14"/>
    </row>
    <row r="9" spans="1:6" s="115" customFormat="1" ht="42.75">
      <c r="A9" s="11"/>
      <c r="B9" s="116" t="s">
        <v>24</v>
      </c>
      <c r="C9" s="13"/>
      <c r="D9" s="14"/>
      <c r="E9" s="14"/>
      <c r="F9" s="14"/>
    </row>
    <row r="10" spans="1:6" s="115" customFormat="1" ht="42.75">
      <c r="A10" s="11"/>
      <c r="B10" s="117" t="s">
        <v>25</v>
      </c>
      <c r="C10" s="13"/>
      <c r="D10" s="14"/>
      <c r="E10" s="14"/>
      <c r="F10" s="14"/>
    </row>
    <row r="11" spans="1:6" s="115" customFormat="1" ht="42.75">
      <c r="A11" s="11"/>
      <c r="B11" s="116" t="s">
        <v>26</v>
      </c>
      <c r="C11" s="13"/>
      <c r="D11" s="14"/>
      <c r="E11" s="14"/>
      <c r="F11" s="14"/>
    </row>
    <row r="12" spans="1:6" s="115" customFormat="1" ht="42.75">
      <c r="A12" s="11"/>
      <c r="B12" s="118" t="s">
        <v>27</v>
      </c>
      <c r="C12" s="13"/>
      <c r="D12" s="14"/>
      <c r="E12" s="14"/>
      <c r="F12" s="14"/>
    </row>
    <row r="13" spans="1:6" s="115" customFormat="1" ht="57">
      <c r="A13" s="11"/>
      <c r="B13" s="117" t="s">
        <v>558</v>
      </c>
      <c r="C13" s="13"/>
      <c r="D13" s="14"/>
      <c r="E13" s="14"/>
      <c r="F13" s="14"/>
    </row>
    <row r="14" spans="1:6" s="115" customFormat="1" ht="28.5">
      <c r="A14" s="11"/>
      <c r="B14" s="117" t="s">
        <v>559</v>
      </c>
      <c r="C14" s="13"/>
      <c r="D14" s="14"/>
      <c r="E14" s="14"/>
      <c r="F14" s="14"/>
    </row>
    <row r="15" spans="1:6" s="115" customFormat="1" ht="28.5">
      <c r="A15" s="11"/>
      <c r="B15" s="117" t="s">
        <v>560</v>
      </c>
      <c r="C15" s="13"/>
      <c r="D15" s="14"/>
      <c r="E15" s="14"/>
      <c r="F15" s="14"/>
    </row>
    <row r="16" spans="1:6" s="115" customFormat="1" ht="28.5">
      <c r="A16" s="11"/>
      <c r="B16" s="117" t="s">
        <v>561</v>
      </c>
      <c r="C16" s="13"/>
      <c r="D16" s="14"/>
      <c r="E16" s="14"/>
      <c r="F16" s="14"/>
    </row>
    <row r="17" spans="1:6" s="115" customFormat="1" ht="71.25">
      <c r="A17" s="11"/>
      <c r="B17" s="117" t="s">
        <v>562</v>
      </c>
      <c r="C17" s="13"/>
      <c r="D17" s="14"/>
      <c r="E17" s="14"/>
      <c r="F17" s="14"/>
    </row>
    <row r="18" spans="1:6" s="115" customFormat="1" ht="57">
      <c r="A18" s="11"/>
      <c r="B18" s="117" t="s">
        <v>563</v>
      </c>
      <c r="C18" s="13"/>
      <c r="D18" s="14"/>
      <c r="E18" s="14"/>
      <c r="F18" s="14"/>
    </row>
    <row r="19" spans="1:6" s="115" customFormat="1" ht="28.5">
      <c r="A19" s="11"/>
      <c r="B19" s="117" t="s">
        <v>1865</v>
      </c>
      <c r="C19" s="13"/>
      <c r="D19" s="14"/>
      <c r="E19" s="14"/>
      <c r="F19" s="14"/>
    </row>
    <row r="20" spans="1:6" s="115" customFormat="1" ht="28.5">
      <c r="A20" s="11"/>
      <c r="B20" s="117" t="s">
        <v>564</v>
      </c>
      <c r="C20" s="13"/>
      <c r="D20" s="14"/>
      <c r="E20" s="14"/>
      <c r="F20" s="14"/>
    </row>
    <row r="21" spans="1:6" s="115" customFormat="1" ht="71.25">
      <c r="A21" s="11"/>
      <c r="B21" s="117" t="s">
        <v>565</v>
      </c>
      <c r="C21" s="13"/>
      <c r="D21" s="14"/>
      <c r="E21" s="14"/>
      <c r="F21" s="14"/>
    </row>
    <row r="22" spans="1:6" s="115" customFormat="1" ht="57">
      <c r="A22" s="11"/>
      <c r="B22" s="117" t="s">
        <v>566</v>
      </c>
      <c r="C22" s="13"/>
      <c r="D22" s="14"/>
      <c r="E22" s="14"/>
      <c r="F22" s="14"/>
    </row>
    <row r="23" spans="1:6" s="115" customFormat="1" ht="71.25">
      <c r="A23" s="11"/>
      <c r="B23" s="117" t="s">
        <v>567</v>
      </c>
      <c r="C23" s="13"/>
      <c r="D23" s="14"/>
      <c r="E23" s="14"/>
      <c r="F23" s="14"/>
    </row>
    <row r="24" spans="1:6" s="115" customFormat="1">
      <c r="A24" s="11"/>
      <c r="B24" s="117"/>
      <c r="C24" s="13"/>
      <c r="D24" s="14"/>
      <c r="E24" s="14"/>
      <c r="F24" s="14"/>
    </row>
    <row r="25" spans="1:6" s="115" customFormat="1" ht="15">
      <c r="A25" s="11"/>
      <c r="B25" s="119" t="s">
        <v>552</v>
      </c>
      <c r="C25" s="13"/>
      <c r="D25" s="14"/>
      <c r="E25" s="14"/>
      <c r="F25" s="14"/>
    </row>
    <row r="26" spans="1:6" s="115" customFormat="1">
      <c r="A26" s="11"/>
      <c r="B26" s="120" t="s">
        <v>28</v>
      </c>
      <c r="C26" s="13"/>
      <c r="D26" s="14"/>
      <c r="E26" s="14"/>
      <c r="F26" s="14"/>
    </row>
    <row r="27" spans="1:6" s="115" customFormat="1">
      <c r="A27" s="11"/>
      <c r="B27" s="120" t="s">
        <v>1966</v>
      </c>
      <c r="C27" s="13"/>
      <c r="D27" s="14"/>
      <c r="E27" s="14"/>
      <c r="F27" s="14"/>
    </row>
    <row r="28" spans="1:6" s="115" customFormat="1" ht="42.75">
      <c r="A28" s="11"/>
      <c r="B28" s="120" t="s">
        <v>1967</v>
      </c>
      <c r="C28" s="13"/>
      <c r="D28" s="14"/>
      <c r="E28" s="14"/>
      <c r="F28" s="14"/>
    </row>
    <row r="29" spans="1:6" s="115" customFormat="1">
      <c r="A29" s="11"/>
      <c r="B29" s="120" t="s">
        <v>29</v>
      </c>
      <c r="C29" s="13"/>
      <c r="D29" s="14"/>
      <c r="E29" s="14"/>
      <c r="F29" s="14"/>
    </row>
    <row r="30" spans="1:6" s="115" customFormat="1">
      <c r="A30" s="11"/>
      <c r="B30" s="120" t="s">
        <v>30</v>
      </c>
      <c r="C30" s="13"/>
      <c r="D30" s="14"/>
      <c r="E30" s="14"/>
      <c r="F30" s="14"/>
    </row>
    <row r="31" spans="1:6" s="115" customFormat="1">
      <c r="A31" s="11"/>
      <c r="B31" s="120" t="s">
        <v>31</v>
      </c>
      <c r="C31" s="13"/>
      <c r="D31" s="14"/>
      <c r="E31" s="14"/>
      <c r="F31" s="14"/>
    </row>
    <row r="32" spans="1:6" s="115" customFormat="1" ht="28.5">
      <c r="A32" s="11"/>
      <c r="B32" s="120" t="s">
        <v>485</v>
      </c>
      <c r="C32" s="13"/>
      <c r="D32" s="14"/>
      <c r="E32" s="14"/>
      <c r="F32" s="14"/>
    </row>
    <row r="33" spans="1:6" s="115" customFormat="1" ht="28.5">
      <c r="A33" s="11"/>
      <c r="B33" s="120" t="s">
        <v>32</v>
      </c>
      <c r="C33" s="13"/>
      <c r="D33" s="14"/>
      <c r="E33" s="14"/>
      <c r="F33" s="14"/>
    </row>
    <row r="34" spans="1:6" s="115" customFormat="1">
      <c r="A34" s="11"/>
      <c r="B34" s="120" t="s">
        <v>484</v>
      </c>
      <c r="C34" s="13"/>
      <c r="D34" s="14"/>
      <c r="E34" s="14"/>
      <c r="F34" s="14"/>
    </row>
    <row r="35" spans="1:6" s="115" customFormat="1" ht="42.75">
      <c r="A35" s="11"/>
      <c r="B35" s="120" t="s">
        <v>33</v>
      </c>
      <c r="C35" s="13"/>
      <c r="D35" s="14"/>
      <c r="E35" s="14"/>
      <c r="F35" s="14"/>
    </row>
    <row r="36" spans="1:6" s="115" customFormat="1" ht="28.5">
      <c r="A36" s="11"/>
      <c r="B36" s="120" t="s">
        <v>34</v>
      </c>
      <c r="C36" s="13"/>
      <c r="D36" s="14"/>
      <c r="E36" s="14"/>
      <c r="F36" s="14"/>
    </row>
    <row r="37" spans="1:6" s="115" customFormat="1">
      <c r="A37" s="11"/>
      <c r="B37" s="120" t="s">
        <v>557</v>
      </c>
      <c r="C37" s="13"/>
      <c r="D37" s="14"/>
      <c r="E37" s="14"/>
      <c r="F37" s="14"/>
    </row>
    <row r="38" spans="1:6" s="115" customFormat="1">
      <c r="A38" s="11"/>
      <c r="B38" s="120" t="s">
        <v>35</v>
      </c>
      <c r="C38" s="13"/>
      <c r="D38" s="14"/>
      <c r="E38" s="14"/>
      <c r="F38" s="14"/>
    </row>
    <row r="39" spans="1:6" s="115" customFormat="1">
      <c r="A39" s="11"/>
      <c r="B39" s="120" t="s">
        <v>36</v>
      </c>
      <c r="C39" s="13"/>
      <c r="D39" s="14"/>
      <c r="E39" s="14"/>
      <c r="F39" s="14"/>
    </row>
    <row r="40" spans="1:6" s="115" customFormat="1" ht="57">
      <c r="A40" s="11"/>
      <c r="B40" s="120" t="s">
        <v>37</v>
      </c>
      <c r="C40" s="13"/>
      <c r="D40" s="14"/>
      <c r="E40" s="14"/>
      <c r="F40" s="14"/>
    </row>
    <row r="41" spans="1:6" s="115" customFormat="1">
      <c r="A41" s="11"/>
      <c r="B41" s="120" t="s">
        <v>38</v>
      </c>
      <c r="C41" s="13"/>
      <c r="D41" s="14"/>
      <c r="E41" s="14"/>
      <c r="F41" s="14"/>
    </row>
    <row r="42" spans="1:6" s="115" customFormat="1">
      <c r="A42" s="11"/>
      <c r="B42" s="120" t="s">
        <v>39</v>
      </c>
      <c r="C42" s="13"/>
      <c r="D42" s="14"/>
      <c r="E42" s="14"/>
      <c r="F42" s="14"/>
    </row>
    <row r="43" spans="1:6" s="115" customFormat="1">
      <c r="A43" s="11"/>
      <c r="B43" s="120" t="s">
        <v>40</v>
      </c>
      <c r="C43" s="13"/>
      <c r="D43" s="14"/>
      <c r="E43" s="14"/>
      <c r="F43" s="14"/>
    </row>
    <row r="44" spans="1:6" s="115" customFormat="1" ht="14.45" customHeight="1">
      <c r="A44" s="11"/>
      <c r="B44" s="120" t="s">
        <v>41</v>
      </c>
      <c r="C44" s="13"/>
      <c r="D44" s="14"/>
      <c r="E44" s="14"/>
      <c r="F44" s="14"/>
    </row>
    <row r="45" spans="1:6" s="115" customFormat="1" ht="28.5">
      <c r="A45" s="11"/>
      <c r="B45" s="120" t="s">
        <v>42</v>
      </c>
      <c r="C45" s="13"/>
      <c r="D45" s="14"/>
      <c r="E45" s="14"/>
      <c r="F45" s="14"/>
    </row>
    <row r="46" spans="1:6" s="115" customFormat="1" ht="71.25">
      <c r="A46" s="11"/>
      <c r="B46" s="120" t="s">
        <v>550</v>
      </c>
      <c r="C46" s="13"/>
      <c r="D46" s="14"/>
      <c r="E46" s="14"/>
      <c r="F46" s="14"/>
    </row>
    <row r="47" spans="1:6" s="115" customFormat="1">
      <c r="A47" s="11"/>
      <c r="B47" s="120" t="s">
        <v>43</v>
      </c>
      <c r="C47" s="13"/>
      <c r="D47" s="14"/>
      <c r="E47" s="14"/>
      <c r="F47" s="14"/>
    </row>
    <row r="48" spans="1:6" s="115" customFormat="1">
      <c r="A48" s="11"/>
      <c r="B48" s="120" t="s">
        <v>44</v>
      </c>
      <c r="C48" s="13"/>
      <c r="D48" s="14"/>
      <c r="E48" s="14"/>
      <c r="F48" s="14"/>
    </row>
    <row r="49" spans="1:6" s="115" customFormat="1">
      <c r="A49" s="11"/>
      <c r="B49" s="120" t="s">
        <v>45</v>
      </c>
      <c r="C49" s="13"/>
      <c r="D49" s="14"/>
      <c r="E49" s="14"/>
      <c r="F49" s="14"/>
    </row>
    <row r="50" spans="1:6" s="115" customFormat="1">
      <c r="A50" s="11"/>
      <c r="B50" s="120" t="s">
        <v>46</v>
      </c>
      <c r="C50" s="13"/>
      <c r="D50" s="14"/>
      <c r="E50" s="14"/>
      <c r="F50" s="14"/>
    </row>
    <row r="51" spans="1:6" s="115" customFormat="1">
      <c r="A51" s="11"/>
      <c r="B51" s="120" t="s">
        <v>47</v>
      </c>
      <c r="C51" s="13"/>
      <c r="D51" s="14"/>
      <c r="E51" s="14"/>
      <c r="F51" s="14"/>
    </row>
    <row r="52" spans="1:6" s="115" customFormat="1" ht="28.5">
      <c r="A52" s="11"/>
      <c r="B52" s="120" t="s">
        <v>48</v>
      </c>
      <c r="C52" s="13"/>
      <c r="D52" s="14"/>
      <c r="E52" s="14"/>
      <c r="F52" s="14"/>
    </row>
    <row r="53" spans="1:6" s="115" customFormat="1" ht="28.5">
      <c r="A53" s="11"/>
      <c r="B53" s="120" t="s">
        <v>49</v>
      </c>
      <c r="C53" s="13"/>
      <c r="D53" s="14"/>
      <c r="E53" s="14"/>
      <c r="F53" s="14"/>
    </row>
    <row r="54" spans="1:6" s="115" customFormat="1" ht="28.5">
      <c r="A54" s="11"/>
      <c r="B54" s="120" t="s">
        <v>50</v>
      </c>
      <c r="C54" s="13"/>
      <c r="D54" s="14"/>
      <c r="E54" s="14"/>
      <c r="F54" s="14"/>
    </row>
    <row r="55" spans="1:6" s="115" customFormat="1" ht="28.5">
      <c r="A55" s="11"/>
      <c r="B55" s="120" t="s">
        <v>51</v>
      </c>
      <c r="C55" s="13"/>
      <c r="D55" s="14"/>
      <c r="E55" s="14"/>
      <c r="F55" s="14"/>
    </row>
    <row r="56" spans="1:6" s="115" customFormat="1" ht="28.5">
      <c r="A56" s="11"/>
      <c r="B56" s="120" t="s">
        <v>52</v>
      </c>
      <c r="C56" s="13"/>
      <c r="D56" s="14"/>
      <c r="E56" s="14"/>
      <c r="F56" s="14"/>
    </row>
    <row r="57" spans="1:6" s="115" customFormat="1">
      <c r="A57" s="11"/>
      <c r="B57" s="120" t="s">
        <v>53</v>
      </c>
      <c r="C57" s="13"/>
      <c r="D57" s="14"/>
      <c r="E57" s="14"/>
      <c r="F57" s="14"/>
    </row>
    <row r="58" spans="1:6" s="115" customFormat="1" ht="85.5">
      <c r="A58" s="11"/>
      <c r="B58" s="120" t="s">
        <v>54</v>
      </c>
      <c r="C58" s="13"/>
      <c r="D58" s="14"/>
      <c r="E58" s="14"/>
      <c r="F58" s="14"/>
    </row>
    <row r="59" spans="1:6" s="115" customFormat="1" ht="199.5">
      <c r="A59" s="11"/>
      <c r="B59" s="120" t="s">
        <v>55</v>
      </c>
      <c r="C59" s="13"/>
      <c r="D59" s="14"/>
      <c r="E59" s="14"/>
      <c r="F59" s="14"/>
    </row>
    <row r="60" spans="1:6" s="115" customFormat="1">
      <c r="A60" s="11"/>
      <c r="B60" s="120" t="s">
        <v>56</v>
      </c>
      <c r="C60" s="13"/>
      <c r="D60" s="14"/>
      <c r="E60" s="14"/>
      <c r="F60" s="14"/>
    </row>
    <row r="61" spans="1:6" s="115" customFormat="1">
      <c r="A61" s="11"/>
      <c r="B61" s="120" t="s">
        <v>57</v>
      </c>
      <c r="C61" s="13"/>
      <c r="D61" s="14"/>
      <c r="E61" s="14"/>
      <c r="F61" s="14"/>
    </row>
    <row r="62" spans="1:6" s="115" customFormat="1">
      <c r="A62" s="11"/>
      <c r="B62" s="120" t="s">
        <v>58</v>
      </c>
      <c r="C62" s="13"/>
      <c r="D62" s="14"/>
      <c r="E62" s="14"/>
      <c r="F62" s="14"/>
    </row>
    <row r="63" spans="1:6" s="115" customFormat="1">
      <c r="A63" s="11"/>
      <c r="B63" s="117"/>
      <c r="C63" s="13"/>
      <c r="D63" s="14"/>
      <c r="E63" s="14"/>
      <c r="F63" s="14"/>
    </row>
    <row r="64" spans="1:6" s="115" customFormat="1" ht="28.5">
      <c r="A64" s="11"/>
      <c r="B64" s="120" t="s">
        <v>551</v>
      </c>
      <c r="C64" s="13"/>
      <c r="D64" s="14"/>
      <c r="E64" s="14"/>
      <c r="F64" s="14"/>
    </row>
    <row r="65" spans="1:6" s="115" customFormat="1">
      <c r="A65" s="11"/>
      <c r="B65" s="120" t="s">
        <v>1866</v>
      </c>
      <c r="C65" s="13"/>
      <c r="D65" s="14"/>
      <c r="E65" s="14"/>
      <c r="F65" s="14"/>
    </row>
    <row r="66" spans="1:6" s="115" customFormat="1">
      <c r="A66" s="11"/>
      <c r="B66" s="120" t="s">
        <v>1867</v>
      </c>
      <c r="C66" s="13"/>
      <c r="D66" s="14"/>
      <c r="E66" s="14"/>
      <c r="F66" s="14"/>
    </row>
    <row r="67" spans="1:6" s="115" customFormat="1">
      <c r="A67" s="11"/>
      <c r="B67" s="120" t="s">
        <v>1868</v>
      </c>
      <c r="C67" s="13"/>
      <c r="D67" s="14"/>
      <c r="E67" s="14"/>
      <c r="F67" s="14"/>
    </row>
    <row r="68" spans="1:6" s="115" customFormat="1">
      <c r="A68" s="11"/>
      <c r="B68" s="120" t="s">
        <v>1869</v>
      </c>
      <c r="C68" s="13"/>
      <c r="D68" s="14"/>
      <c r="E68" s="14"/>
      <c r="F68" s="14"/>
    </row>
    <row r="69" spans="1:6" s="115" customFormat="1">
      <c r="A69" s="11"/>
      <c r="B69" s="120" t="s">
        <v>1870</v>
      </c>
      <c r="C69" s="13"/>
      <c r="D69" s="14"/>
      <c r="E69" s="14"/>
      <c r="F69" s="14"/>
    </row>
    <row r="70" spans="1:6" s="115" customFormat="1" ht="28.5">
      <c r="A70" s="11"/>
      <c r="B70" s="120" t="s">
        <v>1871</v>
      </c>
      <c r="C70" s="13"/>
      <c r="D70" s="14"/>
      <c r="E70" s="14"/>
      <c r="F70" s="14"/>
    </row>
    <row r="71" spans="1:6" s="115" customFormat="1">
      <c r="A71" s="11"/>
      <c r="B71" s="120" t="s">
        <v>1872</v>
      </c>
      <c r="C71" s="13"/>
      <c r="D71" s="14"/>
      <c r="E71" s="14"/>
      <c r="F71" s="14"/>
    </row>
    <row r="72" spans="1:6" s="115" customFormat="1">
      <c r="A72" s="11"/>
      <c r="B72" s="120" t="s">
        <v>1873</v>
      </c>
      <c r="C72" s="13"/>
      <c r="D72" s="14"/>
      <c r="E72" s="14"/>
      <c r="F72" s="14"/>
    </row>
    <row r="73" spans="1:6" s="115" customFormat="1">
      <c r="A73" s="11"/>
      <c r="B73" s="120" t="s">
        <v>1874</v>
      </c>
      <c r="C73" s="13"/>
      <c r="D73" s="14"/>
      <c r="E73" s="14"/>
      <c r="F73" s="14"/>
    </row>
    <row r="74" spans="1:6" s="115" customFormat="1" ht="28.5">
      <c r="A74" s="11"/>
      <c r="B74" s="120" t="s">
        <v>1875</v>
      </c>
      <c r="C74" s="13"/>
      <c r="D74" s="14"/>
      <c r="E74" s="14"/>
      <c r="F74" s="14"/>
    </row>
    <row r="75" spans="1:6" s="115" customFormat="1">
      <c r="A75" s="11"/>
      <c r="B75" s="120" t="s">
        <v>1876</v>
      </c>
      <c r="C75" s="13"/>
      <c r="D75" s="14"/>
      <c r="E75" s="14"/>
      <c r="F75" s="14"/>
    </row>
    <row r="76" spans="1:6" s="115" customFormat="1">
      <c r="A76" s="11"/>
      <c r="B76" s="120" t="s">
        <v>1870</v>
      </c>
      <c r="C76" s="13"/>
      <c r="D76" s="14"/>
      <c r="E76" s="14"/>
      <c r="F76" s="14"/>
    </row>
    <row r="77" spans="1:6" s="115" customFormat="1" ht="28.5">
      <c r="A77" s="11"/>
      <c r="B77" s="120" t="s">
        <v>1877</v>
      </c>
      <c r="C77" s="13"/>
      <c r="D77" s="14"/>
      <c r="E77" s="14"/>
      <c r="F77" s="14"/>
    </row>
    <row r="78" spans="1:6" s="115" customFormat="1">
      <c r="A78" s="11"/>
      <c r="B78" s="120" t="s">
        <v>1872</v>
      </c>
      <c r="C78" s="13"/>
      <c r="D78" s="14"/>
      <c r="E78" s="14"/>
      <c r="F78" s="14"/>
    </row>
    <row r="79" spans="1:6" s="115" customFormat="1">
      <c r="A79" s="11"/>
      <c r="B79" s="120" t="s">
        <v>1873</v>
      </c>
      <c r="C79" s="13"/>
      <c r="D79" s="14"/>
      <c r="E79" s="14"/>
      <c r="F79" s="14"/>
    </row>
    <row r="80" spans="1:6" s="115" customFormat="1">
      <c r="A80" s="11"/>
      <c r="B80" s="120" t="s">
        <v>1962</v>
      </c>
      <c r="C80" s="13"/>
      <c r="D80" s="14"/>
      <c r="E80" s="14"/>
      <c r="F80" s="14"/>
    </row>
    <row r="81" spans="1:6" s="115" customFormat="1">
      <c r="A81" s="11"/>
      <c r="B81" s="117"/>
      <c r="C81" s="13"/>
      <c r="D81" s="14"/>
      <c r="E81" s="14"/>
      <c r="F81" s="14"/>
    </row>
    <row r="82" spans="1:6" s="115" customFormat="1">
      <c r="A82" s="11"/>
      <c r="B82" s="117"/>
      <c r="C82" s="13"/>
      <c r="D82" s="14"/>
      <c r="E82" s="14"/>
      <c r="F82" s="14"/>
    </row>
    <row r="83" spans="1:6" s="115" customFormat="1">
      <c r="A83" s="11"/>
      <c r="B83" s="117"/>
      <c r="C83" s="13"/>
      <c r="D83" s="14"/>
      <c r="E83" s="14"/>
      <c r="F83" s="14"/>
    </row>
    <row r="84" spans="1:6" s="115" customFormat="1" ht="15">
      <c r="A84" s="11"/>
      <c r="B84" s="119" t="s">
        <v>59</v>
      </c>
      <c r="C84" s="13"/>
      <c r="D84" s="14"/>
      <c r="E84" s="14"/>
      <c r="F84" s="14"/>
    </row>
    <row r="85" spans="1:6" s="115" customFormat="1">
      <c r="A85" s="11"/>
      <c r="B85" s="120" t="s">
        <v>60</v>
      </c>
      <c r="C85" s="13"/>
      <c r="D85" s="14"/>
      <c r="E85" s="14"/>
      <c r="F85" s="14"/>
    </row>
    <row r="86" spans="1:6" s="115" customFormat="1" ht="42.75">
      <c r="A86" s="11"/>
      <c r="B86" s="120" t="s">
        <v>61</v>
      </c>
      <c r="C86" s="13"/>
      <c r="D86" s="14"/>
      <c r="E86" s="14"/>
      <c r="F86" s="14"/>
    </row>
    <row r="87" spans="1:6" s="115" customFormat="1" ht="28.5">
      <c r="A87" s="11"/>
      <c r="B87" s="120" t="s">
        <v>62</v>
      </c>
      <c r="C87" s="13"/>
      <c r="D87" s="14"/>
      <c r="E87" s="14"/>
      <c r="F87" s="14"/>
    </row>
    <row r="88" spans="1:6" s="115" customFormat="1" ht="28.5">
      <c r="A88" s="11"/>
      <c r="B88" s="120" t="s">
        <v>63</v>
      </c>
      <c r="C88" s="13"/>
      <c r="D88" s="14"/>
      <c r="E88" s="14"/>
      <c r="F88" s="14"/>
    </row>
    <row r="89" spans="1:6" s="115" customFormat="1" ht="28.5">
      <c r="A89" s="11"/>
      <c r="B89" s="120" t="s">
        <v>587</v>
      </c>
      <c r="C89" s="13"/>
      <c r="D89" s="14"/>
      <c r="E89" s="14"/>
      <c r="F89" s="14"/>
    </row>
    <row r="90" spans="1:6" s="115" customFormat="1">
      <c r="A90" s="11"/>
      <c r="B90" s="120" t="s">
        <v>64</v>
      </c>
      <c r="C90" s="13"/>
      <c r="D90" s="14"/>
      <c r="E90" s="14"/>
      <c r="F90" s="14"/>
    </row>
    <row r="91" spans="1:6" s="115" customFormat="1">
      <c r="A91" s="11"/>
      <c r="B91" s="120" t="s">
        <v>65</v>
      </c>
      <c r="C91" s="13"/>
      <c r="D91" s="14"/>
      <c r="E91" s="14"/>
      <c r="F91" s="14"/>
    </row>
    <row r="92" spans="1:6" s="115" customFormat="1" ht="28.5">
      <c r="A92" s="11"/>
      <c r="B92" s="120" t="s">
        <v>66</v>
      </c>
      <c r="C92" s="13"/>
      <c r="D92" s="14"/>
      <c r="E92" s="14"/>
      <c r="F92" s="14"/>
    </row>
    <row r="93" spans="1:6" s="115" customFormat="1">
      <c r="A93" s="11"/>
      <c r="B93" s="120" t="s">
        <v>67</v>
      </c>
      <c r="C93" s="13"/>
      <c r="D93" s="14"/>
      <c r="E93" s="14"/>
      <c r="F93" s="14"/>
    </row>
    <row r="94" spans="1:6" s="115" customFormat="1" ht="28.5">
      <c r="A94" s="11"/>
      <c r="B94" s="120" t="s">
        <v>68</v>
      </c>
      <c r="C94" s="13"/>
      <c r="D94" s="14"/>
      <c r="E94" s="14"/>
      <c r="F94" s="14"/>
    </row>
    <row r="95" spans="1:6" s="115" customFormat="1">
      <c r="A95" s="11"/>
      <c r="B95" s="12"/>
      <c r="C95" s="13"/>
      <c r="D95" s="14"/>
      <c r="E95" s="14"/>
      <c r="F95" s="14"/>
    </row>
    <row r="96" spans="1:6" s="115" customFormat="1">
      <c r="A96" s="15"/>
      <c r="B96" s="121" t="s">
        <v>69</v>
      </c>
      <c r="C96" s="16"/>
      <c r="D96" s="14"/>
      <c r="E96" s="14"/>
      <c r="F96" s="14"/>
    </row>
    <row r="97" spans="1:6" s="115" customFormat="1">
      <c r="A97" s="15"/>
      <c r="B97" s="121" t="s">
        <v>70</v>
      </c>
      <c r="C97" s="16"/>
      <c r="D97" s="14"/>
      <c r="E97" s="14"/>
      <c r="F97" s="14"/>
    </row>
    <row r="98" spans="1:6" s="115" customFormat="1" ht="28.5">
      <c r="A98" s="15"/>
      <c r="B98" s="121" t="s">
        <v>71</v>
      </c>
      <c r="C98" s="16"/>
      <c r="D98" s="14"/>
      <c r="E98" s="14"/>
      <c r="F98" s="14"/>
    </row>
    <row r="99" spans="1:6" s="115" customFormat="1" ht="42.75">
      <c r="A99" s="15"/>
      <c r="B99" s="121" t="s">
        <v>72</v>
      </c>
      <c r="C99" s="16"/>
      <c r="D99" s="14"/>
      <c r="E99" s="14"/>
      <c r="F99" s="14"/>
    </row>
    <row r="100" spans="1:6" s="115" customFormat="1" ht="28.5">
      <c r="A100" s="15"/>
      <c r="B100" s="121" t="s">
        <v>73</v>
      </c>
      <c r="C100" s="16"/>
      <c r="D100" s="14"/>
      <c r="E100" s="14"/>
      <c r="F100" s="14"/>
    </row>
    <row r="101" spans="1:6" s="115" customFormat="1" ht="42.75">
      <c r="A101" s="15"/>
      <c r="B101" s="134" t="s">
        <v>588</v>
      </c>
      <c r="C101" s="16"/>
      <c r="D101" s="14"/>
      <c r="E101" s="14"/>
      <c r="F101" s="14"/>
    </row>
    <row r="102" spans="1:6" s="115" customFormat="1" ht="28.5">
      <c r="A102" s="15"/>
      <c r="B102" s="122" t="s">
        <v>74</v>
      </c>
      <c r="C102" s="16"/>
      <c r="D102" s="14"/>
      <c r="E102" s="14"/>
      <c r="F102" s="14"/>
    </row>
    <row r="103" spans="1:6" s="115" customFormat="1">
      <c r="A103" s="15"/>
      <c r="B103" s="17"/>
      <c r="C103" s="16"/>
      <c r="D103" s="14"/>
      <c r="E103" s="14"/>
      <c r="F103" s="14"/>
    </row>
    <row r="104" spans="1:6" s="123" customFormat="1"/>
    <row r="105" spans="1:6" s="123" customFormat="1"/>
    <row r="106" spans="1:6" s="123" customFormat="1"/>
    <row r="107" spans="1:6" s="123" customFormat="1"/>
    <row r="108" spans="1:6" s="123" customFormat="1"/>
    <row r="109" spans="1:6" s="123" customFormat="1"/>
    <row r="110" spans="1:6" s="123" customFormat="1"/>
    <row r="111" spans="1:6" s="123" customFormat="1"/>
    <row r="112" spans="1:6" s="123" customFormat="1"/>
    <row r="113" s="123" customFormat="1"/>
    <row r="114" s="123" customFormat="1"/>
    <row r="115" s="123" customFormat="1"/>
    <row r="116" s="123" customFormat="1"/>
  </sheetData>
  <sheetProtection algorithmName="SHA-512" hashValue="ezGkUL46WnWfxjhFmuJ1/ujYtGua+09TgY1NMiWZTleDtmCCvtgsPQuoI/r1H3cAgH+TBeJ+FLsM0T5hHKjrng==" saltValue="5RQMguXp3//YO+OmPYu6YQ=="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C8"/>
  <sheetViews>
    <sheetView view="pageBreakPreview" zoomScaleNormal="100" zoomScaleSheetLayoutView="100" workbookViewId="0">
      <selection activeCell="C7" sqref="C7"/>
    </sheetView>
  </sheetViews>
  <sheetFormatPr defaultRowHeight="12.75"/>
  <cols>
    <col min="1" max="1" width="8.85546875" style="23" customWidth="1" collapsed="1"/>
    <col min="2" max="2" width="80.5703125" style="24" customWidth="1" collapsed="1"/>
    <col min="3" max="3" width="21.7109375" style="25" customWidth="1" collapsed="1"/>
    <col min="4" max="4" width="2.7109375" customWidth="1"/>
  </cols>
  <sheetData>
    <row r="1" spans="1:3" ht="20.25" customHeight="1">
      <c r="A1" s="1063" t="str">
        <f>+'Rekapitulacija 1 SKLOP'!A1:D1</f>
        <v>ADAPTACIJA IN POVEČANJE PROSTORA ZA NEINVAZIVNE POSEGE, DTS -1F PRITLIČJE</v>
      </c>
      <c r="B1" s="1064"/>
      <c r="C1" s="1064"/>
    </row>
    <row r="2" spans="1:3">
      <c r="A2" s="1065"/>
      <c r="B2" s="1065"/>
      <c r="C2" s="1065"/>
    </row>
    <row r="3" spans="1:3" ht="18" customHeight="1">
      <c r="A3" s="1066" t="s">
        <v>408</v>
      </c>
      <c r="B3" s="1066"/>
      <c r="C3" s="1066"/>
    </row>
    <row r="5" spans="1:3" ht="18.75" thickBot="1">
      <c r="A5" s="26" t="s">
        <v>96</v>
      </c>
      <c r="B5" s="27" t="s">
        <v>7</v>
      </c>
      <c r="C5" s="28">
        <f>C7</f>
        <v>0</v>
      </c>
    </row>
    <row r="6" spans="1:3" ht="13.5" thickTop="1"/>
    <row r="7" spans="1:3" ht="20.100000000000001" customHeight="1">
      <c r="A7" s="34" t="str">
        <f>+'1.GR'!A7</f>
        <v>01.01.</v>
      </c>
      <c r="B7" s="32" t="str">
        <f>+'1.GR'!B7</f>
        <v>ZIDARSKA DELA</v>
      </c>
      <c r="C7" s="33">
        <f>+'1.GR'!F7</f>
        <v>0</v>
      </c>
    </row>
    <row r="8" spans="1:3" ht="15.75">
      <c r="A8" s="52"/>
      <c r="B8" s="53"/>
      <c r="C8" s="54"/>
    </row>
  </sheetData>
  <sheetProtection algorithmName="SHA-512" hashValue="0543sxhw1XADvS2r1OEjs1Cp48ONrA0VLv36ErHxxPyVkyXuUwdd5ZRQt/8gn1b9xGLoRA6+zzVfAmsD6VtKAw==" saltValue="0/Cf7XCP2eOo/8lkBfzX9Q=="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IV134"/>
  <sheetViews>
    <sheetView view="pageBreakPreview" topLeftCell="A7" zoomScaleNormal="100" zoomScaleSheetLayoutView="100" workbookViewId="0">
      <selection activeCell="B17" sqref="B17"/>
    </sheetView>
  </sheetViews>
  <sheetFormatPr defaultColWidth="9.140625" defaultRowHeight="12.75"/>
  <cols>
    <col min="1" max="1" width="12.7109375" style="429" customWidth="1"/>
    <col min="2" max="2" width="80.7109375" style="430" customWidth="1"/>
    <col min="3" max="3" width="5.7109375" style="431" customWidth="1"/>
    <col min="4" max="4" width="12.7109375" style="432" customWidth="1"/>
    <col min="5" max="5" width="14.7109375" style="432" customWidth="1"/>
    <col min="6" max="6" width="22.7109375" style="433" customWidth="1"/>
    <col min="7" max="8" width="0" style="403" hidden="1" customWidth="1"/>
    <col min="9" max="9" width="2.7109375" style="403" customWidth="1"/>
    <col min="10" max="16384" width="9.140625" style="403"/>
  </cols>
  <sheetData>
    <row r="1" spans="1:6" s="401" customFormat="1" ht="15.75">
      <c r="A1" s="1067" t="str">
        <f>+'Rekapitulacija 1 SKLOP'!A1:D1</f>
        <v>ADAPTACIJA IN POVEČANJE PROSTORA ZA NEINVAZIVNE POSEGE, DTS -1F PRITLIČJE</v>
      </c>
      <c r="B1" s="1068"/>
      <c r="C1" s="1068"/>
      <c r="D1" s="1068"/>
      <c r="E1" s="1068"/>
      <c r="F1" s="1068"/>
    </row>
    <row r="2" spans="1:6" s="402" customFormat="1" ht="15.75">
      <c r="A2" s="1070" t="s">
        <v>7</v>
      </c>
      <c r="B2" s="1070"/>
      <c r="C2" s="1070"/>
      <c r="D2" s="1070"/>
      <c r="E2" s="1070"/>
      <c r="F2" s="1070"/>
    </row>
    <row r="3" spans="1:6" s="402" customFormat="1" ht="15">
      <c r="A3" s="1069"/>
      <c r="B3" s="1069"/>
      <c r="C3" s="1069"/>
      <c r="D3" s="1069"/>
      <c r="E3" s="1069"/>
      <c r="F3" s="1069"/>
    </row>
    <row r="4" spans="1:6" s="401" customFormat="1" ht="15.75" thickBot="1">
      <c r="A4" s="90" t="s">
        <v>21</v>
      </c>
      <c r="B4" s="94" t="s">
        <v>2</v>
      </c>
      <c r="C4" s="81" t="s">
        <v>3</v>
      </c>
      <c r="D4" s="82" t="s">
        <v>4</v>
      </c>
      <c r="E4" s="82" t="s">
        <v>5</v>
      </c>
      <c r="F4" s="242" t="s">
        <v>6</v>
      </c>
    </row>
    <row r="5" spans="1:6" ht="13.5" thickTop="1">
      <c r="A5" s="83"/>
      <c r="B5" s="95"/>
      <c r="C5" s="77"/>
      <c r="D5" s="78"/>
      <c r="E5" s="78"/>
      <c r="F5" s="243"/>
    </row>
    <row r="6" spans="1:6" s="86" customFormat="1">
      <c r="A6" s="91"/>
      <c r="B6" s="110"/>
      <c r="C6" s="84"/>
      <c r="D6" s="85"/>
      <c r="E6" s="85"/>
      <c r="F6" s="244"/>
    </row>
    <row r="7" spans="1:6" s="87" customFormat="1">
      <c r="A7" s="92" t="s">
        <v>446</v>
      </c>
      <c r="B7" s="111" t="s">
        <v>97</v>
      </c>
      <c r="C7" s="79"/>
      <c r="D7" s="80"/>
      <c r="E7" s="434"/>
      <c r="F7" s="245">
        <f>SUM(F8:F134)</f>
        <v>0</v>
      </c>
    </row>
    <row r="8" spans="1:6" s="86" customFormat="1">
      <c r="A8" s="91"/>
      <c r="B8" s="110"/>
      <c r="C8" s="84"/>
      <c r="D8" s="85"/>
      <c r="E8" s="435"/>
      <c r="F8" s="244"/>
    </row>
    <row r="9" spans="1:6" s="86" customFormat="1">
      <c r="A9" s="91"/>
      <c r="B9" s="110" t="s">
        <v>75</v>
      </c>
      <c r="C9" s="84"/>
      <c r="D9" s="85"/>
      <c r="E9" s="435"/>
      <c r="F9" s="244"/>
    </row>
    <row r="10" spans="1:6" s="299" customFormat="1" ht="38.25">
      <c r="A10" s="404"/>
      <c r="B10" s="303" t="s">
        <v>554</v>
      </c>
      <c r="D10" s="68"/>
      <c r="E10" s="388"/>
      <c r="F10" s="405"/>
    </row>
    <row r="11" spans="1:6" s="86" customFormat="1" ht="25.5">
      <c r="A11" s="91"/>
      <c r="B11" s="110" t="s">
        <v>76</v>
      </c>
      <c r="C11" s="84"/>
      <c r="D11" s="85"/>
      <c r="E11" s="435"/>
      <c r="F11" s="244"/>
    </row>
    <row r="12" spans="1:6" s="86" customFormat="1" ht="25.5">
      <c r="A12" s="91"/>
      <c r="B12" s="110" t="s">
        <v>98</v>
      </c>
      <c r="C12" s="84"/>
      <c r="D12" s="85"/>
      <c r="E12" s="435"/>
      <c r="F12" s="244"/>
    </row>
    <row r="13" spans="1:6" s="86" customFormat="1">
      <c r="A13" s="91"/>
      <c r="B13" s="112" t="s">
        <v>99</v>
      </c>
      <c r="C13" s="84"/>
      <c r="D13" s="85"/>
      <c r="E13" s="435"/>
      <c r="F13" s="244"/>
    </row>
    <row r="14" spans="1:6" s="86" customFormat="1" ht="25.5">
      <c r="A14" s="91"/>
      <c r="B14" s="112" t="s">
        <v>100</v>
      </c>
      <c r="C14" s="84"/>
      <c r="D14" s="85"/>
      <c r="E14" s="435"/>
      <c r="F14" s="244"/>
    </row>
    <row r="15" spans="1:6" s="86" customFormat="1" ht="25.5">
      <c r="A15" s="93"/>
      <c r="B15" s="113" t="s">
        <v>101</v>
      </c>
      <c r="C15" s="88"/>
      <c r="D15" s="89"/>
      <c r="E15" s="436"/>
      <c r="F15" s="246"/>
    </row>
    <row r="16" spans="1:6" s="86" customFormat="1" ht="25.5">
      <c r="A16" s="93"/>
      <c r="B16" s="113" t="s">
        <v>102</v>
      </c>
      <c r="C16" s="88"/>
      <c r="D16" s="89"/>
      <c r="E16" s="436"/>
      <c r="F16" s="246"/>
    </row>
    <row r="17" spans="1:6" s="86" customFormat="1" ht="25.5">
      <c r="A17" s="91"/>
      <c r="B17" s="112" t="s">
        <v>103</v>
      </c>
      <c r="C17" s="84"/>
      <c r="D17" s="85"/>
      <c r="E17" s="435"/>
      <c r="F17" s="244"/>
    </row>
    <row r="18" spans="1:6" s="86" customFormat="1" ht="25.5">
      <c r="A18" s="91"/>
      <c r="B18" s="112" t="s">
        <v>104</v>
      </c>
      <c r="C18" s="84"/>
      <c r="D18" s="85"/>
      <c r="E18" s="435"/>
      <c r="F18" s="244"/>
    </row>
    <row r="19" spans="1:6" s="86" customFormat="1" ht="25.5">
      <c r="A19" s="91"/>
      <c r="B19" s="112" t="s">
        <v>105</v>
      </c>
      <c r="C19" s="84"/>
      <c r="D19" s="85"/>
      <c r="E19" s="435"/>
      <c r="F19" s="244"/>
    </row>
    <row r="20" spans="1:6" s="86" customFormat="1" ht="25.5">
      <c r="A20" s="91"/>
      <c r="B20" s="112" t="s">
        <v>106</v>
      </c>
      <c r="C20" s="84"/>
      <c r="D20" s="85"/>
      <c r="E20" s="435"/>
      <c r="F20" s="244"/>
    </row>
    <row r="21" spans="1:6" s="86" customFormat="1" ht="25.5">
      <c r="A21" s="91"/>
      <c r="B21" s="112" t="s">
        <v>107</v>
      </c>
      <c r="C21" s="84"/>
      <c r="D21" s="85"/>
      <c r="E21" s="435"/>
      <c r="F21" s="244"/>
    </row>
    <row r="22" spans="1:6" s="86" customFormat="1" ht="25.5">
      <c r="A22" s="91"/>
      <c r="B22" s="112" t="s">
        <v>108</v>
      </c>
      <c r="C22" s="84"/>
      <c r="D22" s="85"/>
      <c r="E22" s="435"/>
      <c r="F22" s="244"/>
    </row>
    <row r="23" spans="1:6" s="86" customFormat="1">
      <c r="A23" s="91"/>
      <c r="B23" s="112" t="s">
        <v>109</v>
      </c>
      <c r="C23" s="84"/>
      <c r="D23" s="85"/>
      <c r="E23" s="435"/>
      <c r="F23" s="244"/>
    </row>
    <row r="24" spans="1:6" s="86" customFormat="1" ht="25.5">
      <c r="A24" s="91"/>
      <c r="B24" s="112" t="s">
        <v>556</v>
      </c>
      <c r="C24" s="84"/>
      <c r="D24" s="85"/>
      <c r="E24" s="435"/>
      <c r="F24" s="244"/>
    </row>
    <row r="25" spans="1:6" s="86" customFormat="1" ht="25.5">
      <c r="A25" s="91"/>
      <c r="B25" s="112" t="s">
        <v>110</v>
      </c>
      <c r="C25" s="84"/>
      <c r="D25" s="85"/>
      <c r="E25" s="435"/>
      <c r="F25" s="244"/>
    </row>
    <row r="26" spans="1:6" s="86" customFormat="1">
      <c r="A26" s="91"/>
      <c r="B26" s="112" t="s">
        <v>111</v>
      </c>
      <c r="C26" s="84"/>
      <c r="D26" s="85"/>
      <c r="E26" s="435"/>
      <c r="F26" s="244"/>
    </row>
    <row r="27" spans="1:6" s="86" customFormat="1" ht="38.25">
      <c r="A27" s="91"/>
      <c r="B27" s="112" t="s">
        <v>112</v>
      </c>
      <c r="C27" s="84"/>
      <c r="D27" s="85"/>
      <c r="E27" s="435"/>
      <c r="F27" s="244"/>
    </row>
    <row r="28" spans="1:6" s="86" customFormat="1" ht="25.5">
      <c r="A28" s="91"/>
      <c r="B28" s="112" t="s">
        <v>113</v>
      </c>
      <c r="C28" s="84"/>
      <c r="D28" s="85"/>
      <c r="E28" s="435"/>
      <c r="F28" s="244"/>
    </row>
    <row r="29" spans="1:6" s="86" customFormat="1">
      <c r="A29" s="91"/>
      <c r="B29" s="112" t="s">
        <v>114</v>
      </c>
      <c r="C29" s="84"/>
      <c r="D29" s="85"/>
      <c r="E29" s="435"/>
      <c r="F29" s="244"/>
    </row>
    <row r="30" spans="1:6" s="86" customFormat="1">
      <c r="A30" s="91"/>
      <c r="B30" s="112" t="s">
        <v>115</v>
      </c>
      <c r="C30" s="84"/>
      <c r="D30" s="85"/>
      <c r="E30" s="435"/>
      <c r="F30" s="244"/>
    </row>
    <row r="31" spans="1:6" s="86" customFormat="1">
      <c r="A31" s="91"/>
      <c r="B31" s="112" t="s">
        <v>116</v>
      </c>
      <c r="C31" s="84"/>
      <c r="D31" s="85"/>
      <c r="E31" s="435"/>
      <c r="F31" s="244"/>
    </row>
    <row r="32" spans="1:6" s="86" customFormat="1" ht="25.5">
      <c r="A32" s="91"/>
      <c r="B32" s="112" t="s">
        <v>117</v>
      </c>
      <c r="C32" s="84"/>
      <c r="D32" s="85"/>
      <c r="E32" s="435"/>
      <c r="F32" s="244"/>
    </row>
    <row r="33" spans="1:10" s="86" customFormat="1">
      <c r="A33" s="91"/>
      <c r="B33" s="112" t="s">
        <v>118</v>
      </c>
      <c r="C33" s="84"/>
      <c r="D33" s="85"/>
      <c r="E33" s="435"/>
      <c r="F33" s="244"/>
    </row>
    <row r="34" spans="1:10" s="86" customFormat="1">
      <c r="A34" s="91"/>
      <c r="B34" s="112" t="s">
        <v>119</v>
      </c>
      <c r="C34" s="84"/>
      <c r="D34" s="85"/>
      <c r="E34" s="435"/>
      <c r="F34" s="244"/>
    </row>
    <row r="35" spans="1:10" s="86" customFormat="1">
      <c r="A35" s="91"/>
      <c r="B35" s="112" t="s">
        <v>120</v>
      </c>
      <c r="C35" s="84"/>
      <c r="D35" s="85"/>
      <c r="E35" s="435"/>
      <c r="F35" s="244"/>
    </row>
    <row r="36" spans="1:10" s="86" customFormat="1">
      <c r="A36" s="91"/>
      <c r="B36" s="112" t="s">
        <v>77</v>
      </c>
      <c r="C36" s="84"/>
      <c r="D36" s="85"/>
      <c r="E36" s="435"/>
      <c r="F36" s="244"/>
    </row>
    <row r="37" spans="1:10" s="86" customFormat="1">
      <c r="A37" s="91"/>
      <c r="B37" s="112" t="s">
        <v>78</v>
      </c>
      <c r="C37" s="84"/>
      <c r="D37" s="85"/>
      <c r="E37" s="435"/>
      <c r="F37" s="244"/>
    </row>
    <row r="38" spans="1:10" s="86" customFormat="1">
      <c r="A38" s="91"/>
      <c r="B38" s="112" t="s">
        <v>79</v>
      </c>
      <c r="C38" s="84"/>
      <c r="D38" s="85"/>
      <c r="E38" s="435"/>
      <c r="F38" s="244"/>
    </row>
    <row r="39" spans="1:10" s="86" customFormat="1">
      <c r="A39" s="91"/>
      <c r="B39" s="112" t="s">
        <v>80</v>
      </c>
      <c r="C39" s="84"/>
      <c r="D39" s="85"/>
      <c r="E39" s="435"/>
      <c r="F39" s="244"/>
    </row>
    <row r="40" spans="1:10" s="86" customFormat="1">
      <c r="A40" s="91"/>
      <c r="B40" s="112" t="s">
        <v>81</v>
      </c>
      <c r="C40" s="84"/>
      <c r="D40" s="85"/>
      <c r="E40" s="435"/>
      <c r="F40" s="244"/>
    </row>
    <row r="41" spans="1:10" s="86" customFormat="1">
      <c r="A41" s="91"/>
      <c r="B41" s="112" t="s">
        <v>82</v>
      </c>
      <c r="C41" s="84"/>
      <c r="D41" s="85"/>
      <c r="E41" s="435"/>
      <c r="F41" s="244"/>
    </row>
    <row r="42" spans="1:10" s="86" customFormat="1">
      <c r="A42" s="91"/>
      <c r="B42" s="112" t="s">
        <v>83</v>
      </c>
      <c r="C42" s="84"/>
      <c r="D42" s="85"/>
      <c r="E42" s="435"/>
      <c r="F42" s="244"/>
    </row>
    <row r="43" spans="1:10" s="86" customFormat="1">
      <c r="A43" s="91"/>
      <c r="B43" s="112" t="s">
        <v>84</v>
      </c>
      <c r="C43" s="84"/>
      <c r="D43" s="85"/>
      <c r="E43" s="435"/>
      <c r="F43" s="244"/>
    </row>
    <row r="44" spans="1:10" s="86" customFormat="1" ht="25.5">
      <c r="A44" s="91"/>
      <c r="B44" s="112" t="s">
        <v>85</v>
      </c>
      <c r="C44" s="84"/>
      <c r="D44" s="85"/>
      <c r="E44" s="435"/>
      <c r="F44" s="406"/>
      <c r="G44" s="406"/>
      <c r="H44" s="406"/>
      <c r="I44" s="406"/>
      <c r="J44" s="406"/>
    </row>
    <row r="45" spans="1:10" s="86" customFormat="1" ht="15">
      <c r="A45" s="91"/>
      <c r="B45" s="112" t="s">
        <v>86</v>
      </c>
      <c r="C45" s="84"/>
      <c r="D45" s="85"/>
      <c r="E45" s="435"/>
      <c r="F45" s="406"/>
      <c r="G45" s="406"/>
      <c r="H45" s="406"/>
      <c r="I45" s="406"/>
      <c r="J45" s="406"/>
    </row>
    <row r="46" spans="1:10" s="86" customFormat="1" ht="15">
      <c r="A46" s="91"/>
      <c r="B46" s="112" t="s">
        <v>121</v>
      </c>
      <c r="C46" s="84"/>
      <c r="D46" s="85"/>
      <c r="E46" s="435"/>
      <c r="F46" s="406"/>
      <c r="G46" s="406"/>
      <c r="H46" s="406"/>
      <c r="I46" s="406"/>
      <c r="J46" s="406"/>
    </row>
    <row r="47" spans="1:10" s="86" customFormat="1" ht="15">
      <c r="A47" s="91"/>
      <c r="B47" s="112" t="s">
        <v>87</v>
      </c>
      <c r="C47" s="84"/>
      <c r="D47" s="85"/>
      <c r="E47" s="435"/>
      <c r="F47" s="406"/>
      <c r="G47" s="406"/>
      <c r="H47" s="406"/>
      <c r="I47" s="406"/>
      <c r="J47" s="406"/>
    </row>
    <row r="48" spans="1:10" s="86" customFormat="1" ht="25.5">
      <c r="A48" s="91"/>
      <c r="B48" s="112" t="s">
        <v>88</v>
      </c>
      <c r="C48" s="84"/>
      <c r="D48" s="85"/>
      <c r="E48" s="435"/>
      <c r="F48" s="406"/>
      <c r="G48" s="406"/>
      <c r="H48" s="406"/>
      <c r="I48" s="406"/>
      <c r="J48" s="406"/>
    </row>
    <row r="49" spans="1:10" s="86" customFormat="1" ht="15">
      <c r="A49" s="91"/>
      <c r="B49" s="112" t="s">
        <v>89</v>
      </c>
      <c r="C49" s="84"/>
      <c r="D49" s="85"/>
      <c r="E49" s="435"/>
      <c r="F49" s="406"/>
      <c r="G49" s="406"/>
      <c r="H49" s="406"/>
      <c r="I49" s="406"/>
      <c r="J49" s="406"/>
    </row>
    <row r="50" spans="1:10" s="86" customFormat="1" ht="15">
      <c r="A50" s="91"/>
      <c r="B50" s="112" t="s">
        <v>90</v>
      </c>
      <c r="C50" s="84"/>
      <c r="D50" s="85"/>
      <c r="E50" s="435"/>
      <c r="F50" s="406"/>
      <c r="G50" s="406"/>
      <c r="H50" s="406"/>
      <c r="I50" s="406"/>
      <c r="J50" s="406"/>
    </row>
    <row r="51" spans="1:10" s="86" customFormat="1">
      <c r="A51" s="91"/>
      <c r="B51" s="112" t="s">
        <v>91</v>
      </c>
      <c r="C51" s="84"/>
      <c r="D51" s="85"/>
      <c r="E51" s="435"/>
      <c r="F51" s="244"/>
    </row>
    <row r="52" spans="1:10" s="86" customFormat="1">
      <c r="A52" s="91"/>
      <c r="B52" s="112" t="s">
        <v>1938</v>
      </c>
      <c r="C52" s="84"/>
      <c r="D52" s="85"/>
      <c r="E52" s="435"/>
      <c r="F52" s="244"/>
    </row>
    <row r="53" spans="1:10" s="86" customFormat="1">
      <c r="A53" s="91"/>
      <c r="B53" s="112" t="s">
        <v>1934</v>
      </c>
      <c r="C53" s="84"/>
      <c r="D53" s="85"/>
      <c r="E53" s="435"/>
      <c r="F53" s="244"/>
    </row>
    <row r="54" spans="1:10" s="86" customFormat="1">
      <c r="A54" s="91"/>
      <c r="B54" s="112" t="s">
        <v>1933</v>
      </c>
      <c r="C54" s="84"/>
      <c r="D54" s="85"/>
      <c r="E54" s="435"/>
      <c r="F54" s="244"/>
    </row>
    <row r="55" spans="1:10" s="86" customFormat="1" ht="38.25">
      <c r="A55" s="91"/>
      <c r="B55" s="112" t="s">
        <v>1937</v>
      </c>
      <c r="C55" s="84"/>
      <c r="D55" s="85"/>
      <c r="E55" s="435"/>
      <c r="F55" s="244"/>
    </row>
    <row r="56" spans="1:10" s="86" customFormat="1" ht="38.25">
      <c r="A56" s="91"/>
      <c r="B56" s="112" t="s">
        <v>92</v>
      </c>
      <c r="C56" s="84"/>
      <c r="D56" s="85"/>
      <c r="E56" s="435"/>
      <c r="F56" s="244"/>
    </row>
    <row r="57" spans="1:10" s="86" customFormat="1" ht="25.5">
      <c r="A57" s="91"/>
      <c r="B57" s="112" t="s">
        <v>93</v>
      </c>
      <c r="C57" s="84"/>
      <c r="D57" s="85"/>
      <c r="E57" s="435"/>
      <c r="F57" s="244"/>
    </row>
    <row r="58" spans="1:10">
      <c r="A58" s="407"/>
      <c r="B58" s="112"/>
      <c r="C58" s="408"/>
      <c r="D58" s="409"/>
      <c r="E58" s="146"/>
      <c r="F58" s="410"/>
    </row>
    <row r="59" spans="1:10" ht="76.5">
      <c r="A59" s="407" t="s">
        <v>96</v>
      </c>
      <c r="B59" s="411" t="s">
        <v>691</v>
      </c>
      <c r="C59" s="408" t="s">
        <v>15</v>
      </c>
      <c r="D59" s="409">
        <v>1</v>
      </c>
      <c r="E59" s="146"/>
      <c r="F59" s="1019">
        <f>ROUND(D59*E59,2)</f>
        <v>0</v>
      </c>
    </row>
    <row r="60" spans="1:10">
      <c r="A60" s="407"/>
      <c r="B60" s="411"/>
      <c r="C60" s="408"/>
      <c r="D60" s="409"/>
      <c r="E60" s="146"/>
      <c r="F60" s="410"/>
    </row>
    <row r="61" spans="1:10" ht="69.75" customHeight="1">
      <c r="A61" s="407" t="s">
        <v>409</v>
      </c>
      <c r="B61" s="112" t="s">
        <v>537</v>
      </c>
      <c r="C61" s="408" t="s">
        <v>15</v>
      </c>
      <c r="D61" s="409">
        <v>1</v>
      </c>
      <c r="E61" s="435"/>
      <c r="F61" s="410" t="s">
        <v>1931</v>
      </c>
    </row>
    <row r="62" spans="1:10">
      <c r="A62" s="407"/>
      <c r="B62" s="112"/>
      <c r="C62" s="408"/>
      <c r="D62" s="409"/>
      <c r="E62" s="146"/>
      <c r="F62" s="410"/>
    </row>
    <row r="63" spans="1:10" ht="102">
      <c r="A63" s="407" t="s">
        <v>412</v>
      </c>
      <c r="B63" s="112" t="s">
        <v>0</v>
      </c>
      <c r="C63" s="408" t="s">
        <v>10</v>
      </c>
      <c r="D63" s="409">
        <v>100</v>
      </c>
      <c r="E63" s="146"/>
      <c r="F63" s="410">
        <f>ROUND(D63*E63,2)</f>
        <v>0</v>
      </c>
    </row>
    <row r="64" spans="1:10">
      <c r="A64" s="407"/>
      <c r="B64" s="112"/>
      <c r="C64" s="408"/>
      <c r="D64" s="409"/>
      <c r="E64" s="146"/>
      <c r="F64" s="410"/>
    </row>
    <row r="65" spans="1:253" ht="25.5">
      <c r="A65" s="407" t="s">
        <v>414</v>
      </c>
      <c r="B65" s="112" t="s">
        <v>596</v>
      </c>
      <c r="C65" s="412"/>
      <c r="D65" s="413"/>
      <c r="E65" s="437"/>
      <c r="F65" s="414"/>
    </row>
    <row r="66" spans="1:253">
      <c r="A66" s="407" t="s">
        <v>590</v>
      </c>
      <c r="B66" s="112" t="s">
        <v>536</v>
      </c>
      <c r="C66" s="408" t="s">
        <v>13</v>
      </c>
      <c r="D66" s="409">
        <v>5</v>
      </c>
      <c r="E66" s="146"/>
      <c r="F66" s="410">
        <f>ROUND(D66*E66,2)</f>
        <v>0</v>
      </c>
    </row>
    <row r="67" spans="1:253">
      <c r="A67" s="407" t="s">
        <v>641</v>
      </c>
      <c r="B67" s="112" t="s">
        <v>603</v>
      </c>
      <c r="C67" s="408" t="s">
        <v>13</v>
      </c>
      <c r="D67" s="409">
        <v>10</v>
      </c>
      <c r="E67" s="146"/>
      <c r="F67" s="410">
        <f>ROUND(D67*E67,2)</f>
        <v>0</v>
      </c>
    </row>
    <row r="68" spans="1:253">
      <c r="A68" s="407"/>
      <c r="B68" s="112"/>
      <c r="C68" s="408"/>
      <c r="D68" s="409"/>
      <c r="E68" s="146"/>
      <c r="F68" s="410"/>
    </row>
    <row r="69" spans="1:253" ht="25.5">
      <c r="A69" s="407" t="s">
        <v>410</v>
      </c>
      <c r="B69" s="112" t="s">
        <v>683</v>
      </c>
      <c r="C69" s="408" t="s">
        <v>10</v>
      </c>
      <c r="D69" s="409">
        <v>17</v>
      </c>
      <c r="E69" s="146"/>
      <c r="F69" s="410">
        <f>ROUND(D69*E69,2)</f>
        <v>0</v>
      </c>
    </row>
    <row r="70" spans="1:253">
      <c r="A70" s="407"/>
      <c r="B70" s="112"/>
      <c r="C70" s="408"/>
      <c r="D70" s="409"/>
      <c r="E70" s="146"/>
      <c r="F70" s="410"/>
    </row>
    <row r="71" spans="1:253">
      <c r="A71" s="407" t="s">
        <v>466</v>
      </c>
      <c r="B71" s="112" t="s">
        <v>597</v>
      </c>
      <c r="C71" s="408" t="s">
        <v>10</v>
      </c>
      <c r="D71" s="409">
        <v>222.7</v>
      </c>
      <c r="E71" s="146"/>
      <c r="F71" s="410">
        <f>ROUND(D71*E71,2)</f>
        <v>0</v>
      </c>
    </row>
    <row r="72" spans="1:253" s="412" customFormat="1">
      <c r="A72" s="407"/>
      <c r="B72" s="112"/>
      <c r="C72" s="408"/>
      <c r="D72" s="409"/>
      <c r="E72" s="146"/>
      <c r="F72" s="410"/>
    </row>
    <row r="73" spans="1:253" s="412" customFormat="1">
      <c r="A73" s="407" t="s">
        <v>542</v>
      </c>
      <c r="B73" s="112" t="s">
        <v>598</v>
      </c>
      <c r="C73" s="408"/>
      <c r="D73" s="409"/>
      <c r="E73" s="146"/>
      <c r="F73" s="410"/>
    </row>
    <row r="74" spans="1:253" s="412" customFormat="1">
      <c r="A74" s="407" t="s">
        <v>653</v>
      </c>
      <c r="B74" s="112" t="s">
        <v>606</v>
      </c>
      <c r="C74" s="408" t="s">
        <v>10</v>
      </c>
      <c r="D74" s="409">
        <v>36.64</v>
      </c>
      <c r="E74" s="146"/>
      <c r="F74" s="316">
        <f t="shared" ref="F74:F84" si="0">ROUND(D74*E74,2)</f>
        <v>0</v>
      </c>
    </row>
    <row r="75" spans="1:253" s="132" customFormat="1">
      <c r="A75" s="407" t="s">
        <v>654</v>
      </c>
      <c r="B75" s="352" t="s">
        <v>599</v>
      </c>
      <c r="C75" s="334" t="s">
        <v>10</v>
      </c>
      <c r="D75" s="335">
        <v>22.9</v>
      </c>
      <c r="E75" s="1010"/>
      <c r="F75" s="316">
        <f t="shared" si="0"/>
        <v>0</v>
      </c>
      <c r="IN75" s="299"/>
      <c r="IO75" s="299"/>
      <c r="IP75" s="299"/>
      <c r="IQ75" s="299"/>
      <c r="IR75" s="299"/>
      <c r="IS75" s="299"/>
    </row>
    <row r="76" spans="1:253" s="132" customFormat="1">
      <c r="A76" s="407" t="s">
        <v>655</v>
      </c>
      <c r="B76" s="352" t="s">
        <v>600</v>
      </c>
      <c r="C76" s="334" t="s">
        <v>10</v>
      </c>
      <c r="D76" s="335">
        <v>48.31</v>
      </c>
      <c r="E76" s="70"/>
      <c r="F76" s="316">
        <f t="shared" si="0"/>
        <v>0</v>
      </c>
      <c r="IN76" s="299"/>
      <c r="IO76" s="299"/>
      <c r="IP76" s="299"/>
      <c r="IQ76" s="299"/>
      <c r="IR76" s="299"/>
      <c r="IS76" s="299"/>
    </row>
    <row r="77" spans="1:253" s="132" customFormat="1">
      <c r="A77" s="407" t="s">
        <v>656</v>
      </c>
      <c r="B77" s="352" t="s">
        <v>601</v>
      </c>
      <c r="C77" s="334" t="s">
        <v>10</v>
      </c>
      <c r="D77" s="335">
        <v>87.07</v>
      </c>
      <c r="E77" s="70"/>
      <c r="F77" s="316">
        <f t="shared" si="0"/>
        <v>0</v>
      </c>
      <c r="IN77" s="299"/>
      <c r="IO77" s="299"/>
      <c r="IP77" s="299"/>
      <c r="IQ77" s="299"/>
      <c r="IR77" s="299"/>
      <c r="IS77" s="299"/>
    </row>
    <row r="78" spans="1:253" s="132" customFormat="1">
      <c r="A78" s="407" t="s">
        <v>657</v>
      </c>
      <c r="B78" s="352" t="s">
        <v>602</v>
      </c>
      <c r="C78" s="334" t="s">
        <v>10</v>
      </c>
      <c r="D78" s="335">
        <v>76.91</v>
      </c>
      <c r="E78" s="70"/>
      <c r="F78" s="316">
        <f t="shared" si="0"/>
        <v>0</v>
      </c>
      <c r="IN78" s="299"/>
      <c r="IO78" s="299"/>
      <c r="IP78" s="299"/>
      <c r="IQ78" s="299"/>
      <c r="IR78" s="299"/>
      <c r="IS78" s="299"/>
    </row>
    <row r="79" spans="1:253" s="132" customFormat="1">
      <c r="A79" s="407" t="s">
        <v>658</v>
      </c>
      <c r="B79" s="352" t="s">
        <v>605</v>
      </c>
      <c r="C79" s="334" t="s">
        <v>10</v>
      </c>
      <c r="D79" s="335">
        <v>14.2</v>
      </c>
      <c r="E79" s="70"/>
      <c r="F79" s="316">
        <f t="shared" si="0"/>
        <v>0</v>
      </c>
      <c r="IN79" s="299"/>
      <c r="IO79" s="299"/>
      <c r="IP79" s="299"/>
      <c r="IQ79" s="299"/>
      <c r="IR79" s="299"/>
      <c r="IS79" s="299"/>
    </row>
    <row r="80" spans="1:253" s="132" customFormat="1">
      <c r="A80" s="407" t="s">
        <v>659</v>
      </c>
      <c r="B80" s="352" t="s">
        <v>604</v>
      </c>
      <c r="C80" s="334" t="s">
        <v>10</v>
      </c>
      <c r="D80" s="335">
        <v>21.1</v>
      </c>
      <c r="E80" s="70"/>
      <c r="F80" s="316">
        <f t="shared" si="0"/>
        <v>0</v>
      </c>
      <c r="IN80" s="299"/>
      <c r="IO80" s="299"/>
      <c r="IP80" s="299"/>
      <c r="IQ80" s="299"/>
      <c r="IR80" s="299"/>
      <c r="IS80" s="299"/>
    </row>
    <row r="81" spans="1:256" s="132" customFormat="1">
      <c r="A81" s="133"/>
      <c r="B81" s="352"/>
      <c r="C81" s="334"/>
      <c r="D81" s="335"/>
      <c r="E81" s="70"/>
      <c r="F81" s="316"/>
      <c r="IN81" s="299"/>
      <c r="IO81" s="299"/>
      <c r="IP81" s="299"/>
      <c r="IQ81" s="299"/>
      <c r="IR81" s="299"/>
      <c r="IS81" s="299"/>
    </row>
    <row r="82" spans="1:256" s="132" customFormat="1">
      <c r="A82" s="133" t="s">
        <v>665</v>
      </c>
      <c r="B82" s="352" t="s">
        <v>624</v>
      </c>
      <c r="C82" s="334" t="s">
        <v>10</v>
      </c>
      <c r="D82" s="335">
        <v>7.33</v>
      </c>
      <c r="E82" s="70"/>
      <c r="F82" s="316">
        <f t="shared" si="0"/>
        <v>0</v>
      </c>
      <c r="IN82" s="299"/>
      <c r="IO82" s="299"/>
      <c r="IP82" s="299"/>
      <c r="IQ82" s="299"/>
      <c r="IR82" s="299"/>
      <c r="IS82" s="299"/>
    </row>
    <row r="83" spans="1:256" s="132" customFormat="1">
      <c r="A83" s="133"/>
      <c r="B83" s="352"/>
      <c r="C83" s="334"/>
      <c r="D83" s="335"/>
      <c r="E83" s="70"/>
      <c r="F83" s="316"/>
      <c r="IN83" s="299"/>
      <c r="IO83" s="299"/>
      <c r="IP83" s="299"/>
      <c r="IQ83" s="299"/>
      <c r="IR83" s="299"/>
      <c r="IS83" s="299"/>
    </row>
    <row r="84" spans="1:256" s="132" customFormat="1">
      <c r="A84" s="133" t="s">
        <v>666</v>
      </c>
      <c r="B84" s="352" t="s">
        <v>625</v>
      </c>
      <c r="C84" s="334" t="s">
        <v>13</v>
      </c>
      <c r="D84" s="335">
        <v>1</v>
      </c>
      <c r="E84" s="70"/>
      <c r="F84" s="316">
        <f t="shared" si="0"/>
        <v>0</v>
      </c>
      <c r="IN84" s="299"/>
      <c r="IO84" s="299"/>
      <c r="IP84" s="299"/>
      <c r="IQ84" s="299"/>
      <c r="IR84" s="299"/>
      <c r="IS84" s="299"/>
    </row>
    <row r="85" spans="1:256" s="412" customFormat="1">
      <c r="A85" s="133"/>
      <c r="B85" s="112"/>
      <c r="C85" s="408"/>
      <c r="D85" s="409"/>
      <c r="E85" s="146"/>
      <c r="F85" s="410"/>
    </row>
    <row r="86" spans="1:256" s="412" customFormat="1" ht="51">
      <c r="A86" s="133" t="s">
        <v>544</v>
      </c>
      <c r="B86" s="112" t="s">
        <v>1941</v>
      </c>
      <c r="C86" s="334" t="s">
        <v>8</v>
      </c>
      <c r="D86" s="335">
        <v>4.7</v>
      </c>
      <c r="E86" s="70"/>
      <c r="F86" s="316">
        <f t="shared" ref="F86" si="1">ROUND(D86*E86,2)</f>
        <v>0</v>
      </c>
    </row>
    <row r="87" spans="1:256" s="412" customFormat="1">
      <c r="A87" s="133"/>
      <c r="B87" s="112"/>
      <c r="C87" s="408"/>
      <c r="D87" s="409"/>
      <c r="E87" s="146"/>
      <c r="F87" s="410"/>
    </row>
    <row r="88" spans="1:256" s="412" customFormat="1">
      <c r="A88" s="133" t="s">
        <v>464</v>
      </c>
      <c r="B88" s="112" t="s">
        <v>607</v>
      </c>
      <c r="C88" s="408" t="s">
        <v>8</v>
      </c>
      <c r="D88" s="409">
        <v>1.46</v>
      </c>
      <c r="E88" s="146"/>
      <c r="F88" s="316">
        <f>ROUND(D88*E88,2)</f>
        <v>0</v>
      </c>
    </row>
    <row r="89" spans="1:256" s="412" customFormat="1">
      <c r="A89" s="133"/>
      <c r="B89" s="112"/>
      <c r="C89" s="408"/>
      <c r="D89" s="409"/>
      <c r="E89" s="146"/>
      <c r="F89" s="410"/>
    </row>
    <row r="90" spans="1:256" s="299" customFormat="1" ht="25.5">
      <c r="A90" s="133" t="s">
        <v>467</v>
      </c>
      <c r="B90" s="333" t="s">
        <v>703</v>
      </c>
      <c r="C90" s="334" t="s">
        <v>10</v>
      </c>
      <c r="D90" s="335">
        <v>230</v>
      </c>
      <c r="E90" s="70"/>
      <c r="F90" s="316">
        <f>ROUND(D90*E90,2)</f>
        <v>0</v>
      </c>
      <c r="IQ90" s="323"/>
      <c r="IR90" s="323"/>
      <c r="IS90" s="323"/>
      <c r="IT90" s="323"/>
      <c r="IU90" s="323"/>
      <c r="IV90" s="323"/>
    </row>
    <row r="91" spans="1:256" s="299" customFormat="1">
      <c r="A91" s="133"/>
      <c r="B91" s="333"/>
      <c r="C91" s="334"/>
      <c r="D91" s="335"/>
      <c r="E91" s="70"/>
      <c r="F91" s="316"/>
      <c r="IQ91" s="323"/>
      <c r="IR91" s="323"/>
      <c r="IS91" s="323"/>
      <c r="IT91" s="323"/>
      <c r="IU91" s="323"/>
      <c r="IV91" s="323"/>
    </row>
    <row r="92" spans="1:256" s="299" customFormat="1" ht="25.5">
      <c r="A92" s="133" t="s">
        <v>465</v>
      </c>
      <c r="B92" s="333" t="s">
        <v>702</v>
      </c>
      <c r="C92" s="334" t="s">
        <v>12</v>
      </c>
      <c r="D92" s="335">
        <v>30</v>
      </c>
      <c r="E92" s="70"/>
      <c r="F92" s="316">
        <f>ROUND(D92*E92,2)</f>
        <v>0</v>
      </c>
      <c r="IQ92" s="323"/>
      <c r="IR92" s="323"/>
      <c r="IS92" s="323"/>
      <c r="IT92" s="323"/>
      <c r="IU92" s="323"/>
      <c r="IV92" s="323"/>
    </row>
    <row r="93" spans="1:256">
      <c r="A93" s="407"/>
      <c r="B93" s="112"/>
      <c r="C93" s="408"/>
      <c r="D93" s="409"/>
      <c r="E93" s="146"/>
      <c r="F93" s="410"/>
    </row>
    <row r="94" spans="1:256" s="415" customFormat="1" ht="25.5">
      <c r="A94" s="133" t="s">
        <v>489</v>
      </c>
      <c r="B94" s="112" t="s">
        <v>488</v>
      </c>
      <c r="C94" s="408" t="s">
        <v>8</v>
      </c>
      <c r="D94" s="409">
        <v>0.8</v>
      </c>
      <c r="E94" s="146"/>
      <c r="F94" s="410">
        <f>ROUND(D94*E94,2)</f>
        <v>0</v>
      </c>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2"/>
      <c r="AL94" s="412"/>
      <c r="AM94" s="412"/>
      <c r="AN94" s="412"/>
      <c r="AO94" s="412"/>
      <c r="AP94" s="412"/>
      <c r="AQ94" s="412"/>
      <c r="AR94" s="412"/>
      <c r="AS94" s="412"/>
      <c r="AT94" s="412"/>
      <c r="AU94" s="412"/>
      <c r="AV94" s="412"/>
      <c r="AW94" s="412"/>
      <c r="AX94" s="412"/>
      <c r="AY94" s="412"/>
      <c r="AZ94" s="412"/>
      <c r="BA94" s="412"/>
      <c r="BB94" s="412"/>
      <c r="BC94" s="412"/>
      <c r="BD94" s="412"/>
      <c r="BE94" s="412"/>
      <c r="BF94" s="412"/>
      <c r="BG94" s="412"/>
      <c r="BH94" s="412"/>
      <c r="BI94" s="412"/>
      <c r="BJ94" s="412"/>
      <c r="BK94" s="412"/>
      <c r="BL94" s="412"/>
      <c r="BM94" s="412"/>
      <c r="BN94" s="412"/>
      <c r="BO94" s="412"/>
      <c r="BP94" s="412"/>
      <c r="BQ94" s="412"/>
      <c r="BR94" s="412"/>
      <c r="BS94" s="412"/>
      <c r="BT94" s="412"/>
      <c r="BU94" s="412"/>
      <c r="BV94" s="412"/>
      <c r="BW94" s="412"/>
      <c r="BX94" s="412"/>
      <c r="BY94" s="412"/>
      <c r="BZ94" s="412"/>
      <c r="CA94" s="412"/>
      <c r="CB94" s="412"/>
      <c r="CC94" s="412"/>
      <c r="CD94" s="412"/>
      <c r="CE94" s="412"/>
      <c r="CF94" s="412"/>
      <c r="CG94" s="412"/>
      <c r="CH94" s="412"/>
      <c r="CI94" s="412"/>
      <c r="CJ94" s="412"/>
      <c r="CK94" s="412"/>
      <c r="CL94" s="412"/>
      <c r="CM94" s="412"/>
      <c r="CN94" s="412"/>
      <c r="CO94" s="412"/>
      <c r="CP94" s="412"/>
      <c r="CQ94" s="412"/>
      <c r="CR94" s="412"/>
      <c r="CS94" s="412"/>
      <c r="CT94" s="412"/>
      <c r="CU94" s="412"/>
      <c r="CV94" s="412"/>
      <c r="CW94" s="412"/>
      <c r="CX94" s="412"/>
      <c r="CY94" s="412"/>
      <c r="CZ94" s="412"/>
      <c r="DA94" s="412"/>
      <c r="DB94" s="412"/>
      <c r="DC94" s="412"/>
      <c r="DD94" s="412"/>
      <c r="DE94" s="412"/>
      <c r="DF94" s="412"/>
      <c r="DG94" s="412"/>
      <c r="DH94" s="412"/>
      <c r="DI94" s="412"/>
      <c r="DJ94" s="412"/>
      <c r="DK94" s="412"/>
      <c r="DL94" s="412"/>
      <c r="DM94" s="412"/>
      <c r="DN94" s="412"/>
      <c r="DO94" s="412"/>
      <c r="DP94" s="412"/>
      <c r="DQ94" s="412"/>
      <c r="DR94" s="412"/>
      <c r="DS94" s="412"/>
      <c r="DT94" s="412"/>
      <c r="DU94" s="412"/>
      <c r="DV94" s="412"/>
      <c r="DW94" s="412"/>
      <c r="DX94" s="412"/>
      <c r="DY94" s="412"/>
      <c r="DZ94" s="412"/>
      <c r="EA94" s="412"/>
      <c r="EB94" s="412"/>
      <c r="EC94" s="412"/>
      <c r="ED94" s="412"/>
      <c r="EE94" s="412"/>
      <c r="EF94" s="412"/>
      <c r="EG94" s="412"/>
      <c r="EH94" s="412"/>
      <c r="EI94" s="412"/>
      <c r="EJ94" s="412"/>
      <c r="EK94" s="412"/>
      <c r="EL94" s="412"/>
      <c r="EM94" s="412"/>
      <c r="EN94" s="412"/>
      <c r="EO94" s="412"/>
      <c r="EP94" s="412"/>
      <c r="EQ94" s="412"/>
      <c r="ER94" s="412"/>
      <c r="ES94" s="412"/>
      <c r="ET94" s="412"/>
      <c r="EU94" s="412"/>
      <c r="EV94" s="412"/>
      <c r="EW94" s="412"/>
      <c r="EX94" s="412"/>
      <c r="EY94" s="412"/>
      <c r="EZ94" s="412"/>
      <c r="FA94" s="412"/>
      <c r="FB94" s="412"/>
      <c r="FC94" s="412"/>
      <c r="FD94" s="412"/>
      <c r="FE94" s="412"/>
      <c r="FF94" s="412"/>
      <c r="FG94" s="412"/>
      <c r="FH94" s="412"/>
      <c r="FI94" s="412"/>
      <c r="FJ94" s="412"/>
      <c r="FK94" s="412"/>
      <c r="FL94" s="412"/>
      <c r="FM94" s="412"/>
      <c r="FN94" s="412"/>
      <c r="FO94" s="412"/>
      <c r="FP94" s="412"/>
      <c r="FQ94" s="412"/>
      <c r="FR94" s="412"/>
      <c r="FS94" s="412"/>
      <c r="FT94" s="412"/>
      <c r="FU94" s="412"/>
      <c r="FV94" s="412"/>
      <c r="FW94" s="412"/>
      <c r="FX94" s="412"/>
      <c r="FY94" s="412"/>
      <c r="FZ94" s="412"/>
      <c r="GA94" s="412"/>
      <c r="GB94" s="412"/>
      <c r="GC94" s="412"/>
      <c r="GD94" s="412"/>
      <c r="GE94" s="412"/>
      <c r="GF94" s="412"/>
      <c r="GG94" s="412"/>
      <c r="GH94" s="412"/>
      <c r="GI94" s="412"/>
      <c r="GJ94" s="412"/>
      <c r="GK94" s="412"/>
      <c r="GL94" s="412"/>
      <c r="GM94" s="412"/>
      <c r="GN94" s="412"/>
      <c r="GO94" s="412"/>
      <c r="GP94" s="412"/>
      <c r="GQ94" s="412"/>
      <c r="GR94" s="412"/>
      <c r="GS94" s="412"/>
      <c r="GT94" s="412"/>
      <c r="GU94" s="412"/>
      <c r="GV94" s="412"/>
      <c r="GW94" s="412"/>
      <c r="GX94" s="412"/>
      <c r="GY94" s="412"/>
      <c r="GZ94" s="412"/>
      <c r="HA94" s="412"/>
      <c r="HB94" s="412"/>
      <c r="HC94" s="412"/>
      <c r="HD94" s="412"/>
      <c r="HE94" s="412"/>
      <c r="HF94" s="412"/>
      <c r="HG94" s="412"/>
      <c r="HH94" s="412"/>
      <c r="HI94" s="412"/>
      <c r="HJ94" s="412"/>
      <c r="HK94" s="412"/>
      <c r="HL94" s="412"/>
      <c r="HM94" s="412"/>
      <c r="HN94" s="412"/>
      <c r="HO94" s="412"/>
      <c r="HP94" s="412"/>
      <c r="HQ94" s="412"/>
      <c r="HR94" s="412"/>
      <c r="HS94" s="412"/>
      <c r="HT94" s="412"/>
      <c r="HU94" s="412"/>
      <c r="HV94" s="412"/>
      <c r="HW94" s="412"/>
      <c r="HX94" s="412"/>
      <c r="HY94" s="412"/>
      <c r="HZ94" s="412"/>
      <c r="IA94" s="412"/>
      <c r="IB94" s="412"/>
      <c r="IC94" s="412"/>
      <c r="ID94" s="412"/>
      <c r="IE94" s="412"/>
      <c r="IF94" s="412"/>
      <c r="IG94" s="412"/>
      <c r="IH94" s="412"/>
      <c r="II94" s="412"/>
      <c r="IJ94" s="412"/>
      <c r="IK94" s="412"/>
      <c r="IL94" s="412"/>
      <c r="IM94" s="412"/>
      <c r="IN94" s="412"/>
      <c r="IO94" s="412"/>
      <c r="IP94" s="412"/>
      <c r="IQ94" s="412"/>
      <c r="IR94" s="412"/>
      <c r="IS94" s="412"/>
      <c r="IT94" s="412"/>
      <c r="IU94" s="412"/>
      <c r="IV94" s="412"/>
    </row>
    <row r="95" spans="1:256" s="412" customFormat="1">
      <c r="A95" s="407"/>
      <c r="B95" s="112"/>
      <c r="C95" s="408"/>
      <c r="D95" s="409"/>
      <c r="E95" s="146"/>
      <c r="F95" s="410"/>
    </row>
    <row r="96" spans="1:256" s="412" customFormat="1">
      <c r="A96" s="133" t="s">
        <v>646</v>
      </c>
      <c r="B96" s="411" t="s">
        <v>11</v>
      </c>
      <c r="C96" s="408"/>
      <c r="D96" s="409"/>
      <c r="E96" s="146"/>
      <c r="F96" s="410"/>
    </row>
    <row r="97" spans="1:256" s="412" customFormat="1" ht="25.5">
      <c r="A97" s="407" t="s">
        <v>651</v>
      </c>
      <c r="B97" s="112" t="s">
        <v>580</v>
      </c>
      <c r="C97" s="408" t="s">
        <v>8</v>
      </c>
      <c r="D97" s="409">
        <v>2.5</v>
      </c>
      <c r="E97" s="146"/>
      <c r="F97" s="410">
        <f>ROUND(D97*E97,2)</f>
        <v>0</v>
      </c>
    </row>
    <row r="98" spans="1:256" s="412" customFormat="1">
      <c r="A98" s="407" t="s">
        <v>652</v>
      </c>
      <c r="B98" s="112" t="s">
        <v>416</v>
      </c>
      <c r="C98" s="408" t="s">
        <v>12</v>
      </c>
      <c r="D98" s="409">
        <v>55</v>
      </c>
      <c r="E98" s="146"/>
      <c r="F98" s="410">
        <f>ROUND(D98*E98,2)</f>
        <v>0</v>
      </c>
    </row>
    <row r="99" spans="1:256" s="412" customFormat="1">
      <c r="A99" s="407"/>
      <c r="B99" s="112"/>
      <c r="C99" s="408"/>
      <c r="D99" s="409"/>
      <c r="E99" s="146"/>
      <c r="F99" s="410"/>
    </row>
    <row r="100" spans="1:256" s="412" customFormat="1" ht="38.25">
      <c r="A100" s="407" t="s">
        <v>733</v>
      </c>
      <c r="B100" s="112" t="s">
        <v>735</v>
      </c>
      <c r="C100" s="408" t="s">
        <v>10</v>
      </c>
      <c r="D100" s="409">
        <v>0.81</v>
      </c>
      <c r="E100" s="146"/>
      <c r="F100" s="410">
        <f>ROUND(D100*E100,2)</f>
        <v>0</v>
      </c>
    </row>
    <row r="101" spans="1:256" s="412" customFormat="1" ht="25.5">
      <c r="A101" s="407" t="s">
        <v>734</v>
      </c>
      <c r="B101" s="112" t="s">
        <v>736</v>
      </c>
      <c r="C101" s="408" t="s">
        <v>13</v>
      </c>
      <c r="D101" s="409">
        <v>1</v>
      </c>
      <c r="E101" s="146"/>
      <c r="F101" s="410">
        <f>ROUND(D101*E101,2)</f>
        <v>0</v>
      </c>
    </row>
    <row r="102" spans="1:256" s="412" customFormat="1">
      <c r="A102" s="407"/>
      <c r="B102" s="112"/>
      <c r="C102" s="408"/>
      <c r="D102" s="409"/>
      <c r="E102" s="146"/>
      <c r="F102" s="410"/>
    </row>
    <row r="103" spans="1:256" s="415" customFormat="1" ht="25.5">
      <c r="A103" s="407" t="s">
        <v>647</v>
      </c>
      <c r="B103" s="112" t="s">
        <v>486</v>
      </c>
      <c r="C103" s="408" t="s">
        <v>13</v>
      </c>
      <c r="D103" s="409">
        <v>10</v>
      </c>
      <c r="E103" s="146"/>
      <c r="F103" s="410">
        <f>ROUND(D103*E103,2)</f>
        <v>0</v>
      </c>
      <c r="G103" s="412"/>
      <c r="H103" s="412"/>
      <c r="I103" s="412"/>
      <c r="J103" s="412"/>
      <c r="K103" s="412"/>
      <c r="L103" s="412"/>
      <c r="M103" s="412"/>
      <c r="N103" s="412"/>
      <c r="O103" s="412"/>
      <c r="P103" s="412"/>
      <c r="Q103" s="412"/>
      <c r="R103" s="412"/>
      <c r="S103" s="412"/>
      <c r="T103" s="412"/>
      <c r="U103" s="412"/>
      <c r="V103" s="412"/>
      <c r="W103" s="412"/>
      <c r="X103" s="412"/>
      <c r="Y103" s="412"/>
      <c r="Z103" s="412"/>
      <c r="AA103" s="412"/>
      <c r="AB103" s="412"/>
      <c r="AC103" s="412"/>
      <c r="AD103" s="412"/>
      <c r="AE103" s="412"/>
      <c r="AF103" s="412"/>
      <c r="AG103" s="412"/>
      <c r="AH103" s="412"/>
      <c r="AI103" s="412"/>
      <c r="AJ103" s="412"/>
      <c r="AK103" s="412"/>
      <c r="AL103" s="412"/>
      <c r="AM103" s="412"/>
      <c r="AN103" s="412"/>
      <c r="AO103" s="412"/>
      <c r="AP103" s="412"/>
      <c r="AQ103" s="412"/>
      <c r="AR103" s="412"/>
      <c r="AS103" s="412"/>
      <c r="AT103" s="412"/>
      <c r="AU103" s="412"/>
      <c r="AV103" s="412"/>
      <c r="AW103" s="412"/>
      <c r="AX103" s="412"/>
      <c r="AY103" s="412"/>
      <c r="AZ103" s="412"/>
      <c r="BA103" s="412"/>
      <c r="BB103" s="412"/>
      <c r="BC103" s="412"/>
      <c r="BD103" s="412"/>
      <c r="BE103" s="412"/>
      <c r="BF103" s="412"/>
      <c r="BG103" s="412"/>
      <c r="BH103" s="412"/>
      <c r="BI103" s="412"/>
      <c r="BJ103" s="412"/>
      <c r="BK103" s="412"/>
      <c r="BL103" s="412"/>
      <c r="BM103" s="412"/>
      <c r="BN103" s="412"/>
      <c r="BO103" s="412"/>
      <c r="BP103" s="412"/>
      <c r="BQ103" s="412"/>
      <c r="BR103" s="412"/>
      <c r="BS103" s="412"/>
      <c r="BT103" s="412"/>
      <c r="BU103" s="412"/>
      <c r="BV103" s="412"/>
      <c r="BW103" s="412"/>
      <c r="BX103" s="412"/>
      <c r="BY103" s="412"/>
      <c r="BZ103" s="412"/>
      <c r="CA103" s="412"/>
      <c r="CB103" s="412"/>
      <c r="CC103" s="412"/>
      <c r="CD103" s="412"/>
      <c r="CE103" s="412"/>
      <c r="CF103" s="412"/>
      <c r="CG103" s="412"/>
      <c r="CH103" s="412"/>
      <c r="CI103" s="412"/>
      <c r="CJ103" s="412"/>
      <c r="CK103" s="412"/>
      <c r="CL103" s="412"/>
      <c r="CM103" s="412"/>
      <c r="CN103" s="412"/>
      <c r="CO103" s="412"/>
      <c r="CP103" s="412"/>
      <c r="CQ103" s="412"/>
      <c r="CR103" s="412"/>
      <c r="CS103" s="412"/>
      <c r="CT103" s="412"/>
      <c r="CU103" s="412"/>
      <c r="CV103" s="412"/>
      <c r="CW103" s="412"/>
      <c r="CX103" s="412"/>
      <c r="CY103" s="412"/>
      <c r="CZ103" s="412"/>
      <c r="DA103" s="412"/>
      <c r="DB103" s="412"/>
      <c r="DC103" s="412"/>
      <c r="DD103" s="412"/>
      <c r="DE103" s="412"/>
      <c r="DF103" s="412"/>
      <c r="DG103" s="412"/>
      <c r="DH103" s="412"/>
      <c r="DI103" s="412"/>
      <c r="DJ103" s="412"/>
      <c r="DK103" s="412"/>
      <c r="DL103" s="412"/>
      <c r="DM103" s="412"/>
      <c r="DN103" s="412"/>
      <c r="DO103" s="412"/>
      <c r="DP103" s="412"/>
      <c r="DQ103" s="412"/>
      <c r="DR103" s="412"/>
      <c r="DS103" s="412"/>
      <c r="DT103" s="412"/>
      <c r="DU103" s="412"/>
      <c r="DV103" s="412"/>
      <c r="DW103" s="412"/>
      <c r="DX103" s="412"/>
      <c r="DY103" s="412"/>
      <c r="DZ103" s="412"/>
      <c r="EA103" s="412"/>
      <c r="EB103" s="412"/>
      <c r="EC103" s="412"/>
      <c r="ED103" s="412"/>
      <c r="EE103" s="412"/>
      <c r="EF103" s="412"/>
      <c r="EG103" s="412"/>
      <c r="EH103" s="412"/>
      <c r="EI103" s="412"/>
      <c r="EJ103" s="412"/>
      <c r="EK103" s="412"/>
      <c r="EL103" s="412"/>
      <c r="EM103" s="412"/>
      <c r="EN103" s="412"/>
      <c r="EO103" s="412"/>
      <c r="EP103" s="412"/>
      <c r="EQ103" s="412"/>
      <c r="ER103" s="412"/>
      <c r="ES103" s="412"/>
      <c r="ET103" s="412"/>
      <c r="EU103" s="412"/>
      <c r="EV103" s="412"/>
      <c r="EW103" s="412"/>
      <c r="EX103" s="412"/>
      <c r="EY103" s="412"/>
      <c r="EZ103" s="412"/>
      <c r="FA103" s="412"/>
      <c r="FB103" s="412"/>
      <c r="FC103" s="412"/>
      <c r="FD103" s="412"/>
      <c r="FE103" s="412"/>
      <c r="FF103" s="412"/>
      <c r="FG103" s="412"/>
      <c r="FH103" s="412"/>
      <c r="FI103" s="412"/>
      <c r="FJ103" s="412"/>
      <c r="FK103" s="412"/>
      <c r="FL103" s="412"/>
      <c r="FM103" s="412"/>
      <c r="FN103" s="412"/>
      <c r="FO103" s="412"/>
      <c r="FP103" s="412"/>
      <c r="FQ103" s="412"/>
      <c r="FR103" s="412"/>
      <c r="FS103" s="412"/>
      <c r="FT103" s="412"/>
      <c r="FU103" s="412"/>
      <c r="FV103" s="412"/>
      <c r="FW103" s="412"/>
      <c r="FX103" s="412"/>
      <c r="FY103" s="412"/>
      <c r="FZ103" s="412"/>
      <c r="GA103" s="412"/>
      <c r="GB103" s="412"/>
      <c r="GC103" s="412"/>
      <c r="GD103" s="412"/>
      <c r="GE103" s="412"/>
      <c r="GF103" s="412"/>
      <c r="GG103" s="412"/>
      <c r="GH103" s="412"/>
      <c r="GI103" s="412"/>
      <c r="GJ103" s="412"/>
      <c r="GK103" s="412"/>
      <c r="GL103" s="412"/>
      <c r="GM103" s="412"/>
      <c r="GN103" s="412"/>
      <c r="GO103" s="412"/>
      <c r="GP103" s="412"/>
      <c r="GQ103" s="412"/>
      <c r="GR103" s="412"/>
      <c r="GS103" s="412"/>
      <c r="GT103" s="412"/>
      <c r="GU103" s="412"/>
      <c r="GV103" s="412"/>
      <c r="GW103" s="412"/>
      <c r="GX103" s="412"/>
      <c r="GY103" s="412"/>
      <c r="GZ103" s="412"/>
      <c r="HA103" s="412"/>
      <c r="HB103" s="412"/>
      <c r="HC103" s="412"/>
      <c r="HD103" s="412"/>
      <c r="HE103" s="412"/>
      <c r="HF103" s="412"/>
      <c r="HG103" s="412"/>
      <c r="HH103" s="412"/>
      <c r="HI103" s="412"/>
      <c r="HJ103" s="412"/>
      <c r="HK103" s="412"/>
      <c r="HL103" s="412"/>
      <c r="HM103" s="412"/>
      <c r="HN103" s="412"/>
      <c r="HO103" s="412"/>
      <c r="HP103" s="412"/>
      <c r="HQ103" s="412"/>
      <c r="HR103" s="412"/>
      <c r="HS103" s="412"/>
      <c r="HT103" s="412"/>
      <c r="HU103" s="412"/>
      <c r="HV103" s="412"/>
      <c r="HW103" s="412"/>
      <c r="HX103" s="412"/>
      <c r="HY103" s="412"/>
      <c r="HZ103" s="412"/>
      <c r="IA103" s="412"/>
      <c r="IB103" s="412"/>
      <c r="IC103" s="412"/>
      <c r="ID103" s="412"/>
      <c r="IE103" s="412"/>
      <c r="IF103" s="412"/>
      <c r="IG103" s="412"/>
      <c r="IH103" s="412"/>
      <c r="II103" s="412"/>
      <c r="IJ103" s="412"/>
      <c r="IK103" s="412"/>
      <c r="IL103" s="412"/>
      <c r="IM103" s="412"/>
      <c r="IN103" s="412"/>
      <c r="IO103" s="412"/>
      <c r="IP103" s="412"/>
      <c r="IQ103" s="412"/>
      <c r="IR103" s="412"/>
      <c r="IS103" s="412"/>
      <c r="IT103" s="412"/>
      <c r="IU103" s="412"/>
      <c r="IV103" s="412"/>
    </row>
    <row r="104" spans="1:256" s="415" customFormat="1">
      <c r="A104" s="407"/>
      <c r="B104" s="112"/>
      <c r="C104" s="408"/>
      <c r="D104" s="409"/>
      <c r="E104" s="146"/>
      <c r="F104" s="410"/>
      <c r="G104" s="412"/>
      <c r="H104" s="412"/>
      <c r="I104" s="412"/>
      <c r="J104" s="412"/>
      <c r="K104" s="412"/>
      <c r="L104" s="412"/>
      <c r="M104" s="412"/>
      <c r="N104" s="412"/>
      <c r="O104" s="412"/>
      <c r="P104" s="412"/>
      <c r="Q104" s="412"/>
      <c r="R104" s="412"/>
      <c r="S104" s="412"/>
      <c r="T104" s="412"/>
      <c r="U104" s="412"/>
      <c r="V104" s="412"/>
      <c r="W104" s="412"/>
      <c r="X104" s="412"/>
      <c r="Y104" s="412"/>
      <c r="Z104" s="412"/>
      <c r="AA104" s="412"/>
      <c r="AB104" s="412"/>
      <c r="AC104" s="412"/>
      <c r="AD104" s="412"/>
      <c r="AE104" s="412"/>
      <c r="AF104" s="412"/>
      <c r="AG104" s="412"/>
      <c r="AH104" s="412"/>
      <c r="AI104" s="412"/>
      <c r="AJ104" s="412"/>
      <c r="AK104" s="412"/>
      <c r="AL104" s="412"/>
      <c r="AM104" s="412"/>
      <c r="AN104" s="412"/>
      <c r="AO104" s="412"/>
      <c r="AP104" s="412"/>
      <c r="AQ104" s="412"/>
      <c r="AR104" s="412"/>
      <c r="AS104" s="412"/>
      <c r="AT104" s="412"/>
      <c r="AU104" s="412"/>
      <c r="AV104" s="412"/>
      <c r="AW104" s="412"/>
      <c r="AX104" s="412"/>
      <c r="AY104" s="412"/>
      <c r="AZ104" s="412"/>
      <c r="BA104" s="412"/>
      <c r="BB104" s="412"/>
      <c r="BC104" s="412"/>
      <c r="BD104" s="412"/>
      <c r="BE104" s="412"/>
      <c r="BF104" s="412"/>
      <c r="BG104" s="412"/>
      <c r="BH104" s="412"/>
      <c r="BI104" s="412"/>
      <c r="BJ104" s="412"/>
      <c r="BK104" s="412"/>
      <c r="BL104" s="412"/>
      <c r="BM104" s="412"/>
      <c r="BN104" s="412"/>
      <c r="BO104" s="412"/>
      <c r="BP104" s="412"/>
      <c r="BQ104" s="412"/>
      <c r="BR104" s="412"/>
      <c r="BS104" s="412"/>
      <c r="BT104" s="412"/>
      <c r="BU104" s="412"/>
      <c r="BV104" s="412"/>
      <c r="BW104" s="412"/>
      <c r="BX104" s="412"/>
      <c r="BY104" s="412"/>
      <c r="BZ104" s="412"/>
      <c r="CA104" s="412"/>
      <c r="CB104" s="412"/>
      <c r="CC104" s="412"/>
      <c r="CD104" s="412"/>
      <c r="CE104" s="412"/>
      <c r="CF104" s="412"/>
      <c r="CG104" s="412"/>
      <c r="CH104" s="412"/>
      <c r="CI104" s="412"/>
      <c r="CJ104" s="412"/>
      <c r="CK104" s="412"/>
      <c r="CL104" s="412"/>
      <c r="CM104" s="412"/>
      <c r="CN104" s="412"/>
      <c r="CO104" s="412"/>
      <c r="CP104" s="412"/>
      <c r="CQ104" s="412"/>
      <c r="CR104" s="412"/>
      <c r="CS104" s="412"/>
      <c r="CT104" s="412"/>
      <c r="CU104" s="412"/>
      <c r="CV104" s="412"/>
      <c r="CW104" s="412"/>
      <c r="CX104" s="412"/>
      <c r="CY104" s="412"/>
      <c r="CZ104" s="412"/>
      <c r="DA104" s="412"/>
      <c r="DB104" s="412"/>
      <c r="DC104" s="412"/>
      <c r="DD104" s="412"/>
      <c r="DE104" s="412"/>
      <c r="DF104" s="412"/>
      <c r="DG104" s="412"/>
      <c r="DH104" s="412"/>
      <c r="DI104" s="412"/>
      <c r="DJ104" s="412"/>
      <c r="DK104" s="412"/>
      <c r="DL104" s="412"/>
      <c r="DM104" s="412"/>
      <c r="DN104" s="412"/>
      <c r="DO104" s="412"/>
      <c r="DP104" s="412"/>
      <c r="DQ104" s="412"/>
      <c r="DR104" s="412"/>
      <c r="DS104" s="412"/>
      <c r="DT104" s="412"/>
      <c r="DU104" s="412"/>
      <c r="DV104" s="412"/>
      <c r="DW104" s="412"/>
      <c r="DX104" s="412"/>
      <c r="DY104" s="412"/>
      <c r="DZ104" s="412"/>
      <c r="EA104" s="412"/>
      <c r="EB104" s="412"/>
      <c r="EC104" s="412"/>
      <c r="ED104" s="412"/>
      <c r="EE104" s="412"/>
      <c r="EF104" s="412"/>
      <c r="EG104" s="412"/>
      <c r="EH104" s="412"/>
      <c r="EI104" s="412"/>
      <c r="EJ104" s="412"/>
      <c r="EK104" s="412"/>
      <c r="EL104" s="412"/>
      <c r="EM104" s="412"/>
      <c r="EN104" s="412"/>
      <c r="EO104" s="412"/>
      <c r="EP104" s="412"/>
      <c r="EQ104" s="412"/>
      <c r="ER104" s="412"/>
      <c r="ES104" s="412"/>
      <c r="ET104" s="412"/>
      <c r="EU104" s="412"/>
      <c r="EV104" s="412"/>
      <c r="EW104" s="412"/>
      <c r="EX104" s="412"/>
      <c r="EY104" s="412"/>
      <c r="EZ104" s="412"/>
      <c r="FA104" s="412"/>
      <c r="FB104" s="412"/>
      <c r="FC104" s="412"/>
      <c r="FD104" s="412"/>
      <c r="FE104" s="412"/>
      <c r="FF104" s="412"/>
      <c r="FG104" s="412"/>
      <c r="FH104" s="412"/>
      <c r="FI104" s="412"/>
      <c r="FJ104" s="412"/>
      <c r="FK104" s="412"/>
      <c r="FL104" s="412"/>
      <c r="FM104" s="412"/>
      <c r="FN104" s="412"/>
      <c r="FO104" s="412"/>
      <c r="FP104" s="412"/>
      <c r="FQ104" s="412"/>
      <c r="FR104" s="412"/>
      <c r="FS104" s="412"/>
      <c r="FT104" s="412"/>
      <c r="FU104" s="412"/>
      <c r="FV104" s="412"/>
      <c r="FW104" s="412"/>
      <c r="FX104" s="412"/>
      <c r="FY104" s="412"/>
      <c r="FZ104" s="412"/>
      <c r="GA104" s="412"/>
      <c r="GB104" s="412"/>
      <c r="GC104" s="412"/>
      <c r="GD104" s="412"/>
      <c r="GE104" s="412"/>
      <c r="GF104" s="412"/>
      <c r="GG104" s="412"/>
      <c r="GH104" s="412"/>
      <c r="GI104" s="412"/>
      <c r="GJ104" s="412"/>
      <c r="GK104" s="412"/>
      <c r="GL104" s="412"/>
      <c r="GM104" s="412"/>
      <c r="GN104" s="412"/>
      <c r="GO104" s="412"/>
      <c r="GP104" s="412"/>
      <c r="GQ104" s="412"/>
      <c r="GR104" s="412"/>
      <c r="GS104" s="412"/>
      <c r="GT104" s="412"/>
      <c r="GU104" s="412"/>
      <c r="GV104" s="412"/>
      <c r="GW104" s="412"/>
      <c r="GX104" s="412"/>
      <c r="GY104" s="412"/>
      <c r="GZ104" s="412"/>
      <c r="HA104" s="412"/>
      <c r="HB104" s="412"/>
      <c r="HC104" s="412"/>
      <c r="HD104" s="412"/>
      <c r="HE104" s="412"/>
      <c r="HF104" s="412"/>
      <c r="HG104" s="412"/>
      <c r="HH104" s="412"/>
      <c r="HI104" s="412"/>
      <c r="HJ104" s="412"/>
      <c r="HK104" s="412"/>
      <c r="HL104" s="412"/>
      <c r="HM104" s="412"/>
      <c r="HN104" s="412"/>
      <c r="HO104" s="412"/>
      <c r="HP104" s="412"/>
      <c r="HQ104" s="412"/>
      <c r="HR104" s="412"/>
      <c r="HS104" s="412"/>
      <c r="HT104" s="412"/>
      <c r="HU104" s="412"/>
      <c r="HV104" s="412"/>
      <c r="HW104" s="412"/>
      <c r="HX104" s="412"/>
      <c r="HY104" s="412"/>
      <c r="HZ104" s="412"/>
      <c r="IA104" s="412"/>
      <c r="IB104" s="412"/>
      <c r="IC104" s="412"/>
      <c r="ID104" s="412"/>
      <c r="IE104" s="412"/>
      <c r="IF104" s="412"/>
      <c r="IG104" s="412"/>
      <c r="IH104" s="412"/>
      <c r="II104" s="412"/>
      <c r="IJ104" s="412"/>
      <c r="IK104" s="412"/>
      <c r="IL104" s="412"/>
      <c r="IM104" s="412"/>
      <c r="IN104" s="412"/>
      <c r="IO104" s="412"/>
      <c r="IP104" s="412"/>
      <c r="IQ104" s="412"/>
      <c r="IR104" s="412"/>
      <c r="IS104" s="412"/>
      <c r="IT104" s="412"/>
      <c r="IU104" s="412"/>
      <c r="IV104" s="412"/>
    </row>
    <row r="105" spans="1:256" s="415" customFormat="1">
      <c r="A105" s="407" t="s">
        <v>468</v>
      </c>
      <c r="B105" s="112" t="s">
        <v>487</v>
      </c>
      <c r="C105" s="408" t="s">
        <v>8</v>
      </c>
      <c r="D105" s="409">
        <v>1.8</v>
      </c>
      <c r="E105" s="146"/>
      <c r="F105" s="410">
        <f>ROUND(D105*E105,2)</f>
        <v>0</v>
      </c>
      <c r="G105" s="412"/>
      <c r="H105" s="412"/>
      <c r="I105" s="412"/>
      <c r="J105" s="412"/>
      <c r="K105" s="412"/>
      <c r="L105" s="412"/>
      <c r="M105" s="412"/>
      <c r="N105" s="412"/>
      <c r="O105" s="412"/>
      <c r="P105" s="412"/>
      <c r="Q105" s="412"/>
      <c r="R105" s="412"/>
      <c r="S105" s="412"/>
      <c r="T105" s="412"/>
      <c r="U105" s="412"/>
      <c r="V105" s="412"/>
      <c r="W105" s="412"/>
      <c r="X105" s="412"/>
      <c r="Y105" s="412"/>
      <c r="Z105" s="412"/>
      <c r="AA105" s="412"/>
      <c r="AB105" s="412"/>
      <c r="AC105" s="412"/>
      <c r="AD105" s="412"/>
      <c r="AE105" s="412"/>
      <c r="AF105" s="412"/>
      <c r="AG105" s="412"/>
      <c r="AH105" s="412"/>
      <c r="AI105" s="412"/>
      <c r="AJ105" s="412"/>
      <c r="AK105" s="412"/>
      <c r="AL105" s="412"/>
      <c r="AM105" s="412"/>
      <c r="AN105" s="412"/>
      <c r="AO105" s="412"/>
      <c r="AP105" s="412"/>
      <c r="AQ105" s="412"/>
      <c r="AR105" s="412"/>
      <c r="AS105" s="412"/>
      <c r="AT105" s="412"/>
      <c r="AU105" s="412"/>
      <c r="AV105" s="412"/>
      <c r="AW105" s="412"/>
      <c r="AX105" s="412"/>
      <c r="AY105" s="412"/>
      <c r="AZ105" s="412"/>
      <c r="BA105" s="412"/>
      <c r="BB105" s="412"/>
      <c r="BC105" s="412"/>
      <c r="BD105" s="412"/>
      <c r="BE105" s="412"/>
      <c r="BF105" s="412"/>
      <c r="BG105" s="412"/>
      <c r="BH105" s="412"/>
      <c r="BI105" s="412"/>
      <c r="BJ105" s="412"/>
      <c r="BK105" s="412"/>
      <c r="BL105" s="412"/>
      <c r="BM105" s="412"/>
      <c r="BN105" s="412"/>
      <c r="BO105" s="412"/>
      <c r="BP105" s="412"/>
      <c r="BQ105" s="412"/>
      <c r="BR105" s="412"/>
      <c r="BS105" s="412"/>
      <c r="BT105" s="412"/>
      <c r="BU105" s="412"/>
      <c r="BV105" s="412"/>
      <c r="BW105" s="412"/>
      <c r="BX105" s="412"/>
      <c r="BY105" s="412"/>
      <c r="BZ105" s="412"/>
      <c r="CA105" s="412"/>
      <c r="CB105" s="412"/>
      <c r="CC105" s="412"/>
      <c r="CD105" s="412"/>
      <c r="CE105" s="412"/>
      <c r="CF105" s="412"/>
      <c r="CG105" s="412"/>
      <c r="CH105" s="412"/>
      <c r="CI105" s="412"/>
      <c r="CJ105" s="412"/>
      <c r="CK105" s="412"/>
      <c r="CL105" s="412"/>
      <c r="CM105" s="412"/>
      <c r="CN105" s="412"/>
      <c r="CO105" s="412"/>
      <c r="CP105" s="412"/>
      <c r="CQ105" s="412"/>
      <c r="CR105" s="412"/>
      <c r="CS105" s="412"/>
      <c r="CT105" s="412"/>
      <c r="CU105" s="412"/>
      <c r="CV105" s="412"/>
      <c r="CW105" s="412"/>
      <c r="CX105" s="412"/>
      <c r="CY105" s="412"/>
      <c r="CZ105" s="412"/>
      <c r="DA105" s="412"/>
      <c r="DB105" s="412"/>
      <c r="DC105" s="412"/>
      <c r="DD105" s="412"/>
      <c r="DE105" s="412"/>
      <c r="DF105" s="412"/>
      <c r="DG105" s="412"/>
      <c r="DH105" s="412"/>
      <c r="DI105" s="412"/>
      <c r="DJ105" s="412"/>
      <c r="DK105" s="412"/>
      <c r="DL105" s="412"/>
      <c r="DM105" s="412"/>
      <c r="DN105" s="412"/>
      <c r="DO105" s="412"/>
      <c r="DP105" s="412"/>
      <c r="DQ105" s="412"/>
      <c r="DR105" s="412"/>
      <c r="DS105" s="412"/>
      <c r="DT105" s="412"/>
      <c r="DU105" s="412"/>
      <c r="DV105" s="412"/>
      <c r="DW105" s="412"/>
      <c r="DX105" s="412"/>
      <c r="DY105" s="412"/>
      <c r="DZ105" s="412"/>
      <c r="EA105" s="412"/>
      <c r="EB105" s="412"/>
      <c r="EC105" s="412"/>
      <c r="ED105" s="412"/>
      <c r="EE105" s="412"/>
      <c r="EF105" s="412"/>
      <c r="EG105" s="412"/>
      <c r="EH105" s="412"/>
      <c r="EI105" s="412"/>
      <c r="EJ105" s="412"/>
      <c r="EK105" s="412"/>
      <c r="EL105" s="412"/>
      <c r="EM105" s="412"/>
      <c r="EN105" s="412"/>
      <c r="EO105" s="412"/>
      <c r="EP105" s="412"/>
      <c r="EQ105" s="412"/>
      <c r="ER105" s="412"/>
      <c r="ES105" s="412"/>
      <c r="ET105" s="412"/>
      <c r="EU105" s="412"/>
      <c r="EV105" s="412"/>
      <c r="EW105" s="412"/>
      <c r="EX105" s="412"/>
      <c r="EY105" s="412"/>
      <c r="EZ105" s="412"/>
      <c r="FA105" s="412"/>
      <c r="FB105" s="412"/>
      <c r="FC105" s="412"/>
      <c r="FD105" s="412"/>
      <c r="FE105" s="412"/>
      <c r="FF105" s="412"/>
      <c r="FG105" s="412"/>
      <c r="FH105" s="412"/>
      <c r="FI105" s="412"/>
      <c r="FJ105" s="412"/>
      <c r="FK105" s="412"/>
      <c r="FL105" s="412"/>
      <c r="FM105" s="412"/>
      <c r="FN105" s="412"/>
      <c r="FO105" s="412"/>
      <c r="FP105" s="412"/>
      <c r="FQ105" s="412"/>
      <c r="FR105" s="412"/>
      <c r="FS105" s="412"/>
      <c r="FT105" s="412"/>
      <c r="FU105" s="412"/>
      <c r="FV105" s="412"/>
      <c r="FW105" s="412"/>
      <c r="FX105" s="412"/>
      <c r="FY105" s="412"/>
      <c r="FZ105" s="412"/>
      <c r="GA105" s="412"/>
      <c r="GB105" s="412"/>
      <c r="GC105" s="412"/>
      <c r="GD105" s="412"/>
      <c r="GE105" s="412"/>
      <c r="GF105" s="412"/>
      <c r="GG105" s="412"/>
      <c r="GH105" s="412"/>
      <c r="GI105" s="412"/>
      <c r="GJ105" s="412"/>
      <c r="GK105" s="412"/>
      <c r="GL105" s="412"/>
      <c r="GM105" s="412"/>
      <c r="GN105" s="412"/>
      <c r="GO105" s="412"/>
      <c r="GP105" s="412"/>
      <c r="GQ105" s="412"/>
      <c r="GR105" s="412"/>
      <c r="GS105" s="412"/>
      <c r="GT105" s="412"/>
      <c r="GU105" s="412"/>
      <c r="GV105" s="412"/>
      <c r="GW105" s="412"/>
      <c r="GX105" s="412"/>
      <c r="GY105" s="412"/>
      <c r="GZ105" s="412"/>
      <c r="HA105" s="412"/>
      <c r="HB105" s="412"/>
      <c r="HC105" s="412"/>
      <c r="HD105" s="412"/>
      <c r="HE105" s="412"/>
      <c r="HF105" s="412"/>
      <c r="HG105" s="412"/>
      <c r="HH105" s="412"/>
      <c r="HI105" s="412"/>
      <c r="HJ105" s="412"/>
      <c r="HK105" s="412"/>
      <c r="HL105" s="412"/>
      <c r="HM105" s="412"/>
      <c r="HN105" s="412"/>
      <c r="HO105" s="412"/>
      <c r="HP105" s="412"/>
      <c r="HQ105" s="412"/>
      <c r="HR105" s="412"/>
      <c r="HS105" s="412"/>
      <c r="HT105" s="412"/>
      <c r="HU105" s="412"/>
      <c r="HV105" s="412"/>
      <c r="HW105" s="412"/>
      <c r="HX105" s="412"/>
      <c r="HY105" s="412"/>
      <c r="HZ105" s="412"/>
      <c r="IA105" s="412"/>
      <c r="IB105" s="412"/>
      <c r="IC105" s="412"/>
      <c r="ID105" s="412"/>
      <c r="IE105" s="412"/>
      <c r="IF105" s="412"/>
      <c r="IG105" s="412"/>
      <c r="IH105" s="412"/>
      <c r="II105" s="412"/>
      <c r="IJ105" s="412"/>
      <c r="IK105" s="412"/>
      <c r="IL105" s="412"/>
      <c r="IM105" s="412"/>
      <c r="IN105" s="412"/>
      <c r="IO105" s="412"/>
      <c r="IP105" s="412"/>
      <c r="IQ105" s="412"/>
      <c r="IR105" s="412"/>
      <c r="IS105" s="412"/>
      <c r="IT105" s="412"/>
      <c r="IU105" s="412"/>
      <c r="IV105" s="412"/>
    </row>
    <row r="106" spans="1:256" s="412" customFormat="1">
      <c r="A106" s="407"/>
      <c r="B106" s="416"/>
      <c r="C106" s="415"/>
      <c r="D106" s="417"/>
      <c r="E106" s="438"/>
      <c r="F106" s="418"/>
      <c r="G106" s="415"/>
      <c r="H106" s="415"/>
      <c r="I106" s="415"/>
      <c r="J106" s="415"/>
      <c r="K106" s="415"/>
      <c r="L106" s="415"/>
      <c r="M106" s="415"/>
      <c r="N106" s="415"/>
      <c r="O106" s="415"/>
      <c r="P106" s="415"/>
      <c r="Q106" s="415"/>
      <c r="R106" s="415"/>
      <c r="S106" s="415"/>
      <c r="T106" s="415"/>
      <c r="U106" s="415"/>
      <c r="V106" s="415"/>
      <c r="W106" s="415"/>
      <c r="X106" s="415"/>
      <c r="Y106" s="415"/>
      <c r="Z106" s="415"/>
      <c r="AA106" s="415"/>
      <c r="AB106" s="415"/>
      <c r="AC106" s="415"/>
      <c r="AD106" s="415"/>
      <c r="AE106" s="415"/>
      <c r="AF106" s="415"/>
      <c r="AG106" s="415"/>
      <c r="AH106" s="415"/>
      <c r="AI106" s="415"/>
      <c r="AJ106" s="415"/>
      <c r="AK106" s="415"/>
      <c r="AL106" s="415"/>
      <c r="AM106" s="415"/>
      <c r="AN106" s="415"/>
      <c r="AO106" s="415"/>
      <c r="AP106" s="415"/>
      <c r="AQ106" s="415"/>
      <c r="AR106" s="415"/>
      <c r="AS106" s="415"/>
      <c r="AT106" s="415"/>
      <c r="AU106" s="415"/>
      <c r="AV106" s="415"/>
      <c r="AW106" s="415"/>
      <c r="AX106" s="415"/>
      <c r="AY106" s="415"/>
      <c r="AZ106" s="415"/>
      <c r="BA106" s="415"/>
      <c r="BB106" s="415"/>
      <c r="BC106" s="415"/>
      <c r="BD106" s="415"/>
      <c r="BE106" s="415"/>
      <c r="BF106" s="415"/>
      <c r="BG106" s="415"/>
      <c r="BH106" s="415"/>
      <c r="BI106" s="415"/>
      <c r="BJ106" s="415"/>
      <c r="BK106" s="415"/>
      <c r="BL106" s="415"/>
      <c r="BM106" s="415"/>
      <c r="BN106" s="415"/>
      <c r="BO106" s="415"/>
      <c r="BP106" s="415"/>
      <c r="BQ106" s="415"/>
      <c r="BR106" s="415"/>
      <c r="BS106" s="415"/>
      <c r="BT106" s="415"/>
      <c r="BU106" s="415"/>
      <c r="BV106" s="415"/>
      <c r="BW106" s="415"/>
      <c r="BX106" s="415"/>
      <c r="BY106" s="415"/>
      <c r="BZ106" s="415"/>
      <c r="CA106" s="415"/>
      <c r="CB106" s="415"/>
      <c r="CC106" s="415"/>
      <c r="CD106" s="415"/>
      <c r="CE106" s="415"/>
      <c r="CF106" s="415"/>
      <c r="CG106" s="415"/>
      <c r="CH106" s="415"/>
      <c r="CI106" s="415"/>
      <c r="CJ106" s="415"/>
      <c r="CK106" s="415"/>
      <c r="CL106" s="415"/>
      <c r="CM106" s="415"/>
      <c r="CN106" s="415"/>
      <c r="CO106" s="415"/>
      <c r="CP106" s="415"/>
      <c r="CQ106" s="415"/>
      <c r="CR106" s="415"/>
      <c r="CS106" s="415"/>
      <c r="CT106" s="415"/>
      <c r="CU106" s="415"/>
      <c r="CV106" s="415"/>
      <c r="CW106" s="415"/>
      <c r="CX106" s="415"/>
      <c r="CY106" s="415"/>
      <c r="CZ106" s="415"/>
      <c r="DA106" s="415"/>
      <c r="DB106" s="415"/>
      <c r="DC106" s="415"/>
      <c r="DD106" s="415"/>
      <c r="DE106" s="415"/>
      <c r="DF106" s="415"/>
      <c r="DG106" s="415"/>
      <c r="DH106" s="415"/>
      <c r="DI106" s="415"/>
      <c r="DJ106" s="415"/>
      <c r="DK106" s="415"/>
      <c r="DL106" s="415"/>
      <c r="DM106" s="415"/>
      <c r="DN106" s="415"/>
      <c r="DO106" s="415"/>
      <c r="DP106" s="415"/>
      <c r="DQ106" s="415"/>
      <c r="DR106" s="415"/>
      <c r="DS106" s="415"/>
      <c r="DT106" s="415"/>
      <c r="DU106" s="415"/>
      <c r="DV106" s="415"/>
      <c r="DW106" s="415"/>
      <c r="DX106" s="415"/>
      <c r="DY106" s="415"/>
      <c r="DZ106" s="415"/>
      <c r="EA106" s="415"/>
      <c r="EB106" s="415"/>
      <c r="EC106" s="415"/>
      <c r="ED106" s="415"/>
      <c r="EE106" s="415"/>
      <c r="EF106" s="415"/>
      <c r="EG106" s="415"/>
      <c r="EH106" s="415"/>
      <c r="EI106" s="415"/>
      <c r="EJ106" s="415"/>
      <c r="EK106" s="415"/>
      <c r="EL106" s="415"/>
      <c r="EM106" s="415"/>
      <c r="EN106" s="415"/>
      <c r="EO106" s="415"/>
      <c r="EP106" s="415"/>
      <c r="EQ106" s="415"/>
      <c r="ER106" s="415"/>
      <c r="ES106" s="415"/>
      <c r="ET106" s="415"/>
      <c r="EU106" s="415"/>
      <c r="EV106" s="415"/>
      <c r="EW106" s="415"/>
      <c r="EX106" s="415"/>
      <c r="EY106" s="415"/>
      <c r="EZ106" s="415"/>
      <c r="FA106" s="415"/>
      <c r="FB106" s="415"/>
      <c r="FC106" s="415"/>
      <c r="FD106" s="415"/>
      <c r="FE106" s="415"/>
      <c r="FF106" s="415"/>
      <c r="FG106" s="415"/>
      <c r="FH106" s="415"/>
      <c r="FI106" s="415"/>
      <c r="FJ106" s="415"/>
      <c r="FK106" s="415"/>
      <c r="FL106" s="415"/>
      <c r="FM106" s="415"/>
      <c r="FN106" s="415"/>
      <c r="FO106" s="415"/>
      <c r="FP106" s="415"/>
      <c r="FQ106" s="415"/>
      <c r="FR106" s="415"/>
      <c r="FS106" s="415"/>
      <c r="FT106" s="415"/>
      <c r="FU106" s="415"/>
      <c r="FV106" s="415"/>
      <c r="FW106" s="415"/>
      <c r="FX106" s="415"/>
      <c r="FY106" s="415"/>
      <c r="FZ106" s="415"/>
      <c r="GA106" s="415"/>
      <c r="GB106" s="415"/>
      <c r="GC106" s="415"/>
      <c r="GD106" s="415"/>
      <c r="GE106" s="415"/>
      <c r="GF106" s="415"/>
      <c r="GG106" s="415"/>
      <c r="GH106" s="415"/>
      <c r="GI106" s="415"/>
      <c r="GJ106" s="415"/>
      <c r="GK106" s="415"/>
      <c r="GL106" s="415"/>
      <c r="GM106" s="415"/>
      <c r="GN106" s="415"/>
      <c r="GO106" s="415"/>
      <c r="GP106" s="415"/>
      <c r="GQ106" s="415"/>
      <c r="GR106" s="415"/>
      <c r="GS106" s="415"/>
      <c r="GT106" s="415"/>
      <c r="GU106" s="415"/>
      <c r="GV106" s="415"/>
      <c r="GW106" s="415"/>
      <c r="GX106" s="415"/>
      <c r="GY106" s="415"/>
      <c r="GZ106" s="415"/>
      <c r="HA106" s="415"/>
      <c r="HB106" s="415"/>
      <c r="HC106" s="415"/>
      <c r="HD106" s="415"/>
      <c r="HE106" s="415"/>
      <c r="HF106" s="415"/>
      <c r="HG106" s="415"/>
      <c r="HH106" s="415"/>
      <c r="HI106" s="415"/>
      <c r="HJ106" s="415"/>
      <c r="HK106" s="415"/>
      <c r="HL106" s="415"/>
      <c r="HM106" s="415"/>
      <c r="HN106" s="415"/>
      <c r="HO106" s="415"/>
      <c r="HP106" s="415"/>
      <c r="HQ106" s="415"/>
      <c r="HR106" s="415"/>
      <c r="HS106" s="415"/>
      <c r="HT106" s="415"/>
      <c r="HU106" s="415"/>
      <c r="HV106" s="415"/>
      <c r="HW106" s="415"/>
      <c r="HX106" s="415"/>
      <c r="HY106" s="415"/>
      <c r="HZ106" s="415"/>
      <c r="IA106" s="415"/>
      <c r="IB106" s="415"/>
      <c r="IC106" s="415"/>
      <c r="ID106" s="415"/>
      <c r="IE106" s="415"/>
      <c r="IF106" s="415"/>
      <c r="IG106" s="415"/>
      <c r="IH106" s="415"/>
      <c r="II106" s="415"/>
      <c r="IJ106" s="415"/>
      <c r="IK106" s="415"/>
      <c r="IL106" s="415"/>
      <c r="IM106" s="415"/>
      <c r="IN106" s="415"/>
      <c r="IO106" s="415"/>
      <c r="IP106" s="415"/>
      <c r="IQ106" s="415"/>
      <c r="IR106" s="415"/>
      <c r="IS106" s="415"/>
      <c r="IT106" s="415"/>
      <c r="IU106" s="415"/>
      <c r="IV106" s="415"/>
    </row>
    <row r="107" spans="1:256" s="415" customFormat="1">
      <c r="A107" s="407" t="s">
        <v>469</v>
      </c>
      <c r="B107" s="419" t="s">
        <v>696</v>
      </c>
      <c r="D107" s="417"/>
      <c r="E107" s="438"/>
      <c r="F107" s="418"/>
      <c r="G107" s="412"/>
      <c r="H107" s="412"/>
      <c r="I107" s="412"/>
      <c r="J107" s="412"/>
      <c r="K107" s="412"/>
      <c r="L107" s="412"/>
      <c r="M107" s="412"/>
      <c r="N107" s="412"/>
      <c r="O107" s="412"/>
      <c r="P107" s="412"/>
      <c r="Q107" s="412"/>
      <c r="R107" s="412"/>
      <c r="S107" s="412"/>
      <c r="T107" s="412"/>
      <c r="U107" s="412"/>
      <c r="V107" s="412"/>
      <c r="W107" s="412"/>
      <c r="X107" s="412"/>
      <c r="Y107" s="412"/>
      <c r="Z107" s="412"/>
      <c r="AA107" s="412"/>
      <c r="AB107" s="412"/>
      <c r="AC107" s="412"/>
      <c r="AD107" s="412"/>
      <c r="AE107" s="412"/>
      <c r="AF107" s="412"/>
      <c r="AG107" s="412"/>
      <c r="AH107" s="412"/>
      <c r="AI107" s="412"/>
      <c r="AJ107" s="412"/>
      <c r="AK107" s="412"/>
      <c r="AL107" s="412"/>
      <c r="AM107" s="412"/>
      <c r="AN107" s="412"/>
      <c r="AO107" s="412"/>
      <c r="AP107" s="412"/>
      <c r="AQ107" s="412"/>
      <c r="AR107" s="412"/>
      <c r="AS107" s="412"/>
      <c r="AT107" s="412"/>
      <c r="AU107" s="412"/>
      <c r="AV107" s="412"/>
      <c r="AW107" s="412"/>
      <c r="AX107" s="412"/>
      <c r="AY107" s="412"/>
      <c r="AZ107" s="412"/>
      <c r="BA107" s="412"/>
      <c r="BB107" s="412"/>
      <c r="BC107" s="412"/>
      <c r="BD107" s="412"/>
      <c r="BE107" s="412"/>
      <c r="BF107" s="412"/>
      <c r="BG107" s="412"/>
      <c r="BH107" s="412"/>
      <c r="BI107" s="412"/>
      <c r="BJ107" s="412"/>
      <c r="BK107" s="412"/>
      <c r="BL107" s="412"/>
      <c r="BM107" s="412"/>
      <c r="BN107" s="412"/>
      <c r="BO107" s="412"/>
      <c r="BP107" s="412"/>
      <c r="BQ107" s="412"/>
      <c r="BR107" s="412"/>
      <c r="BS107" s="412"/>
      <c r="BT107" s="412"/>
      <c r="BU107" s="412"/>
      <c r="BV107" s="412"/>
      <c r="BW107" s="412"/>
      <c r="BX107" s="412"/>
      <c r="BY107" s="412"/>
      <c r="BZ107" s="412"/>
      <c r="CA107" s="412"/>
      <c r="CB107" s="412"/>
      <c r="CC107" s="412"/>
      <c r="CD107" s="412"/>
      <c r="CE107" s="412"/>
      <c r="CF107" s="412"/>
      <c r="CG107" s="412"/>
      <c r="CH107" s="412"/>
      <c r="CI107" s="412"/>
      <c r="CJ107" s="412"/>
      <c r="CK107" s="412"/>
      <c r="CL107" s="412"/>
      <c r="CM107" s="412"/>
      <c r="CN107" s="412"/>
      <c r="CO107" s="412"/>
      <c r="CP107" s="412"/>
      <c r="CQ107" s="412"/>
      <c r="CR107" s="412"/>
      <c r="CS107" s="412"/>
      <c r="CT107" s="412"/>
      <c r="CU107" s="412"/>
      <c r="CV107" s="412"/>
      <c r="CW107" s="412"/>
      <c r="CX107" s="412"/>
      <c r="CY107" s="412"/>
      <c r="CZ107" s="412"/>
      <c r="DA107" s="412"/>
      <c r="DB107" s="412"/>
      <c r="DC107" s="412"/>
      <c r="DD107" s="412"/>
      <c r="DE107" s="412"/>
      <c r="DF107" s="412"/>
      <c r="DG107" s="412"/>
      <c r="DH107" s="412"/>
      <c r="DI107" s="412"/>
      <c r="DJ107" s="412"/>
      <c r="DK107" s="412"/>
      <c r="DL107" s="412"/>
      <c r="DM107" s="412"/>
      <c r="DN107" s="412"/>
      <c r="DO107" s="412"/>
      <c r="DP107" s="412"/>
      <c r="DQ107" s="412"/>
      <c r="DR107" s="412"/>
      <c r="DS107" s="412"/>
      <c r="DT107" s="412"/>
      <c r="DU107" s="412"/>
      <c r="DV107" s="412"/>
      <c r="DW107" s="412"/>
      <c r="DX107" s="412"/>
      <c r="DY107" s="412"/>
      <c r="DZ107" s="412"/>
      <c r="EA107" s="412"/>
      <c r="EB107" s="412"/>
      <c r="EC107" s="412"/>
      <c r="ED107" s="412"/>
      <c r="EE107" s="412"/>
      <c r="EF107" s="412"/>
      <c r="EG107" s="412"/>
      <c r="EH107" s="412"/>
      <c r="EI107" s="412"/>
      <c r="EJ107" s="412"/>
      <c r="EK107" s="412"/>
      <c r="EL107" s="412"/>
      <c r="EM107" s="412"/>
      <c r="EN107" s="412"/>
      <c r="EO107" s="412"/>
      <c r="EP107" s="412"/>
      <c r="EQ107" s="412"/>
      <c r="ER107" s="412"/>
      <c r="ES107" s="412"/>
      <c r="ET107" s="412"/>
      <c r="EU107" s="412"/>
      <c r="EV107" s="412"/>
      <c r="EW107" s="412"/>
      <c r="EX107" s="412"/>
      <c r="EY107" s="412"/>
      <c r="EZ107" s="412"/>
      <c r="FA107" s="412"/>
      <c r="FB107" s="412"/>
      <c r="FC107" s="412"/>
      <c r="FD107" s="412"/>
      <c r="FE107" s="412"/>
      <c r="FF107" s="412"/>
      <c r="FG107" s="412"/>
      <c r="FH107" s="412"/>
      <c r="FI107" s="412"/>
      <c r="FJ107" s="412"/>
      <c r="FK107" s="412"/>
      <c r="FL107" s="412"/>
      <c r="FM107" s="412"/>
      <c r="FN107" s="412"/>
      <c r="FO107" s="412"/>
      <c r="FP107" s="412"/>
      <c r="FQ107" s="412"/>
      <c r="FR107" s="412"/>
      <c r="FS107" s="412"/>
      <c r="FT107" s="412"/>
      <c r="FU107" s="412"/>
      <c r="FV107" s="412"/>
      <c r="FW107" s="412"/>
      <c r="FX107" s="412"/>
      <c r="FY107" s="412"/>
      <c r="FZ107" s="412"/>
      <c r="GA107" s="412"/>
      <c r="GB107" s="412"/>
      <c r="GC107" s="412"/>
      <c r="GD107" s="412"/>
      <c r="GE107" s="412"/>
      <c r="GF107" s="412"/>
      <c r="GG107" s="412"/>
      <c r="GH107" s="412"/>
      <c r="GI107" s="412"/>
      <c r="GJ107" s="412"/>
      <c r="GK107" s="412"/>
      <c r="GL107" s="412"/>
      <c r="GM107" s="412"/>
      <c r="GN107" s="412"/>
      <c r="GO107" s="412"/>
      <c r="GP107" s="412"/>
      <c r="GQ107" s="412"/>
      <c r="GR107" s="412"/>
      <c r="GS107" s="412"/>
      <c r="GT107" s="412"/>
      <c r="GU107" s="412"/>
      <c r="GV107" s="412"/>
      <c r="GW107" s="412"/>
      <c r="GX107" s="412"/>
      <c r="GY107" s="412"/>
      <c r="GZ107" s="412"/>
      <c r="HA107" s="412"/>
      <c r="HB107" s="412"/>
      <c r="HC107" s="412"/>
      <c r="HD107" s="412"/>
      <c r="HE107" s="412"/>
      <c r="HF107" s="412"/>
      <c r="HG107" s="412"/>
      <c r="HH107" s="412"/>
      <c r="HI107" s="412"/>
      <c r="HJ107" s="412"/>
      <c r="HK107" s="412"/>
      <c r="HL107" s="412"/>
      <c r="HM107" s="412"/>
      <c r="HN107" s="412"/>
      <c r="HO107" s="412"/>
      <c r="HP107" s="412"/>
      <c r="HQ107" s="412"/>
      <c r="HR107" s="412"/>
      <c r="HS107" s="412"/>
      <c r="HT107" s="412"/>
      <c r="HU107" s="412"/>
      <c r="HV107" s="412"/>
      <c r="HW107" s="412"/>
      <c r="HX107" s="412"/>
      <c r="HY107" s="412"/>
      <c r="HZ107" s="412"/>
      <c r="IA107" s="412"/>
      <c r="IB107" s="412"/>
      <c r="IC107" s="412"/>
      <c r="ID107" s="412"/>
      <c r="IE107" s="412"/>
      <c r="IF107" s="412"/>
      <c r="IG107" s="412"/>
      <c r="IH107" s="412"/>
      <c r="II107" s="412"/>
      <c r="IJ107" s="412"/>
      <c r="IK107" s="412"/>
      <c r="IL107" s="412"/>
      <c r="IM107" s="412"/>
      <c r="IN107" s="412"/>
      <c r="IO107" s="412"/>
      <c r="IP107" s="412"/>
      <c r="IQ107" s="412"/>
      <c r="IR107" s="412"/>
      <c r="IS107" s="412"/>
      <c r="IT107" s="412"/>
      <c r="IU107" s="412"/>
      <c r="IV107" s="412"/>
    </row>
    <row r="108" spans="1:256" s="424" customFormat="1">
      <c r="A108" s="420" t="s">
        <v>589</v>
      </c>
      <c r="B108" s="419" t="s">
        <v>546</v>
      </c>
      <c r="C108" s="421" t="s">
        <v>8</v>
      </c>
      <c r="D108" s="422">
        <v>1</v>
      </c>
      <c r="E108" s="439"/>
      <c r="F108" s="410">
        <f>ROUND(D108*E108,2)</f>
        <v>0</v>
      </c>
      <c r="H108" s="425"/>
      <c r="I108" s="425"/>
      <c r="J108" s="425"/>
      <c r="K108" s="425"/>
      <c r="L108" s="425"/>
      <c r="M108" s="425"/>
      <c r="N108" s="425"/>
      <c r="O108" s="425"/>
      <c r="P108" s="425"/>
      <c r="Q108" s="425"/>
      <c r="R108" s="425"/>
      <c r="S108" s="425"/>
      <c r="T108" s="425"/>
      <c r="U108" s="425"/>
      <c r="V108" s="425"/>
      <c r="W108" s="425"/>
      <c r="X108" s="425"/>
      <c r="Y108" s="425"/>
      <c r="Z108" s="425"/>
      <c r="AA108" s="425"/>
      <c r="AB108" s="425"/>
      <c r="AC108" s="425"/>
      <c r="AD108" s="425"/>
      <c r="AE108" s="425"/>
      <c r="AF108" s="425"/>
      <c r="AG108" s="425"/>
      <c r="AH108" s="425"/>
      <c r="AI108" s="425"/>
      <c r="AJ108" s="425"/>
      <c r="AK108" s="425"/>
      <c r="AL108" s="425"/>
      <c r="AM108" s="425"/>
      <c r="AN108" s="425"/>
      <c r="AO108" s="425"/>
      <c r="AP108" s="425"/>
      <c r="AQ108" s="425"/>
      <c r="AR108" s="425"/>
      <c r="AS108" s="425"/>
      <c r="AT108" s="425"/>
      <c r="AU108" s="425"/>
      <c r="AV108" s="425"/>
      <c r="AW108" s="425"/>
      <c r="AX108" s="425"/>
      <c r="AY108" s="425"/>
      <c r="AZ108" s="425"/>
      <c r="BA108" s="425"/>
      <c r="BB108" s="425"/>
      <c r="BC108" s="425"/>
      <c r="BD108" s="425"/>
      <c r="BE108" s="425"/>
      <c r="BF108" s="425"/>
      <c r="BG108" s="425"/>
      <c r="BH108" s="425"/>
      <c r="BI108" s="425"/>
      <c r="BJ108" s="425"/>
      <c r="BK108" s="425"/>
      <c r="BL108" s="425"/>
      <c r="BM108" s="425"/>
      <c r="BN108" s="425"/>
      <c r="BO108" s="425"/>
      <c r="BP108" s="425"/>
      <c r="BQ108" s="425"/>
      <c r="BR108" s="425"/>
      <c r="BS108" s="425"/>
      <c r="BT108" s="425"/>
      <c r="BU108" s="425"/>
      <c r="BV108" s="425"/>
      <c r="BW108" s="425"/>
      <c r="BX108" s="425"/>
      <c r="BY108" s="425"/>
      <c r="BZ108" s="425"/>
      <c r="CA108" s="425"/>
      <c r="CB108" s="425"/>
      <c r="CC108" s="425"/>
      <c r="CD108" s="425"/>
      <c r="CE108" s="425"/>
      <c r="CF108" s="425"/>
      <c r="CG108" s="425"/>
      <c r="CH108" s="425"/>
      <c r="CI108" s="425"/>
      <c r="CJ108" s="425"/>
      <c r="CK108" s="425"/>
      <c r="CL108" s="425"/>
      <c r="CM108" s="425"/>
      <c r="CN108" s="425"/>
      <c r="CO108" s="425"/>
      <c r="CP108" s="425"/>
      <c r="CQ108" s="425"/>
      <c r="CR108" s="425"/>
      <c r="CS108" s="425"/>
      <c r="CT108" s="425"/>
      <c r="CU108" s="425"/>
      <c r="CV108" s="425"/>
      <c r="CW108" s="425"/>
      <c r="CX108" s="425"/>
      <c r="CY108" s="425"/>
      <c r="CZ108" s="425"/>
      <c r="DA108" s="425"/>
    </row>
    <row r="109" spans="1:256" s="424" customFormat="1">
      <c r="A109" s="420" t="s">
        <v>648</v>
      </c>
      <c r="B109" s="419" t="s">
        <v>547</v>
      </c>
      <c r="C109" s="421" t="s">
        <v>12</v>
      </c>
      <c r="D109" s="422">
        <v>20</v>
      </c>
      <c r="E109" s="439"/>
      <c r="F109" s="410">
        <f t="shared" ref="F109:F111" si="2">ROUND(D109*E109,2)</f>
        <v>0</v>
      </c>
      <c r="H109" s="425"/>
      <c r="I109" s="425"/>
      <c r="J109" s="425"/>
      <c r="K109" s="425"/>
      <c r="L109" s="425"/>
      <c r="M109" s="425"/>
      <c r="N109" s="425"/>
      <c r="O109" s="425"/>
      <c r="P109" s="425"/>
      <c r="Q109" s="425"/>
      <c r="R109" s="425"/>
      <c r="S109" s="425"/>
      <c r="T109" s="425"/>
      <c r="U109" s="425"/>
      <c r="V109" s="425"/>
      <c r="W109" s="425"/>
      <c r="X109" s="425"/>
      <c r="Y109" s="425"/>
      <c r="Z109" s="425"/>
      <c r="AA109" s="425"/>
      <c r="AB109" s="425"/>
      <c r="AC109" s="425"/>
      <c r="AD109" s="425"/>
      <c r="AE109" s="425"/>
      <c r="AF109" s="425"/>
      <c r="AG109" s="425"/>
      <c r="AH109" s="425"/>
      <c r="AI109" s="425"/>
      <c r="AJ109" s="425"/>
      <c r="AK109" s="425"/>
      <c r="AL109" s="425"/>
      <c r="AM109" s="425"/>
      <c r="AN109" s="425"/>
      <c r="AO109" s="425"/>
      <c r="AP109" s="425"/>
      <c r="AQ109" s="425"/>
      <c r="AR109" s="425"/>
      <c r="AS109" s="425"/>
      <c r="AT109" s="425"/>
      <c r="AU109" s="425"/>
      <c r="AV109" s="425"/>
      <c r="AW109" s="425"/>
      <c r="AX109" s="425"/>
      <c r="AY109" s="425"/>
      <c r="AZ109" s="425"/>
      <c r="BA109" s="425"/>
      <c r="BB109" s="425"/>
      <c r="BC109" s="425"/>
      <c r="BD109" s="425"/>
      <c r="BE109" s="425"/>
      <c r="BF109" s="425"/>
      <c r="BG109" s="425"/>
      <c r="BH109" s="425"/>
      <c r="BI109" s="425"/>
      <c r="BJ109" s="425"/>
      <c r="BK109" s="425"/>
      <c r="BL109" s="425"/>
      <c r="BM109" s="425"/>
      <c r="BN109" s="425"/>
      <c r="BO109" s="425"/>
      <c r="BP109" s="425"/>
      <c r="BQ109" s="425"/>
      <c r="BR109" s="425"/>
      <c r="BS109" s="425"/>
      <c r="BT109" s="425"/>
      <c r="BU109" s="425"/>
      <c r="BV109" s="425"/>
      <c r="BW109" s="425"/>
      <c r="BX109" s="425"/>
      <c r="BY109" s="425"/>
      <c r="BZ109" s="425"/>
      <c r="CA109" s="425"/>
      <c r="CB109" s="425"/>
      <c r="CC109" s="425"/>
      <c r="CD109" s="425"/>
      <c r="CE109" s="425"/>
      <c r="CF109" s="425"/>
      <c r="CG109" s="425"/>
      <c r="CH109" s="425"/>
      <c r="CI109" s="425"/>
      <c r="CJ109" s="425"/>
      <c r="CK109" s="425"/>
      <c r="CL109" s="425"/>
      <c r="CM109" s="425"/>
      <c r="CN109" s="425"/>
      <c r="CO109" s="425"/>
      <c r="CP109" s="425"/>
      <c r="CQ109" s="425"/>
      <c r="CR109" s="425"/>
      <c r="CS109" s="425"/>
      <c r="CT109" s="425"/>
      <c r="CU109" s="425"/>
      <c r="CV109" s="425"/>
      <c r="CW109" s="425"/>
      <c r="CX109" s="425"/>
      <c r="CY109" s="425"/>
      <c r="CZ109" s="425"/>
      <c r="DA109" s="425"/>
    </row>
    <row r="110" spans="1:256" s="424" customFormat="1">
      <c r="A110" s="420" t="s">
        <v>649</v>
      </c>
      <c r="B110" s="419" t="s">
        <v>548</v>
      </c>
      <c r="C110" s="421" t="s">
        <v>13</v>
      </c>
      <c r="D110" s="422">
        <v>20</v>
      </c>
      <c r="E110" s="439"/>
      <c r="F110" s="410">
        <f t="shared" si="2"/>
        <v>0</v>
      </c>
      <c r="H110" s="425"/>
      <c r="I110" s="425"/>
      <c r="J110" s="425"/>
      <c r="K110" s="425"/>
      <c r="L110" s="425"/>
      <c r="M110" s="425"/>
      <c r="N110" s="425"/>
      <c r="O110" s="425"/>
      <c r="P110" s="425"/>
      <c r="Q110" s="425"/>
      <c r="R110" s="425"/>
      <c r="S110" s="425"/>
      <c r="T110" s="425"/>
      <c r="U110" s="425"/>
      <c r="V110" s="425"/>
      <c r="W110" s="425"/>
      <c r="X110" s="425"/>
      <c r="Y110" s="425"/>
      <c r="Z110" s="425"/>
      <c r="AA110" s="425"/>
      <c r="AB110" s="425"/>
      <c r="AC110" s="425"/>
      <c r="AD110" s="425"/>
      <c r="AE110" s="425"/>
      <c r="AF110" s="425"/>
      <c r="AG110" s="425"/>
      <c r="AH110" s="425"/>
      <c r="AI110" s="425"/>
      <c r="AJ110" s="425"/>
      <c r="AK110" s="425"/>
      <c r="AL110" s="425"/>
      <c r="AM110" s="425"/>
      <c r="AN110" s="425"/>
      <c r="AO110" s="425"/>
      <c r="AP110" s="425"/>
      <c r="AQ110" s="425"/>
      <c r="AR110" s="425"/>
      <c r="AS110" s="425"/>
      <c r="AT110" s="425"/>
      <c r="AU110" s="425"/>
      <c r="AV110" s="425"/>
      <c r="AW110" s="425"/>
      <c r="AX110" s="425"/>
      <c r="AY110" s="425"/>
      <c r="AZ110" s="425"/>
      <c r="BA110" s="425"/>
      <c r="BB110" s="425"/>
      <c r="BC110" s="425"/>
      <c r="BD110" s="425"/>
      <c r="BE110" s="425"/>
      <c r="BF110" s="425"/>
      <c r="BG110" s="425"/>
      <c r="BH110" s="425"/>
      <c r="BI110" s="425"/>
      <c r="BJ110" s="425"/>
      <c r="BK110" s="425"/>
      <c r="BL110" s="425"/>
      <c r="BM110" s="425"/>
      <c r="BN110" s="425"/>
      <c r="BO110" s="425"/>
      <c r="BP110" s="425"/>
      <c r="BQ110" s="425"/>
      <c r="BR110" s="425"/>
      <c r="BS110" s="425"/>
      <c r="BT110" s="425"/>
      <c r="BU110" s="425"/>
      <c r="BV110" s="425"/>
      <c r="BW110" s="425"/>
      <c r="BX110" s="425"/>
      <c r="BY110" s="425"/>
      <c r="BZ110" s="425"/>
      <c r="CA110" s="425"/>
      <c r="CB110" s="425"/>
      <c r="CC110" s="425"/>
      <c r="CD110" s="425"/>
      <c r="CE110" s="425"/>
      <c r="CF110" s="425"/>
      <c r="CG110" s="425"/>
      <c r="CH110" s="425"/>
      <c r="CI110" s="425"/>
      <c r="CJ110" s="425"/>
      <c r="CK110" s="425"/>
      <c r="CL110" s="425"/>
      <c r="CM110" s="425"/>
      <c r="CN110" s="425"/>
      <c r="CO110" s="425"/>
      <c r="CP110" s="425"/>
      <c r="CQ110" s="425"/>
      <c r="CR110" s="425"/>
      <c r="CS110" s="425"/>
      <c r="CT110" s="425"/>
      <c r="CU110" s="425"/>
      <c r="CV110" s="425"/>
      <c r="CW110" s="425"/>
      <c r="CX110" s="425"/>
      <c r="CY110" s="425"/>
      <c r="CZ110" s="425"/>
      <c r="DA110" s="425"/>
    </row>
    <row r="111" spans="1:256" s="424" customFormat="1">
      <c r="A111" s="420" t="s">
        <v>650</v>
      </c>
      <c r="B111" s="419" t="s">
        <v>549</v>
      </c>
      <c r="C111" s="421" t="s">
        <v>10</v>
      </c>
      <c r="D111" s="422">
        <v>2</v>
      </c>
      <c r="E111" s="439"/>
      <c r="F111" s="410">
        <f t="shared" si="2"/>
        <v>0</v>
      </c>
      <c r="H111" s="425"/>
      <c r="I111" s="425"/>
      <c r="J111" s="425"/>
      <c r="K111" s="425"/>
      <c r="L111" s="425"/>
      <c r="M111" s="425"/>
      <c r="N111" s="425"/>
      <c r="O111" s="425"/>
      <c r="P111" s="425"/>
      <c r="Q111" s="425"/>
      <c r="R111" s="425"/>
      <c r="S111" s="425"/>
      <c r="T111" s="425"/>
      <c r="U111" s="425"/>
      <c r="V111" s="425"/>
      <c r="W111" s="425"/>
      <c r="X111" s="425"/>
      <c r="Y111" s="425"/>
      <c r="Z111" s="425"/>
      <c r="AA111" s="425"/>
      <c r="AB111" s="425"/>
      <c r="AC111" s="425"/>
      <c r="AD111" s="425"/>
      <c r="AE111" s="425"/>
      <c r="AF111" s="425"/>
      <c r="AG111" s="425"/>
      <c r="AH111" s="425"/>
      <c r="AI111" s="425"/>
      <c r="AJ111" s="425"/>
      <c r="AK111" s="425"/>
      <c r="AL111" s="425"/>
      <c r="AM111" s="425"/>
      <c r="AN111" s="425"/>
      <c r="AO111" s="425"/>
      <c r="AP111" s="425"/>
      <c r="AQ111" s="425"/>
      <c r="AR111" s="425"/>
      <c r="AS111" s="425"/>
      <c r="AT111" s="425"/>
      <c r="AU111" s="425"/>
      <c r="AV111" s="425"/>
      <c r="AW111" s="425"/>
      <c r="AX111" s="425"/>
      <c r="AY111" s="425"/>
      <c r="AZ111" s="425"/>
      <c r="BA111" s="425"/>
      <c r="BB111" s="425"/>
      <c r="BC111" s="425"/>
      <c r="BD111" s="425"/>
      <c r="BE111" s="425"/>
      <c r="BF111" s="425"/>
      <c r="BG111" s="425"/>
      <c r="BH111" s="425"/>
      <c r="BI111" s="425"/>
      <c r="BJ111" s="425"/>
      <c r="BK111" s="425"/>
      <c r="BL111" s="425"/>
      <c r="BM111" s="425"/>
      <c r="BN111" s="425"/>
      <c r="BO111" s="425"/>
      <c r="BP111" s="425"/>
      <c r="BQ111" s="425"/>
      <c r="BR111" s="425"/>
      <c r="BS111" s="425"/>
      <c r="BT111" s="425"/>
      <c r="BU111" s="425"/>
      <c r="BV111" s="425"/>
      <c r="BW111" s="425"/>
      <c r="BX111" s="425"/>
      <c r="BY111" s="425"/>
      <c r="BZ111" s="425"/>
      <c r="CA111" s="425"/>
      <c r="CB111" s="425"/>
      <c r="CC111" s="425"/>
      <c r="CD111" s="425"/>
      <c r="CE111" s="425"/>
      <c r="CF111" s="425"/>
      <c r="CG111" s="425"/>
      <c r="CH111" s="425"/>
      <c r="CI111" s="425"/>
      <c r="CJ111" s="425"/>
      <c r="CK111" s="425"/>
      <c r="CL111" s="425"/>
      <c r="CM111" s="425"/>
      <c r="CN111" s="425"/>
      <c r="CO111" s="425"/>
      <c r="CP111" s="425"/>
      <c r="CQ111" s="425"/>
      <c r="CR111" s="425"/>
      <c r="CS111" s="425"/>
      <c r="CT111" s="425"/>
      <c r="CU111" s="425"/>
      <c r="CV111" s="425"/>
      <c r="CW111" s="425"/>
      <c r="CX111" s="425"/>
      <c r="CY111" s="425"/>
      <c r="CZ111" s="425"/>
      <c r="DA111" s="425"/>
    </row>
    <row r="112" spans="1:256" s="428" customFormat="1">
      <c r="A112" s="426"/>
      <c r="B112" s="427"/>
      <c r="C112" s="421"/>
      <c r="D112" s="422"/>
      <c r="E112" s="439"/>
      <c r="F112" s="423"/>
    </row>
    <row r="113" spans="1:13" s="412" customFormat="1" ht="38.25">
      <c r="A113" s="407" t="s">
        <v>660</v>
      </c>
      <c r="B113" s="112" t="s">
        <v>14</v>
      </c>
      <c r="C113" s="408" t="s">
        <v>15</v>
      </c>
      <c r="D113" s="409">
        <v>1</v>
      </c>
      <c r="E113" s="146"/>
      <c r="F113" s="410">
        <f>ROUND(D113*E113,2)</f>
        <v>0</v>
      </c>
    </row>
    <row r="114" spans="1:13" s="412" customFormat="1">
      <c r="A114" s="407"/>
      <c r="B114" s="112"/>
      <c r="C114" s="408"/>
      <c r="D114" s="409"/>
      <c r="E114" s="146"/>
      <c r="F114" s="410"/>
    </row>
    <row r="115" spans="1:13" s="412" customFormat="1" ht="63.75">
      <c r="A115" s="407" t="s">
        <v>470</v>
      </c>
      <c r="B115" s="411" t="s">
        <v>1944</v>
      </c>
      <c r="C115" s="408"/>
      <c r="D115" s="409"/>
      <c r="E115" s="146"/>
      <c r="F115" s="410"/>
    </row>
    <row r="116" spans="1:13" s="412" customFormat="1">
      <c r="A116" s="407" t="s">
        <v>661</v>
      </c>
      <c r="B116" s="112" t="s">
        <v>16</v>
      </c>
      <c r="C116" s="408" t="s">
        <v>17</v>
      </c>
      <c r="D116" s="409">
        <v>100</v>
      </c>
      <c r="E116" s="146"/>
      <c r="F116" s="410">
        <f>ROUND(D116*E116,2)</f>
        <v>0</v>
      </c>
    </row>
    <row r="117" spans="1:13" s="412" customFormat="1">
      <c r="A117" s="407" t="s">
        <v>662</v>
      </c>
      <c r="B117" s="112" t="s">
        <v>18</v>
      </c>
      <c r="C117" s="408" t="s">
        <v>17</v>
      </c>
      <c r="D117" s="409">
        <v>100</v>
      </c>
      <c r="E117" s="146"/>
      <c r="F117" s="410">
        <f>ROUND(D117*E117,2)</f>
        <v>0</v>
      </c>
    </row>
    <row r="118" spans="1:13" s="412" customFormat="1">
      <c r="A118" s="407"/>
      <c r="B118" s="112"/>
      <c r="C118" s="408"/>
      <c r="D118" s="409"/>
      <c r="E118" s="146"/>
      <c r="F118" s="410"/>
    </row>
    <row r="119" spans="1:13" s="412" customFormat="1" ht="89.25">
      <c r="A119" s="407" t="s">
        <v>685</v>
      </c>
      <c r="B119" s="112" t="s">
        <v>690</v>
      </c>
      <c r="C119" s="408"/>
      <c r="D119" s="409"/>
      <c r="E119" s="146"/>
      <c r="F119" s="410"/>
    </row>
    <row r="120" spans="1:13" s="412" customFormat="1">
      <c r="A120" s="407" t="s">
        <v>686</v>
      </c>
      <c r="B120" s="112" t="s">
        <v>688</v>
      </c>
      <c r="C120" s="408" t="s">
        <v>12</v>
      </c>
      <c r="D120" s="409">
        <v>16</v>
      </c>
      <c r="E120" s="146"/>
      <c r="F120" s="410">
        <f t="shared" ref="F120:F121" si="3">ROUND(D120*E120,2)</f>
        <v>0</v>
      </c>
    </row>
    <row r="121" spans="1:13" s="412" customFormat="1">
      <c r="A121" s="407" t="s">
        <v>687</v>
      </c>
      <c r="B121" s="112" t="s">
        <v>689</v>
      </c>
      <c r="C121" s="408" t="s">
        <v>10</v>
      </c>
      <c r="D121" s="409">
        <v>4.2</v>
      </c>
      <c r="E121" s="146"/>
      <c r="F121" s="410">
        <f t="shared" si="3"/>
        <v>0</v>
      </c>
    </row>
    <row r="122" spans="1:13" s="412" customFormat="1">
      <c r="A122" s="407"/>
      <c r="B122" s="112"/>
      <c r="C122" s="408"/>
      <c r="D122" s="409"/>
      <c r="E122" s="146"/>
      <c r="F122" s="410"/>
    </row>
    <row r="123" spans="1:13" s="412" customFormat="1" ht="25.5">
      <c r="A123" s="407" t="s">
        <v>1935</v>
      </c>
      <c r="B123" s="112" t="s">
        <v>1936</v>
      </c>
      <c r="C123" s="408" t="s">
        <v>15</v>
      </c>
      <c r="D123" s="409">
        <v>1</v>
      </c>
      <c r="E123" s="146"/>
      <c r="F123" s="410" t="s">
        <v>1931</v>
      </c>
    </row>
    <row r="124" spans="1:13" s="412" customFormat="1">
      <c r="A124" s="407"/>
      <c r="B124" s="112"/>
      <c r="C124" s="408"/>
      <c r="D124" s="409"/>
      <c r="E124" s="146"/>
      <c r="F124" s="410"/>
    </row>
    <row r="125" spans="1:13" s="412" customFormat="1" ht="26.25">
      <c r="A125" s="407" t="s">
        <v>1939</v>
      </c>
      <c r="B125" s="112" t="s">
        <v>1940</v>
      </c>
      <c r="C125" s="408" t="s">
        <v>15</v>
      </c>
      <c r="D125" s="409">
        <v>1</v>
      </c>
      <c r="E125" s="146"/>
      <c r="F125" s="410" t="s">
        <v>1931</v>
      </c>
      <c r="M125" s="406"/>
    </row>
    <row r="126" spans="1:13" s="412" customFormat="1">
      <c r="A126" s="407"/>
      <c r="B126" s="112"/>
      <c r="C126" s="408"/>
      <c r="D126" s="409"/>
      <c r="E126" s="146"/>
      <c r="F126" s="410"/>
    </row>
    <row r="127" spans="1:13" s="412" customFormat="1" ht="25.5">
      <c r="A127" s="407" t="s">
        <v>1964</v>
      </c>
      <c r="B127" s="1017" t="s">
        <v>1423</v>
      </c>
      <c r="C127" s="408" t="s">
        <v>13</v>
      </c>
      <c r="D127" s="409">
        <v>8</v>
      </c>
      <c r="E127" s="146"/>
      <c r="F127" s="410">
        <f>ROUND(D127*E127,2)</f>
        <v>0</v>
      </c>
      <c r="M127" s="406"/>
    </row>
    <row r="128" spans="1:13" s="412" customFormat="1">
      <c r="A128" s="407"/>
      <c r="B128" s="112"/>
      <c r="C128" s="408"/>
      <c r="D128" s="409"/>
      <c r="E128" s="146"/>
      <c r="F128" s="410"/>
    </row>
    <row r="129" spans="1:13" s="412" customFormat="1" ht="25.5">
      <c r="A129" s="407" t="s">
        <v>991</v>
      </c>
      <c r="B129" s="1017" t="s">
        <v>1969</v>
      </c>
      <c r="C129" s="408" t="s">
        <v>9</v>
      </c>
      <c r="D129" s="1056">
        <v>200</v>
      </c>
      <c r="E129" s="146"/>
      <c r="F129" s="410">
        <f>ROUND(D129*E129,2)</f>
        <v>0</v>
      </c>
      <c r="M129" s="406"/>
    </row>
    <row r="131" spans="1:13" s="412" customFormat="1">
      <c r="A131" s="407"/>
      <c r="B131" s="112"/>
      <c r="C131" s="408"/>
      <c r="D131" s="409"/>
      <c r="E131" s="146"/>
      <c r="F131" s="410"/>
    </row>
    <row r="132" spans="1:13" s="412" customFormat="1" ht="84.75" customHeight="1">
      <c r="A132" s="407" t="s">
        <v>993</v>
      </c>
      <c r="B132" s="1018" t="s">
        <v>1968</v>
      </c>
      <c r="C132" s="408" t="s">
        <v>15</v>
      </c>
      <c r="D132" s="409">
        <v>1</v>
      </c>
      <c r="E132" s="146"/>
      <c r="F132" s="410">
        <f>ROUND(D132*E132,2)</f>
        <v>0</v>
      </c>
      <c r="M132" s="406"/>
    </row>
    <row r="133" spans="1:13">
      <c r="A133" s="407"/>
      <c r="B133" s="112"/>
      <c r="C133" s="408"/>
      <c r="D133" s="409"/>
      <c r="E133" s="409"/>
      <c r="F133" s="410"/>
    </row>
    <row r="134" spans="1:13">
      <c r="A134" s="890"/>
      <c r="B134" s="891"/>
      <c r="C134" s="892"/>
      <c r="D134" s="893"/>
      <c r="E134" s="893"/>
      <c r="F134" s="894"/>
      <c r="G134" s="895"/>
      <c r="H134" s="895"/>
      <c r="I134" s="895"/>
    </row>
  </sheetData>
  <sheetProtection algorithmName="SHA-512" hashValue="97Zz5H5a2JJMw0NWrtAVQDEjSuSGgPnzgRDKSUP6KLU9rwavKJX1v8qNQVWzo77R/00lVb6AIHvLf4K29SPDNg==" saltValue="bEhdaRPEhYGt2GJzcL67+w==" spinCount="100000" sheet="1" objects="1" scenarios="1"/>
  <mergeCells count="3">
    <mergeCell ref="A1:F1"/>
    <mergeCell ref="A3:F3"/>
    <mergeCell ref="A2:F2"/>
  </mergeCells>
  <phoneticPr fontId="0" type="noConversion"/>
  <pageMargins left="0.75" right="0.75" top="1" bottom="1" header="0" footer="0"/>
  <pageSetup paperSize="9" scale="56" orientation="portrait" r:id="rId1"/>
  <headerFooter alignWithMargins="0">
    <oddFooter>&amp;L&amp;C&amp;"Arial"&amp;8 Stran 
&amp;P 
/ 
&amp;N &amp;R</oddFooter>
  </headerFooter>
  <rowBreaks count="2" manualBreakCount="2">
    <brk id="62" max="8" man="1"/>
    <brk id="122"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6"/>
  <sheetViews>
    <sheetView view="pageBreakPreview" zoomScaleNormal="100" zoomScaleSheetLayoutView="100" workbookViewId="0">
      <selection activeCell="C10" sqref="C10"/>
    </sheetView>
  </sheetViews>
  <sheetFormatPr defaultRowHeight="12.75"/>
  <cols>
    <col min="1" max="1" width="8.85546875" style="284" customWidth="1" collapsed="1"/>
    <col min="2" max="2" width="80.5703125" style="24" customWidth="1" collapsed="1"/>
    <col min="3" max="3" width="21.7109375" style="25" customWidth="1" collapsed="1"/>
    <col min="4" max="4" width="2.7109375" style="399" customWidth="1"/>
    <col min="5" max="16384" width="9.140625" style="399"/>
  </cols>
  <sheetData>
    <row r="1" spans="1:3" ht="62.25" customHeight="1">
      <c r="A1" s="1071" t="str">
        <f>+'Rekapitulacija 1 SKLOP'!A1:D1</f>
        <v>ADAPTACIJA IN POVEČANJE PROSTORA ZA NEINVAZIVNE POSEGE, DTS -1F PRITLIČJE</v>
      </c>
      <c r="B1" s="1072"/>
      <c r="C1" s="1072"/>
    </row>
    <row r="2" spans="1:3">
      <c r="A2" s="1065"/>
      <c r="B2" s="1065"/>
      <c r="C2" s="1065"/>
    </row>
    <row r="3" spans="1:3" ht="18" customHeight="1">
      <c r="A3" s="1066" t="s">
        <v>408</v>
      </c>
      <c r="B3" s="1066"/>
      <c r="C3" s="1066"/>
    </row>
    <row r="5" spans="1:3" ht="18.75" thickBot="1">
      <c r="A5" s="35" t="s">
        <v>409</v>
      </c>
      <c r="B5" s="27" t="s">
        <v>19</v>
      </c>
      <c r="C5" s="28">
        <f>SUM(C6:C14)</f>
        <v>0</v>
      </c>
    </row>
    <row r="6" spans="1:3" ht="13.5" thickTop="1"/>
    <row r="7" spans="1:3" s="400" customFormat="1" ht="20.100000000000001" customHeight="1">
      <c r="A7" s="29" t="str">
        <f>+'2.OD'!A8</f>
        <v>02.01.</v>
      </c>
      <c r="B7" s="30" t="s">
        <v>447</v>
      </c>
      <c r="C7" s="31">
        <f>+'2.OD'!F8</f>
        <v>0</v>
      </c>
    </row>
    <row r="8" spans="1:3" s="400" customFormat="1" ht="20.100000000000001" customHeight="1">
      <c r="A8" s="29" t="str">
        <f>+'2.OD'!A87</f>
        <v>02.02</v>
      </c>
      <c r="B8" s="30" t="str">
        <f>+'2.OD'!B87</f>
        <v>MAVČNO-KARTONSKA DELA</v>
      </c>
      <c r="C8" s="31">
        <f>+'2.OD'!F87</f>
        <v>0</v>
      </c>
    </row>
    <row r="9" spans="1:3" s="400" customFormat="1" ht="20.100000000000001" customHeight="1">
      <c r="A9" s="34" t="str">
        <f>+'2.OD'!A231</f>
        <v>02.03.</v>
      </c>
      <c r="B9" s="32" t="str">
        <f>+'2.OD'!B231</f>
        <v>SLIKOPLESKARSKA DELA</v>
      </c>
      <c r="C9" s="33">
        <f>+'2.OD'!F231</f>
        <v>0</v>
      </c>
    </row>
    <row r="10" spans="1:3" s="400" customFormat="1" ht="20.100000000000001" customHeight="1">
      <c r="A10" s="34" t="str">
        <f>+'2.OD'!A298</f>
        <v>02.04</v>
      </c>
      <c r="B10" s="32" t="str">
        <f>+'2.OD'!B298</f>
        <v>MIZARSKA DELA</v>
      </c>
      <c r="C10" s="33">
        <f>+'2.OD'!F298</f>
        <v>0</v>
      </c>
    </row>
    <row r="11" spans="1:3" s="400" customFormat="1" ht="20.100000000000001" customHeight="1">
      <c r="A11" s="34" t="str">
        <f>+'2.OD'!A460</f>
        <v>02.05.</v>
      </c>
      <c r="B11" s="32" t="str">
        <f>+'2.OD'!B460</f>
        <v>MONTAŽNA FASADA IN STEKLARSKA DELA</v>
      </c>
      <c r="C11" s="33">
        <f>+'2.OD'!F460</f>
        <v>0</v>
      </c>
    </row>
    <row r="12" spans="1:3" s="400" customFormat="1" ht="20.100000000000001" customHeight="1">
      <c r="A12" s="34" t="str">
        <f>+'2.OD'!A585</f>
        <v>02.06.</v>
      </c>
      <c r="B12" s="32" t="str">
        <f>+'2.OD'!B585</f>
        <v>TLAKARSKA DELA</v>
      </c>
      <c r="C12" s="33">
        <f>+'2.OD'!F585</f>
        <v>0</v>
      </c>
    </row>
    <row r="13" spans="1:3" s="400" customFormat="1" ht="20.100000000000001" customHeight="1">
      <c r="A13" s="34" t="str">
        <f>+'2.OD'!A667</f>
        <v>02.07.</v>
      </c>
      <c r="B13" s="32" t="str">
        <f>+'2.OD'!B667</f>
        <v>MONTAŽNI STROPOVI</v>
      </c>
      <c r="C13" s="33">
        <f>+'2.OD'!F667</f>
        <v>0</v>
      </c>
    </row>
    <row r="14" spans="1:3" s="400" customFormat="1" ht="20.100000000000001" customHeight="1">
      <c r="A14" s="148" t="str">
        <f>+'2.OD'!A719</f>
        <v>02.08.</v>
      </c>
      <c r="B14" s="32" t="s">
        <v>419</v>
      </c>
      <c r="C14" s="33">
        <f>+'2.OD'!F719</f>
        <v>0</v>
      </c>
    </row>
    <row r="15" spans="1:3" s="400" customFormat="1" ht="20.100000000000001" customHeight="1">
      <c r="A15" s="148"/>
      <c r="B15" s="32"/>
      <c r="C15" s="33"/>
    </row>
    <row r="16" spans="1:3" ht="15.75">
      <c r="A16" s="52"/>
      <c r="B16" s="53"/>
      <c r="C16" s="54"/>
    </row>
  </sheetData>
  <sheetProtection algorithmName="SHA-512" hashValue="KvyK94mG9S09+xnzMy32B1Fjy8qz2RLKjWMz7wssqh+zM3aw44i7lQyLJAyJrHMOrhi5FNaUVfBdPMEtayU8ig==" saltValue="yUo0tNYT0TA/wYU4L4g8zA=="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819"/>
  <sheetViews>
    <sheetView view="pageBreakPreview" topLeftCell="A272" zoomScaleNormal="100" zoomScaleSheetLayoutView="100" workbookViewId="0">
      <selection activeCell="D288" sqref="D288:E288"/>
    </sheetView>
  </sheetViews>
  <sheetFormatPr defaultColWidth="9.140625" defaultRowHeight="12.75"/>
  <cols>
    <col min="1" max="1" width="12.7109375" style="365" customWidth="1"/>
    <col min="2" max="2" width="63.140625" style="366" customWidth="1"/>
    <col min="3" max="3" width="5.7109375" style="367" customWidth="1"/>
    <col min="4" max="4" width="12.7109375" style="368" customWidth="1"/>
    <col min="5" max="5" width="14.7109375" style="1016" customWidth="1"/>
    <col min="6" max="6" width="17.85546875" style="369" customWidth="1"/>
    <col min="7" max="8" width="0" style="287" hidden="1" customWidth="1"/>
    <col min="9" max="16384" width="9.140625" style="287"/>
  </cols>
  <sheetData>
    <row r="1" spans="1:6" s="285" customFormat="1" ht="15.75">
      <c r="A1" s="1073" t="str">
        <f>+'Rekapitulacija 1 SKLOP'!A1:D1</f>
        <v>ADAPTACIJA IN POVEČANJE PROSTORA ZA NEINVAZIVNE POSEGE, DTS -1F PRITLIČJE</v>
      </c>
      <c r="B1" s="1074"/>
      <c r="C1" s="1074"/>
      <c r="D1" s="1074"/>
      <c r="E1" s="1074"/>
      <c r="F1" s="1074"/>
    </row>
    <row r="2" spans="1:6" s="285" customFormat="1" ht="15.75">
      <c r="A2" s="1075" t="s">
        <v>19</v>
      </c>
      <c r="B2" s="1075"/>
      <c r="C2" s="1075"/>
      <c r="D2" s="1075"/>
      <c r="E2" s="1075"/>
      <c r="F2" s="1075"/>
    </row>
    <row r="3" spans="1:6" s="285" customFormat="1" ht="15">
      <c r="A3" s="1076"/>
      <c r="B3" s="1076"/>
      <c r="C3" s="1076"/>
      <c r="D3" s="1076"/>
      <c r="E3" s="1076"/>
      <c r="F3" s="1076"/>
    </row>
    <row r="4" spans="1:6" s="286" customFormat="1" ht="15.75" thickBot="1">
      <c r="A4" s="135" t="s">
        <v>21</v>
      </c>
      <c r="B4" s="74" t="s">
        <v>2</v>
      </c>
      <c r="C4" s="74" t="s">
        <v>3</v>
      </c>
      <c r="D4" s="75" t="s">
        <v>4</v>
      </c>
      <c r="E4" s="1011" t="s">
        <v>5</v>
      </c>
      <c r="F4" s="76" t="s">
        <v>6</v>
      </c>
    </row>
    <row r="5" spans="1:6" ht="13.5" thickTop="1">
      <c r="A5" s="136"/>
      <c r="B5" s="59"/>
      <c r="C5" s="60"/>
      <c r="D5" s="61"/>
      <c r="E5" s="385"/>
      <c r="F5" s="62"/>
    </row>
    <row r="6" spans="1:6" s="293" customFormat="1">
      <c r="A6" s="288"/>
      <c r="B6" s="289"/>
      <c r="C6" s="290"/>
      <c r="D6" s="291"/>
      <c r="E6" s="386"/>
      <c r="F6" s="292"/>
    </row>
    <row r="7" spans="1:6" s="293" customFormat="1">
      <c r="A7" s="294"/>
      <c r="B7" s="295"/>
      <c r="C7" s="296"/>
      <c r="D7" s="297"/>
      <c r="E7" s="387"/>
      <c r="F7" s="298"/>
    </row>
    <row r="8" spans="1:6" s="73" customFormat="1" ht="15.75">
      <c r="A8" s="137" t="s">
        <v>472</v>
      </c>
      <c r="B8" s="106" t="s">
        <v>447</v>
      </c>
      <c r="C8" s="55"/>
      <c r="D8" s="56"/>
      <c r="E8" s="1012"/>
      <c r="F8" s="247">
        <f>SUM(F9:F83)</f>
        <v>0</v>
      </c>
    </row>
    <row r="9" spans="1:6" s="299" customFormat="1">
      <c r="A9" s="139"/>
      <c r="B9" s="66"/>
      <c r="D9" s="68"/>
      <c r="E9" s="388"/>
      <c r="F9" s="301"/>
    </row>
    <row r="10" spans="1:6" s="299" customFormat="1">
      <c r="A10" s="139"/>
      <c r="B10" s="302" t="s">
        <v>75</v>
      </c>
      <c r="D10" s="68"/>
      <c r="E10" s="388"/>
      <c r="F10" s="301"/>
    </row>
    <row r="11" spans="1:6" s="299" customFormat="1">
      <c r="A11" s="139"/>
      <c r="B11" s="66"/>
      <c r="D11" s="68"/>
      <c r="E11" s="388"/>
      <c r="F11" s="301"/>
    </row>
    <row r="12" spans="1:6" s="299" customFormat="1" ht="38.25">
      <c r="A12" s="139"/>
      <c r="B12" s="303" t="s">
        <v>554</v>
      </c>
      <c r="D12" s="68"/>
      <c r="E12" s="388"/>
      <c r="F12" s="301"/>
    </row>
    <row r="13" spans="1:6" s="299" customFormat="1" ht="51">
      <c r="A13" s="139"/>
      <c r="B13" s="66" t="s">
        <v>448</v>
      </c>
      <c r="D13" s="68"/>
      <c r="E13" s="388"/>
      <c r="F13" s="301"/>
    </row>
    <row r="14" spans="1:6" s="299" customFormat="1" ht="38.25">
      <c r="A14" s="139"/>
      <c r="B14" s="66" t="s">
        <v>449</v>
      </c>
      <c r="D14" s="68"/>
      <c r="E14" s="388"/>
      <c r="F14" s="301"/>
    </row>
    <row r="15" spans="1:6" s="299" customFormat="1" ht="51">
      <c r="A15" s="139"/>
      <c r="B15" s="66" t="s">
        <v>24</v>
      </c>
      <c r="D15" s="304"/>
      <c r="E15" s="388"/>
      <c r="F15" s="301"/>
    </row>
    <row r="16" spans="1:6" s="299" customFormat="1">
      <c r="A16" s="139"/>
      <c r="B16" s="66"/>
      <c r="D16" s="68"/>
      <c r="E16" s="388"/>
      <c r="F16" s="301"/>
    </row>
    <row r="17" spans="1:6" s="305" customFormat="1" ht="25.5">
      <c r="A17" s="141"/>
      <c r="B17" s="109" t="s">
        <v>450</v>
      </c>
      <c r="D17" s="51"/>
      <c r="E17" s="389"/>
      <c r="F17" s="250"/>
    </row>
    <row r="18" spans="1:6" s="299" customFormat="1" ht="38.25">
      <c r="A18" s="139"/>
      <c r="B18" s="66" t="s">
        <v>451</v>
      </c>
      <c r="D18" s="68"/>
      <c r="E18" s="388"/>
      <c r="F18" s="301"/>
    </row>
    <row r="19" spans="1:6" s="299" customFormat="1">
      <c r="A19" s="139"/>
      <c r="B19" s="66" t="s">
        <v>452</v>
      </c>
      <c r="D19" s="68"/>
      <c r="E19" s="388"/>
      <c r="F19" s="301"/>
    </row>
    <row r="20" spans="1:6" s="299" customFormat="1">
      <c r="A20" s="139"/>
      <c r="B20" s="66"/>
      <c r="D20" s="68"/>
      <c r="E20" s="388"/>
      <c r="F20" s="301"/>
    </row>
    <row r="21" spans="1:6" s="299" customFormat="1" ht="25.5">
      <c r="A21" s="139"/>
      <c r="B21" s="66" t="s">
        <v>453</v>
      </c>
      <c r="D21" s="68"/>
      <c r="E21" s="388"/>
      <c r="F21" s="301"/>
    </row>
    <row r="22" spans="1:6" s="299" customFormat="1" ht="38.25">
      <c r="A22" s="139"/>
      <c r="B22" s="66" t="s">
        <v>454</v>
      </c>
      <c r="D22" s="68"/>
      <c r="E22" s="388"/>
      <c r="F22" s="301"/>
    </row>
    <row r="23" spans="1:6" s="299" customFormat="1">
      <c r="A23" s="139"/>
      <c r="B23" s="66"/>
      <c r="D23" s="68"/>
      <c r="E23" s="388"/>
      <c r="F23" s="301"/>
    </row>
    <row r="24" spans="1:6" s="299" customFormat="1" ht="25.5">
      <c r="A24" s="139"/>
      <c r="B24" s="66" t="s">
        <v>581</v>
      </c>
      <c r="D24" s="68"/>
      <c r="E24" s="388"/>
      <c r="F24" s="301"/>
    </row>
    <row r="25" spans="1:6" s="299" customFormat="1">
      <c r="A25" s="139"/>
      <c r="B25" s="66"/>
      <c r="D25" s="68"/>
      <c r="E25" s="388"/>
      <c r="F25" s="301"/>
    </row>
    <row r="26" spans="1:6" s="299" customFormat="1" ht="25.5">
      <c r="A26" s="139"/>
      <c r="B26" s="307" t="s">
        <v>76</v>
      </c>
      <c r="D26" s="68"/>
      <c r="E26" s="388"/>
      <c r="F26" s="301"/>
    </row>
    <row r="27" spans="1:6" s="299" customFormat="1">
      <c r="A27" s="139"/>
      <c r="B27" s="66"/>
      <c r="D27" s="68"/>
      <c r="E27" s="388"/>
      <c r="F27" s="301"/>
    </row>
    <row r="28" spans="1:6" s="299" customFormat="1" ht="38.25">
      <c r="A28" s="139"/>
      <c r="B28" s="66" t="s">
        <v>438</v>
      </c>
      <c r="D28" s="68"/>
      <c r="E28" s="388"/>
      <c r="F28" s="301"/>
    </row>
    <row r="29" spans="1:6" s="299" customFormat="1">
      <c r="A29" s="139"/>
      <c r="B29" s="66"/>
      <c r="D29" s="68"/>
      <c r="E29" s="388"/>
      <c r="F29" s="301"/>
    </row>
    <row r="30" spans="1:6" s="299" customFormat="1">
      <c r="A30" s="139"/>
      <c r="B30" s="108" t="s">
        <v>455</v>
      </c>
      <c r="D30" s="68"/>
      <c r="E30" s="388"/>
      <c r="F30" s="301"/>
    </row>
    <row r="31" spans="1:6" s="299" customFormat="1" ht="38.25">
      <c r="A31" s="139"/>
      <c r="B31" s="66" t="s">
        <v>456</v>
      </c>
      <c r="D31" s="68"/>
      <c r="E31" s="388"/>
      <c r="F31" s="301"/>
    </row>
    <row r="32" spans="1:6" s="299" customFormat="1" ht="25.5">
      <c r="A32" s="139"/>
      <c r="B32" s="66" t="s">
        <v>457</v>
      </c>
      <c r="D32" s="68"/>
      <c r="E32" s="388"/>
      <c r="F32" s="301"/>
    </row>
    <row r="33" spans="1:6" s="305" customFormat="1" ht="38.25">
      <c r="A33" s="141"/>
      <c r="B33" s="109" t="s">
        <v>458</v>
      </c>
      <c r="D33" s="51"/>
      <c r="E33" s="389"/>
      <c r="F33" s="250"/>
    </row>
    <row r="34" spans="1:6" s="299" customFormat="1" ht="25.5">
      <c r="A34" s="139"/>
      <c r="B34" s="66" t="s">
        <v>459</v>
      </c>
      <c r="D34" s="68"/>
      <c r="E34" s="388"/>
      <c r="F34" s="301"/>
    </row>
    <row r="35" spans="1:6" s="299" customFormat="1" ht="38.25">
      <c r="A35" s="139"/>
      <c r="B35" s="66" t="s">
        <v>460</v>
      </c>
      <c r="D35" s="68"/>
      <c r="E35" s="388"/>
      <c r="F35" s="301"/>
    </row>
    <row r="36" spans="1:6" s="299" customFormat="1">
      <c r="A36" s="139"/>
      <c r="B36" s="66"/>
      <c r="D36" s="68"/>
      <c r="E36" s="388"/>
      <c r="F36" s="301"/>
    </row>
    <row r="37" spans="1:6" s="299" customFormat="1" ht="25.5">
      <c r="A37" s="139"/>
      <c r="B37" s="308" t="s">
        <v>267</v>
      </c>
      <c r="D37" s="68"/>
      <c r="E37" s="388"/>
      <c r="F37" s="301"/>
    </row>
    <row r="38" spans="1:6" s="299" customFormat="1">
      <c r="A38" s="139"/>
      <c r="B38" s="66"/>
      <c r="D38" s="68"/>
      <c r="E38" s="388"/>
      <c r="F38" s="301"/>
    </row>
    <row r="39" spans="1:6" s="299" customFormat="1">
      <c r="A39" s="139"/>
      <c r="B39" s="302" t="s">
        <v>77</v>
      </c>
      <c r="D39" s="68"/>
      <c r="E39" s="388"/>
      <c r="F39" s="301"/>
    </row>
    <row r="40" spans="1:6" s="299" customFormat="1">
      <c r="A40" s="139"/>
      <c r="B40" s="66" t="s">
        <v>79</v>
      </c>
      <c r="D40" s="68"/>
      <c r="E40" s="388"/>
      <c r="F40" s="301"/>
    </row>
    <row r="41" spans="1:6" s="299" customFormat="1" ht="25.5">
      <c r="A41" s="139"/>
      <c r="B41" s="66" t="s">
        <v>277</v>
      </c>
      <c r="D41" s="68"/>
      <c r="E41" s="388"/>
      <c r="F41" s="301"/>
    </row>
    <row r="42" spans="1:6" s="299" customFormat="1">
      <c r="A42" s="139"/>
      <c r="B42" s="66" t="s">
        <v>278</v>
      </c>
      <c r="D42" s="68"/>
      <c r="E42" s="388"/>
      <c r="F42" s="301"/>
    </row>
    <row r="43" spans="1:6" s="299" customFormat="1">
      <c r="A43" s="139"/>
      <c r="B43" s="66" t="s">
        <v>279</v>
      </c>
      <c r="D43" s="68"/>
      <c r="E43" s="388"/>
      <c r="F43" s="301"/>
    </row>
    <row r="44" spans="1:6" s="299" customFormat="1">
      <c r="A44" s="139"/>
      <c r="B44" s="66" t="s">
        <v>171</v>
      </c>
      <c r="D44" s="68"/>
      <c r="E44" s="388"/>
      <c r="F44" s="301"/>
    </row>
    <row r="45" spans="1:6" s="299" customFormat="1">
      <c r="A45" s="139"/>
      <c r="B45" s="66" t="s">
        <v>281</v>
      </c>
      <c r="D45" s="68"/>
      <c r="E45" s="388"/>
      <c r="F45" s="301"/>
    </row>
    <row r="46" spans="1:6" s="299" customFormat="1">
      <c r="A46" s="139"/>
      <c r="B46" s="66" t="s">
        <v>172</v>
      </c>
      <c r="D46" s="68"/>
      <c r="E46" s="388"/>
      <c r="F46" s="301"/>
    </row>
    <row r="47" spans="1:6" s="299" customFormat="1">
      <c r="A47" s="139"/>
      <c r="B47" s="66" t="s">
        <v>174</v>
      </c>
      <c r="D47" s="68"/>
      <c r="E47" s="388"/>
      <c r="F47" s="301"/>
    </row>
    <row r="48" spans="1:6" s="299" customFormat="1">
      <c r="A48" s="139"/>
      <c r="B48" s="66" t="s">
        <v>175</v>
      </c>
      <c r="D48" s="68"/>
      <c r="E48" s="388"/>
      <c r="F48" s="301"/>
    </row>
    <row r="49" spans="1:253" s="299" customFormat="1">
      <c r="A49" s="139"/>
      <c r="B49" s="66" t="s">
        <v>282</v>
      </c>
      <c r="D49" s="68"/>
      <c r="E49" s="388"/>
      <c r="F49" s="301"/>
    </row>
    <row r="50" spans="1:253" s="299" customFormat="1">
      <c r="A50" s="139"/>
      <c r="B50" s="66" t="s">
        <v>81</v>
      </c>
      <c r="D50" s="68"/>
      <c r="E50" s="388"/>
      <c r="F50" s="301"/>
    </row>
    <row r="51" spans="1:253" s="299" customFormat="1" ht="25.5">
      <c r="A51" s="139"/>
      <c r="B51" s="66" t="s">
        <v>95</v>
      </c>
      <c r="D51" s="68"/>
      <c r="E51" s="388"/>
      <c r="F51" s="301"/>
    </row>
    <row r="52" spans="1:253" s="299" customFormat="1">
      <c r="A52" s="139"/>
      <c r="B52" s="66" t="s">
        <v>440</v>
      </c>
      <c r="D52" s="68"/>
      <c r="E52" s="388"/>
      <c r="F52" s="301"/>
    </row>
    <row r="53" spans="1:253" s="299" customFormat="1">
      <c r="A53" s="139"/>
      <c r="B53" s="66" t="s">
        <v>284</v>
      </c>
      <c r="D53" s="68"/>
      <c r="E53" s="388"/>
      <c r="F53" s="301"/>
    </row>
    <row r="54" spans="1:253" s="299" customFormat="1">
      <c r="A54" s="139"/>
      <c r="B54" s="66" t="s">
        <v>87</v>
      </c>
      <c r="D54" s="68"/>
      <c r="E54" s="388"/>
      <c r="F54" s="301"/>
    </row>
    <row r="55" spans="1:253" s="299" customFormat="1" ht="25.5">
      <c r="A55" s="139"/>
      <c r="B55" s="66" t="s">
        <v>178</v>
      </c>
      <c r="D55" s="68"/>
      <c r="E55" s="388"/>
      <c r="F55" s="301"/>
    </row>
    <row r="56" spans="1:253" s="299" customFormat="1" ht="25.5">
      <c r="A56" s="139"/>
      <c r="B56" s="66" t="s">
        <v>179</v>
      </c>
      <c r="D56" s="68"/>
      <c r="E56" s="388"/>
      <c r="F56" s="301"/>
    </row>
    <row r="57" spans="1:253" s="299" customFormat="1" ht="25.5">
      <c r="A57" s="139"/>
      <c r="B57" s="66" t="s">
        <v>90</v>
      </c>
      <c r="D57" s="68"/>
      <c r="E57" s="388"/>
      <c r="F57" s="301"/>
    </row>
    <row r="58" spans="1:253" s="299" customFormat="1">
      <c r="A58" s="139"/>
      <c r="B58" s="66" t="s">
        <v>91</v>
      </c>
      <c r="D58" s="68"/>
      <c r="E58" s="388"/>
      <c r="F58" s="301"/>
    </row>
    <row r="59" spans="1:253" s="299" customFormat="1">
      <c r="A59" s="139"/>
      <c r="B59" s="66"/>
      <c r="D59" s="68"/>
      <c r="E59" s="388"/>
      <c r="F59" s="301"/>
    </row>
    <row r="60" spans="1:253" s="299" customFormat="1" ht="38.25">
      <c r="A60" s="139"/>
      <c r="B60" s="66" t="s">
        <v>92</v>
      </c>
      <c r="D60" s="68"/>
      <c r="E60" s="388"/>
      <c r="F60" s="301"/>
    </row>
    <row r="61" spans="1:253" s="299" customFormat="1" ht="25.5">
      <c r="A61" s="139"/>
      <c r="B61" s="66" t="s">
        <v>93</v>
      </c>
      <c r="D61" s="68"/>
      <c r="E61" s="388"/>
      <c r="F61" s="301"/>
    </row>
    <row r="62" spans="1:253" s="299" customFormat="1">
      <c r="A62" s="139"/>
      <c r="B62" s="66"/>
      <c r="D62" s="68"/>
      <c r="E62" s="388"/>
      <c r="F62" s="301"/>
    </row>
    <row r="63" spans="1:253" s="128" customFormat="1">
      <c r="A63" s="309"/>
      <c r="B63" s="310"/>
      <c r="C63" s="311"/>
      <c r="D63" s="312"/>
      <c r="E63" s="390"/>
      <c r="F63" s="313"/>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c r="FD63" s="311"/>
      <c r="FE63" s="311"/>
      <c r="FF63" s="311"/>
      <c r="FG63" s="311"/>
      <c r="FH63" s="311"/>
      <c r="FI63" s="311"/>
      <c r="FJ63" s="311"/>
      <c r="FK63" s="311"/>
      <c r="FL63" s="311"/>
      <c r="FM63" s="311"/>
      <c r="FN63" s="311"/>
      <c r="FO63" s="311"/>
      <c r="FP63" s="311"/>
      <c r="FQ63" s="311"/>
      <c r="FR63" s="311"/>
      <c r="FS63" s="311"/>
      <c r="FT63" s="311"/>
      <c r="FU63" s="311"/>
      <c r="FV63" s="311"/>
      <c r="FW63" s="311"/>
      <c r="FX63" s="311"/>
      <c r="FY63" s="311"/>
      <c r="FZ63" s="311"/>
      <c r="GA63" s="311"/>
      <c r="GB63" s="311"/>
      <c r="GC63" s="311"/>
      <c r="GD63" s="311"/>
      <c r="GE63" s="311"/>
      <c r="GF63" s="311"/>
      <c r="GG63" s="311"/>
      <c r="GH63" s="311"/>
      <c r="GI63" s="311"/>
      <c r="GJ63" s="311"/>
      <c r="GK63" s="311"/>
      <c r="GL63" s="311"/>
      <c r="GM63" s="311"/>
      <c r="GN63" s="311"/>
      <c r="GO63" s="311"/>
      <c r="GP63" s="311"/>
      <c r="GQ63" s="311"/>
      <c r="GR63" s="311"/>
      <c r="GS63" s="311"/>
      <c r="GT63" s="311"/>
      <c r="GU63" s="311"/>
      <c r="GV63" s="311"/>
      <c r="GW63" s="311"/>
      <c r="GX63" s="311"/>
      <c r="GY63" s="311"/>
      <c r="GZ63" s="311"/>
      <c r="HA63" s="311"/>
      <c r="HB63" s="311"/>
      <c r="HC63" s="311"/>
      <c r="HD63" s="311"/>
      <c r="HE63" s="311"/>
      <c r="HF63" s="311"/>
      <c r="HG63" s="311"/>
      <c r="HH63" s="311"/>
      <c r="HI63" s="311"/>
      <c r="HJ63" s="311"/>
      <c r="HK63" s="311"/>
      <c r="HL63" s="311"/>
      <c r="HM63" s="311"/>
      <c r="HN63" s="311"/>
      <c r="HO63" s="311"/>
      <c r="HP63" s="311"/>
      <c r="HQ63" s="311"/>
      <c r="HR63" s="311"/>
      <c r="HS63" s="311"/>
      <c r="HT63" s="311"/>
      <c r="HU63" s="311"/>
      <c r="HV63" s="311"/>
      <c r="HW63" s="311"/>
      <c r="HX63" s="311"/>
      <c r="HY63" s="311"/>
      <c r="HZ63" s="311"/>
      <c r="IA63" s="311"/>
      <c r="IB63" s="311"/>
      <c r="IC63" s="311"/>
      <c r="ID63" s="311"/>
      <c r="IE63" s="311"/>
      <c r="IF63" s="311"/>
      <c r="IG63" s="311"/>
      <c r="IH63" s="311"/>
      <c r="II63" s="311"/>
      <c r="IJ63" s="311"/>
      <c r="IK63" s="311"/>
      <c r="IL63" s="311"/>
      <c r="IM63" s="311"/>
      <c r="IN63" s="311"/>
      <c r="IO63" s="311"/>
      <c r="IP63" s="311"/>
      <c r="IQ63" s="311"/>
      <c r="IR63" s="311"/>
      <c r="IS63" s="311"/>
    </row>
    <row r="64" spans="1:253" s="299" customFormat="1" ht="38.25">
      <c r="A64" s="139" t="s">
        <v>96</v>
      </c>
      <c r="B64" s="66" t="s">
        <v>499</v>
      </c>
      <c r="D64" s="68"/>
      <c r="E64" s="388"/>
      <c r="F64" s="301"/>
      <c r="J64" s="314"/>
    </row>
    <row r="65" spans="1:256" s="71" customFormat="1" ht="25.5">
      <c r="A65" s="315" t="s">
        <v>446</v>
      </c>
      <c r="B65" s="109" t="s">
        <v>444</v>
      </c>
      <c r="C65" s="305" t="s">
        <v>9</v>
      </c>
      <c r="D65" s="51">
        <v>260</v>
      </c>
      <c r="E65" s="389"/>
      <c r="F65" s="316">
        <f>ROUND(D65*E65,2)</f>
        <v>0</v>
      </c>
      <c r="G65" s="305"/>
      <c r="H65" s="305"/>
      <c r="I65" s="305"/>
      <c r="J65" s="314"/>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c r="AW65" s="305"/>
      <c r="AX65" s="305"/>
      <c r="AY65" s="305"/>
      <c r="AZ65" s="305"/>
      <c r="BA65" s="305"/>
      <c r="BB65" s="305"/>
      <c r="BC65" s="305"/>
      <c r="BD65" s="305"/>
      <c r="BE65" s="305"/>
      <c r="BF65" s="305"/>
      <c r="BG65" s="305"/>
      <c r="BH65" s="305"/>
      <c r="BI65" s="305"/>
      <c r="BJ65" s="305"/>
      <c r="BK65" s="305"/>
      <c r="BL65" s="305"/>
      <c r="BM65" s="305"/>
      <c r="BN65" s="305"/>
      <c r="BO65" s="305"/>
      <c r="BP65" s="305"/>
      <c r="BQ65" s="305"/>
      <c r="BR65" s="305"/>
      <c r="BS65" s="305"/>
      <c r="BT65" s="305"/>
      <c r="BU65" s="305"/>
      <c r="BV65" s="305"/>
      <c r="BW65" s="305"/>
      <c r="BX65" s="305"/>
      <c r="BY65" s="305"/>
      <c r="BZ65" s="305"/>
      <c r="CA65" s="305"/>
      <c r="CB65" s="305"/>
      <c r="CC65" s="305"/>
      <c r="CD65" s="305"/>
      <c r="CE65" s="305"/>
      <c r="CF65" s="305"/>
      <c r="CG65" s="305"/>
      <c r="CH65" s="305"/>
      <c r="CI65" s="305"/>
      <c r="CJ65" s="305"/>
      <c r="CK65" s="305"/>
      <c r="CL65" s="305"/>
      <c r="CM65" s="305"/>
      <c r="CN65" s="305"/>
      <c r="CO65" s="305"/>
      <c r="CP65" s="305"/>
      <c r="CQ65" s="305"/>
      <c r="CR65" s="305"/>
      <c r="CS65" s="305"/>
      <c r="CT65" s="305"/>
      <c r="CU65" s="305"/>
      <c r="CV65" s="305"/>
      <c r="CW65" s="305"/>
      <c r="CX65" s="305"/>
      <c r="CY65" s="305"/>
      <c r="CZ65" s="305"/>
      <c r="DA65" s="305"/>
      <c r="DB65" s="305"/>
      <c r="DC65" s="305"/>
      <c r="DD65" s="305"/>
      <c r="DE65" s="305"/>
      <c r="DF65" s="305"/>
      <c r="DG65" s="305"/>
      <c r="DH65" s="305"/>
      <c r="DI65" s="305"/>
      <c r="DJ65" s="305"/>
      <c r="DK65" s="305"/>
      <c r="DL65" s="305"/>
      <c r="DM65" s="305"/>
      <c r="DN65" s="305"/>
      <c r="DO65" s="305"/>
      <c r="DP65" s="305"/>
      <c r="DQ65" s="305"/>
      <c r="DR65" s="305"/>
      <c r="DS65" s="305"/>
      <c r="DT65" s="305"/>
      <c r="DU65" s="305"/>
      <c r="DV65" s="305"/>
      <c r="DW65" s="305"/>
      <c r="DX65" s="305"/>
      <c r="DY65" s="305"/>
      <c r="DZ65" s="305"/>
      <c r="EA65" s="305"/>
      <c r="EB65" s="305"/>
      <c r="EC65" s="305"/>
      <c r="ED65" s="305"/>
      <c r="EE65" s="305"/>
      <c r="EF65" s="305"/>
      <c r="EG65" s="305"/>
      <c r="EH65" s="305"/>
      <c r="EI65" s="305"/>
      <c r="EJ65" s="305"/>
      <c r="EK65" s="305"/>
      <c r="EL65" s="305"/>
      <c r="EM65" s="305"/>
      <c r="EN65" s="305"/>
      <c r="EO65" s="305"/>
      <c r="EP65" s="305"/>
      <c r="EQ65" s="305"/>
      <c r="ER65" s="305"/>
      <c r="ES65" s="305"/>
      <c r="ET65" s="305"/>
      <c r="EU65" s="305"/>
      <c r="EV65" s="305"/>
      <c r="EW65" s="305"/>
      <c r="EX65" s="305"/>
      <c r="EY65" s="305"/>
      <c r="EZ65" s="305"/>
      <c r="FA65" s="305"/>
      <c r="FB65" s="305"/>
      <c r="FC65" s="305"/>
      <c r="FD65" s="305"/>
      <c r="FE65" s="305"/>
      <c r="FF65" s="305"/>
      <c r="FG65" s="305"/>
      <c r="FH65" s="305"/>
      <c r="FI65" s="305"/>
      <c r="FJ65" s="305"/>
      <c r="FK65" s="305"/>
      <c r="FL65" s="305"/>
      <c r="FM65" s="305"/>
      <c r="FN65" s="305"/>
      <c r="FO65" s="305"/>
      <c r="FP65" s="305"/>
      <c r="FQ65" s="305"/>
      <c r="FR65" s="305"/>
      <c r="FS65" s="305"/>
      <c r="FT65" s="305"/>
      <c r="FU65" s="305"/>
      <c r="FV65" s="305"/>
      <c r="FW65" s="305"/>
      <c r="FX65" s="305"/>
      <c r="FY65" s="305"/>
      <c r="FZ65" s="305"/>
      <c r="GA65" s="305"/>
      <c r="GB65" s="305"/>
      <c r="GC65" s="305"/>
      <c r="GD65" s="305"/>
      <c r="GE65" s="305"/>
      <c r="GF65" s="305"/>
      <c r="GG65" s="305"/>
      <c r="GH65" s="305"/>
      <c r="GI65" s="305"/>
      <c r="GJ65" s="305"/>
      <c r="GK65" s="305"/>
      <c r="GL65" s="305"/>
      <c r="GM65" s="305"/>
      <c r="GN65" s="305"/>
      <c r="GO65" s="305"/>
      <c r="GP65" s="305"/>
      <c r="GQ65" s="305"/>
      <c r="GR65" s="305"/>
      <c r="GS65" s="305"/>
      <c r="GT65" s="305"/>
      <c r="GU65" s="305"/>
      <c r="GV65" s="305"/>
      <c r="GW65" s="305"/>
      <c r="GX65" s="305"/>
      <c r="GY65" s="305"/>
      <c r="GZ65" s="305"/>
      <c r="HA65" s="305"/>
      <c r="HB65" s="305"/>
      <c r="HC65" s="305"/>
      <c r="HD65" s="305"/>
      <c r="HE65" s="305"/>
      <c r="HF65" s="305"/>
      <c r="HG65" s="305"/>
      <c r="HH65" s="305"/>
      <c r="HI65" s="305"/>
      <c r="HJ65" s="305"/>
      <c r="HK65" s="305"/>
      <c r="HL65" s="305"/>
      <c r="HM65" s="305"/>
      <c r="HN65" s="305"/>
      <c r="HO65" s="305"/>
      <c r="HP65" s="305"/>
      <c r="HQ65" s="305"/>
      <c r="HR65" s="305"/>
      <c r="HS65" s="305"/>
      <c r="HT65" s="305"/>
      <c r="HU65" s="305"/>
      <c r="HV65" s="305"/>
      <c r="HW65" s="305"/>
      <c r="HX65" s="305"/>
      <c r="HY65" s="305"/>
      <c r="HZ65" s="305"/>
      <c r="IA65" s="305"/>
      <c r="IB65" s="305"/>
      <c r="IC65" s="305"/>
      <c r="ID65" s="305"/>
      <c r="IE65" s="305"/>
      <c r="IF65" s="305"/>
      <c r="IG65" s="305"/>
      <c r="IH65" s="305"/>
      <c r="II65" s="305"/>
      <c r="IJ65" s="305"/>
      <c r="IK65" s="305"/>
      <c r="IL65" s="305"/>
      <c r="IM65" s="305"/>
      <c r="IN65" s="305"/>
      <c r="IO65" s="305"/>
      <c r="IP65" s="305"/>
      <c r="IQ65" s="305"/>
      <c r="IR65" s="305"/>
      <c r="IS65" s="305"/>
    </row>
    <row r="66" spans="1:256" s="71" customFormat="1" ht="25.5">
      <c r="A66" s="315" t="s">
        <v>471</v>
      </c>
      <c r="B66" s="109" t="s">
        <v>538</v>
      </c>
      <c r="C66" s="305" t="s">
        <v>9</v>
      </c>
      <c r="D66" s="51">
        <v>430</v>
      </c>
      <c r="E66" s="389"/>
      <c r="F66" s="316">
        <f>ROUND(D66*E66,2)</f>
        <v>0</v>
      </c>
      <c r="G66" s="305"/>
      <c r="H66" s="305"/>
      <c r="I66" s="305"/>
      <c r="J66" s="314"/>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c r="AW66" s="305"/>
      <c r="AX66" s="305"/>
      <c r="AY66" s="305"/>
      <c r="AZ66" s="305"/>
      <c r="BA66" s="305"/>
      <c r="BB66" s="305"/>
      <c r="BC66" s="305"/>
      <c r="BD66" s="305"/>
      <c r="BE66" s="305"/>
      <c r="BF66" s="305"/>
      <c r="BG66" s="305"/>
      <c r="BH66" s="305"/>
      <c r="BI66" s="305"/>
      <c r="BJ66" s="305"/>
      <c r="BK66" s="305"/>
      <c r="BL66" s="305"/>
      <c r="BM66" s="305"/>
      <c r="BN66" s="305"/>
      <c r="BO66" s="305"/>
      <c r="BP66" s="305"/>
      <c r="BQ66" s="305"/>
      <c r="BR66" s="305"/>
      <c r="BS66" s="305"/>
      <c r="BT66" s="305"/>
      <c r="BU66" s="305"/>
      <c r="BV66" s="305"/>
      <c r="BW66" s="305"/>
      <c r="BX66" s="305"/>
      <c r="BY66" s="305"/>
      <c r="BZ66" s="305"/>
      <c r="CA66" s="305"/>
      <c r="CB66" s="305"/>
      <c r="CC66" s="305"/>
      <c r="CD66" s="305"/>
      <c r="CE66" s="305"/>
      <c r="CF66" s="305"/>
      <c r="CG66" s="305"/>
      <c r="CH66" s="305"/>
      <c r="CI66" s="305"/>
      <c r="CJ66" s="305"/>
      <c r="CK66" s="305"/>
      <c r="CL66" s="305"/>
      <c r="CM66" s="305"/>
      <c r="CN66" s="305"/>
      <c r="CO66" s="305"/>
      <c r="CP66" s="305"/>
      <c r="CQ66" s="305"/>
      <c r="CR66" s="305"/>
      <c r="CS66" s="305"/>
      <c r="CT66" s="305"/>
      <c r="CU66" s="305"/>
      <c r="CV66" s="305"/>
      <c r="CW66" s="305"/>
      <c r="CX66" s="305"/>
      <c r="CY66" s="305"/>
      <c r="CZ66" s="305"/>
      <c r="DA66" s="305"/>
      <c r="DB66" s="305"/>
      <c r="DC66" s="305"/>
      <c r="DD66" s="305"/>
      <c r="DE66" s="305"/>
      <c r="DF66" s="305"/>
      <c r="DG66" s="305"/>
      <c r="DH66" s="305"/>
      <c r="DI66" s="305"/>
      <c r="DJ66" s="305"/>
      <c r="DK66" s="305"/>
      <c r="DL66" s="305"/>
      <c r="DM66" s="305"/>
      <c r="DN66" s="305"/>
      <c r="DO66" s="305"/>
      <c r="DP66" s="305"/>
      <c r="DQ66" s="305"/>
      <c r="DR66" s="305"/>
      <c r="DS66" s="305"/>
      <c r="DT66" s="305"/>
      <c r="DU66" s="305"/>
      <c r="DV66" s="305"/>
      <c r="DW66" s="305"/>
      <c r="DX66" s="305"/>
      <c r="DY66" s="305"/>
      <c r="DZ66" s="305"/>
      <c r="EA66" s="305"/>
      <c r="EB66" s="305"/>
      <c r="EC66" s="305"/>
      <c r="ED66" s="305"/>
      <c r="EE66" s="305"/>
      <c r="EF66" s="305"/>
      <c r="EG66" s="305"/>
      <c r="EH66" s="305"/>
      <c r="EI66" s="305"/>
      <c r="EJ66" s="305"/>
      <c r="EK66" s="305"/>
      <c r="EL66" s="305"/>
      <c r="EM66" s="305"/>
      <c r="EN66" s="305"/>
      <c r="EO66" s="305"/>
      <c r="EP66" s="305"/>
      <c r="EQ66" s="305"/>
      <c r="ER66" s="305"/>
      <c r="ES66" s="305"/>
      <c r="ET66" s="305"/>
      <c r="EU66" s="305"/>
      <c r="EV66" s="305"/>
      <c r="EW66" s="305"/>
      <c r="EX66" s="305"/>
      <c r="EY66" s="305"/>
      <c r="EZ66" s="305"/>
      <c r="FA66" s="305"/>
      <c r="FB66" s="305"/>
      <c r="FC66" s="305"/>
      <c r="FD66" s="305"/>
      <c r="FE66" s="305"/>
      <c r="FF66" s="305"/>
      <c r="FG66" s="305"/>
      <c r="FH66" s="305"/>
      <c r="FI66" s="305"/>
      <c r="FJ66" s="305"/>
      <c r="FK66" s="305"/>
      <c r="FL66" s="305"/>
      <c r="FM66" s="305"/>
      <c r="FN66" s="305"/>
      <c r="FO66" s="305"/>
      <c r="FP66" s="305"/>
      <c r="FQ66" s="305"/>
      <c r="FR66" s="305"/>
      <c r="FS66" s="305"/>
      <c r="FT66" s="305"/>
      <c r="FU66" s="305"/>
      <c r="FV66" s="305"/>
      <c r="FW66" s="305"/>
      <c r="FX66" s="305"/>
      <c r="FY66" s="305"/>
      <c r="FZ66" s="305"/>
      <c r="GA66" s="305"/>
      <c r="GB66" s="305"/>
      <c r="GC66" s="305"/>
      <c r="GD66" s="305"/>
      <c r="GE66" s="305"/>
      <c r="GF66" s="305"/>
      <c r="GG66" s="305"/>
      <c r="GH66" s="305"/>
      <c r="GI66" s="305"/>
      <c r="GJ66" s="305"/>
      <c r="GK66" s="305"/>
      <c r="GL66" s="305"/>
      <c r="GM66" s="305"/>
      <c r="GN66" s="305"/>
      <c r="GO66" s="305"/>
      <c r="GP66" s="305"/>
      <c r="GQ66" s="305"/>
      <c r="GR66" s="305"/>
      <c r="GS66" s="305"/>
      <c r="GT66" s="305"/>
      <c r="GU66" s="305"/>
      <c r="GV66" s="305"/>
      <c r="GW66" s="305"/>
      <c r="GX66" s="305"/>
      <c r="GY66" s="305"/>
      <c r="GZ66" s="305"/>
      <c r="HA66" s="305"/>
      <c r="HB66" s="305"/>
      <c r="HC66" s="305"/>
      <c r="HD66" s="305"/>
      <c r="HE66" s="305"/>
      <c r="HF66" s="305"/>
      <c r="HG66" s="305"/>
      <c r="HH66" s="305"/>
      <c r="HI66" s="305"/>
      <c r="HJ66" s="305"/>
      <c r="HK66" s="305"/>
      <c r="HL66" s="305"/>
      <c r="HM66" s="305"/>
      <c r="HN66" s="305"/>
      <c r="HO66" s="305"/>
      <c r="HP66" s="305"/>
      <c r="HQ66" s="305"/>
      <c r="HR66" s="305"/>
      <c r="HS66" s="305"/>
      <c r="HT66" s="305"/>
      <c r="HU66" s="305"/>
      <c r="HV66" s="305"/>
      <c r="HW66" s="305"/>
      <c r="HX66" s="305"/>
      <c r="HY66" s="305"/>
      <c r="HZ66" s="305"/>
      <c r="IA66" s="305"/>
      <c r="IB66" s="305"/>
      <c r="IC66" s="305"/>
      <c r="ID66" s="305"/>
      <c r="IE66" s="305"/>
      <c r="IF66" s="305"/>
      <c r="IG66" s="305"/>
      <c r="IH66" s="305"/>
      <c r="II66" s="305"/>
      <c r="IJ66" s="305"/>
      <c r="IK66" s="305"/>
      <c r="IL66" s="305"/>
      <c r="IM66" s="305"/>
      <c r="IN66" s="305"/>
      <c r="IO66" s="305"/>
      <c r="IP66" s="305"/>
      <c r="IQ66" s="305"/>
      <c r="IR66" s="305"/>
      <c r="IS66" s="305"/>
    </row>
    <row r="67" spans="1:256" s="128" customFormat="1">
      <c r="A67" s="309"/>
      <c r="B67" s="310"/>
      <c r="C67" s="311"/>
      <c r="D67" s="312"/>
      <c r="E67" s="390"/>
      <c r="F67" s="313"/>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11"/>
      <c r="BF67" s="311"/>
      <c r="BG67" s="311"/>
      <c r="BH67" s="311"/>
      <c r="BI67" s="311"/>
      <c r="BJ67" s="311"/>
      <c r="BK67" s="311"/>
      <c r="BL67" s="311"/>
      <c r="BM67" s="311"/>
      <c r="BN67" s="311"/>
      <c r="BO67" s="311"/>
      <c r="BP67" s="311"/>
      <c r="BQ67" s="311"/>
      <c r="BR67" s="311"/>
      <c r="BS67" s="311"/>
      <c r="BT67" s="311"/>
      <c r="BU67" s="311"/>
      <c r="BV67" s="311"/>
      <c r="BW67" s="311"/>
      <c r="BX67" s="311"/>
      <c r="BY67" s="311"/>
      <c r="BZ67" s="311"/>
      <c r="CA67" s="311"/>
      <c r="CB67" s="311"/>
      <c r="CC67" s="311"/>
      <c r="CD67" s="311"/>
      <c r="CE67" s="311"/>
      <c r="CF67" s="311"/>
      <c r="CG67" s="311"/>
      <c r="CH67" s="311"/>
      <c r="CI67" s="311"/>
      <c r="CJ67" s="311"/>
      <c r="CK67" s="311"/>
      <c r="CL67" s="311"/>
      <c r="CM67" s="311"/>
      <c r="CN67" s="311"/>
      <c r="CO67" s="311"/>
      <c r="CP67" s="311"/>
      <c r="CQ67" s="311"/>
      <c r="CR67" s="311"/>
      <c r="CS67" s="311"/>
      <c r="CT67" s="311"/>
      <c r="CU67" s="311"/>
      <c r="CV67" s="311"/>
      <c r="CW67" s="311"/>
      <c r="CX67" s="311"/>
      <c r="CY67" s="311"/>
      <c r="CZ67" s="311"/>
      <c r="DA67" s="311"/>
      <c r="DB67" s="311"/>
      <c r="DC67" s="311"/>
      <c r="DD67" s="311"/>
      <c r="DE67" s="311"/>
      <c r="DF67" s="311"/>
      <c r="DG67" s="311"/>
      <c r="DH67" s="311"/>
      <c r="DI67" s="311"/>
      <c r="DJ67" s="311"/>
      <c r="DK67" s="311"/>
      <c r="DL67" s="311"/>
      <c r="DM67" s="311"/>
      <c r="DN67" s="311"/>
      <c r="DO67" s="311"/>
      <c r="DP67" s="311"/>
      <c r="DQ67" s="311"/>
      <c r="DR67" s="311"/>
      <c r="DS67" s="311"/>
      <c r="DT67" s="311"/>
      <c r="DU67" s="311"/>
      <c r="DV67" s="311"/>
      <c r="DW67" s="311"/>
      <c r="DX67" s="311"/>
      <c r="DY67" s="311"/>
      <c r="DZ67" s="311"/>
      <c r="EA67" s="311"/>
      <c r="EB67" s="311"/>
      <c r="EC67" s="311"/>
      <c r="ED67" s="311"/>
      <c r="EE67" s="311"/>
      <c r="EF67" s="311"/>
      <c r="EG67" s="311"/>
      <c r="EH67" s="311"/>
      <c r="EI67" s="311"/>
      <c r="EJ67" s="311"/>
      <c r="EK67" s="311"/>
      <c r="EL67" s="311"/>
      <c r="EM67" s="311"/>
      <c r="EN67" s="311"/>
      <c r="EO67" s="311"/>
      <c r="EP67" s="311"/>
      <c r="EQ67" s="311"/>
      <c r="ER67" s="311"/>
      <c r="ES67" s="311"/>
      <c r="ET67" s="311"/>
      <c r="EU67" s="311"/>
      <c r="EV67" s="311"/>
      <c r="EW67" s="311"/>
      <c r="EX67" s="311"/>
      <c r="EY67" s="311"/>
      <c r="EZ67" s="311"/>
      <c r="FA67" s="311"/>
      <c r="FB67" s="311"/>
      <c r="FC67" s="311"/>
      <c r="FD67" s="311"/>
      <c r="FE67" s="311"/>
      <c r="FF67" s="311"/>
      <c r="FG67" s="311"/>
      <c r="FH67" s="311"/>
      <c r="FI67" s="311"/>
      <c r="FJ67" s="311"/>
      <c r="FK67" s="311"/>
      <c r="FL67" s="311"/>
      <c r="FM67" s="311"/>
      <c r="FN67" s="311"/>
      <c r="FO67" s="311"/>
      <c r="FP67" s="311"/>
      <c r="FQ67" s="311"/>
      <c r="FR67" s="311"/>
      <c r="FS67" s="311"/>
      <c r="FT67" s="311"/>
      <c r="FU67" s="311"/>
      <c r="FV67" s="311"/>
      <c r="FW67" s="311"/>
      <c r="FX67" s="311"/>
      <c r="FY67" s="311"/>
      <c r="FZ67" s="311"/>
      <c r="GA67" s="311"/>
      <c r="GB67" s="311"/>
      <c r="GC67" s="311"/>
      <c r="GD67" s="311"/>
      <c r="GE67" s="311"/>
      <c r="GF67" s="311"/>
      <c r="GG67" s="311"/>
      <c r="GH67" s="311"/>
      <c r="GI67" s="311"/>
      <c r="GJ67" s="311"/>
      <c r="GK67" s="311"/>
      <c r="GL67" s="311"/>
      <c r="GM67" s="311"/>
      <c r="GN67" s="311"/>
      <c r="GO67" s="311"/>
      <c r="GP67" s="311"/>
      <c r="GQ67" s="311"/>
      <c r="GR67" s="311"/>
      <c r="GS67" s="311"/>
      <c r="GT67" s="311"/>
      <c r="GU67" s="311"/>
      <c r="GV67" s="311"/>
      <c r="GW67" s="311"/>
      <c r="GX67" s="311"/>
      <c r="GY67" s="311"/>
      <c r="GZ67" s="311"/>
      <c r="HA67" s="311"/>
      <c r="HB67" s="311"/>
      <c r="HC67" s="311"/>
      <c r="HD67" s="311"/>
      <c r="HE67" s="311"/>
      <c r="HF67" s="311"/>
      <c r="HG67" s="311"/>
      <c r="HH67" s="311"/>
      <c r="HI67" s="311"/>
      <c r="HJ67" s="311"/>
      <c r="HK67" s="311"/>
      <c r="HL67" s="311"/>
      <c r="HM67" s="311"/>
      <c r="HN67" s="311"/>
      <c r="HO67" s="311"/>
      <c r="HP67" s="311"/>
      <c r="HQ67" s="311"/>
      <c r="HR67" s="311"/>
      <c r="HS67" s="311"/>
      <c r="HT67" s="311"/>
      <c r="HU67" s="311"/>
      <c r="HV67" s="311"/>
      <c r="HW67" s="311"/>
      <c r="HX67" s="311"/>
      <c r="HY67" s="311"/>
      <c r="HZ67" s="311"/>
      <c r="IA67" s="311"/>
      <c r="IB67" s="311"/>
      <c r="IC67" s="311"/>
      <c r="ID67" s="311"/>
      <c r="IE67" s="311"/>
      <c r="IF67" s="311"/>
      <c r="IG67" s="311"/>
      <c r="IH67" s="311"/>
      <c r="II67" s="311"/>
      <c r="IJ67" s="311"/>
      <c r="IK67" s="311"/>
      <c r="IL67" s="311"/>
      <c r="IM67" s="311"/>
      <c r="IN67" s="311"/>
      <c r="IO67" s="311"/>
      <c r="IP67" s="311"/>
      <c r="IQ67" s="311"/>
      <c r="IR67" s="311"/>
      <c r="IS67" s="311"/>
    </row>
    <row r="68" spans="1:256" s="130" customFormat="1" ht="25.5">
      <c r="A68" s="317" t="s">
        <v>409</v>
      </c>
      <c r="B68" s="318" t="s">
        <v>626</v>
      </c>
      <c r="C68" s="305"/>
      <c r="D68" s="306"/>
      <c r="E68" s="389"/>
      <c r="F68" s="250"/>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c r="AW68" s="305"/>
      <c r="AX68" s="305"/>
      <c r="AY68" s="305"/>
      <c r="AZ68" s="305"/>
      <c r="BA68" s="305"/>
      <c r="BB68" s="305"/>
      <c r="BC68" s="305"/>
      <c r="BD68" s="305"/>
      <c r="BE68" s="305"/>
      <c r="BF68" s="305"/>
      <c r="BG68" s="305"/>
      <c r="BH68" s="305"/>
      <c r="BI68" s="305"/>
      <c r="BJ68" s="305"/>
      <c r="BK68" s="305"/>
      <c r="BL68" s="305"/>
      <c r="BM68" s="305"/>
      <c r="BN68" s="305"/>
      <c r="BO68" s="305"/>
      <c r="BP68" s="305"/>
      <c r="BQ68" s="305"/>
      <c r="BR68" s="305"/>
      <c r="BS68" s="305"/>
      <c r="BT68" s="305"/>
      <c r="BU68" s="305"/>
      <c r="BV68" s="305"/>
      <c r="BW68" s="305"/>
      <c r="BX68" s="305"/>
      <c r="BY68" s="305"/>
      <c r="BZ68" s="305"/>
      <c r="CA68" s="305"/>
      <c r="CB68" s="305"/>
      <c r="CC68" s="305"/>
      <c r="CD68" s="305"/>
      <c r="CE68" s="305"/>
      <c r="CF68" s="305"/>
      <c r="CG68" s="305"/>
      <c r="CH68" s="305"/>
      <c r="CI68" s="305"/>
      <c r="CJ68" s="305"/>
      <c r="CK68" s="305"/>
      <c r="CL68" s="305"/>
      <c r="CM68" s="305"/>
      <c r="CN68" s="305"/>
      <c r="CO68" s="305"/>
      <c r="CP68" s="305"/>
      <c r="CQ68" s="305"/>
      <c r="CR68" s="305"/>
      <c r="CS68" s="305"/>
      <c r="CT68" s="305"/>
      <c r="CU68" s="305"/>
      <c r="CV68" s="305"/>
      <c r="CW68" s="305"/>
      <c r="CX68" s="305"/>
      <c r="CY68" s="305"/>
      <c r="CZ68" s="305"/>
      <c r="DA68" s="305"/>
      <c r="DB68" s="305"/>
      <c r="DC68" s="305"/>
      <c r="DD68" s="305"/>
      <c r="DE68" s="305"/>
      <c r="DF68" s="305"/>
      <c r="DG68" s="305"/>
      <c r="DH68" s="305"/>
      <c r="DI68" s="305"/>
      <c r="DJ68" s="305"/>
      <c r="DK68" s="305"/>
      <c r="DL68" s="305"/>
      <c r="DM68" s="305"/>
      <c r="DN68" s="305"/>
      <c r="DO68" s="305"/>
      <c r="DP68" s="305"/>
      <c r="DQ68" s="305"/>
      <c r="DR68" s="305"/>
      <c r="DS68" s="305"/>
      <c r="DT68" s="305"/>
      <c r="DU68" s="305"/>
      <c r="DV68" s="305"/>
      <c r="DW68" s="305"/>
      <c r="DX68" s="305"/>
      <c r="DY68" s="305"/>
      <c r="DZ68" s="305"/>
      <c r="EA68" s="305"/>
      <c r="EB68" s="305"/>
      <c r="EC68" s="305"/>
      <c r="ED68" s="305"/>
      <c r="EE68" s="305"/>
      <c r="EF68" s="305"/>
      <c r="EG68" s="305"/>
      <c r="EH68" s="305"/>
      <c r="EI68" s="305"/>
      <c r="EJ68" s="305"/>
      <c r="EK68" s="305"/>
      <c r="EL68" s="305"/>
      <c r="EM68" s="305"/>
      <c r="EN68" s="305"/>
      <c r="EO68" s="305"/>
      <c r="EP68" s="305"/>
      <c r="EQ68" s="305"/>
      <c r="ER68" s="305"/>
      <c r="ES68" s="305"/>
      <c r="ET68" s="305"/>
      <c r="EU68" s="305"/>
      <c r="EV68" s="305"/>
      <c r="EW68" s="305"/>
      <c r="EX68" s="305"/>
      <c r="EY68" s="305"/>
      <c r="EZ68" s="305"/>
      <c r="FA68" s="305"/>
      <c r="FB68" s="305"/>
      <c r="FC68" s="305"/>
      <c r="FD68" s="305"/>
      <c r="FE68" s="305"/>
      <c r="FF68" s="305"/>
      <c r="FG68" s="305"/>
      <c r="FH68" s="305"/>
      <c r="FI68" s="305"/>
      <c r="FJ68" s="305"/>
      <c r="FK68" s="305"/>
      <c r="FL68" s="305"/>
      <c r="FM68" s="305"/>
      <c r="FN68" s="305"/>
      <c r="FO68" s="305"/>
      <c r="FP68" s="305"/>
      <c r="FQ68" s="305"/>
      <c r="FR68" s="305"/>
      <c r="FS68" s="305"/>
      <c r="FT68" s="305"/>
      <c r="FU68" s="305"/>
      <c r="FV68" s="305"/>
      <c r="FW68" s="305"/>
      <c r="FX68" s="305"/>
      <c r="FY68" s="305"/>
      <c r="FZ68" s="305"/>
      <c r="GA68" s="305"/>
      <c r="GB68" s="305"/>
      <c r="GC68" s="305"/>
      <c r="GD68" s="305"/>
      <c r="GE68" s="305"/>
      <c r="GF68" s="305"/>
      <c r="GG68" s="305"/>
      <c r="GH68" s="305"/>
      <c r="GI68" s="305"/>
      <c r="GJ68" s="305"/>
      <c r="GK68" s="305"/>
      <c r="GL68" s="305"/>
      <c r="GM68" s="305"/>
      <c r="GN68" s="305"/>
      <c r="GO68" s="305"/>
      <c r="GP68" s="305"/>
      <c r="GQ68" s="305"/>
      <c r="GR68" s="305"/>
      <c r="GS68" s="305"/>
      <c r="GT68" s="305"/>
      <c r="GU68" s="305"/>
      <c r="GV68" s="305"/>
      <c r="GW68" s="305"/>
      <c r="GX68" s="305"/>
      <c r="GY68" s="305"/>
      <c r="GZ68" s="305"/>
      <c r="HA68" s="305"/>
      <c r="HB68" s="305"/>
      <c r="HC68" s="305"/>
      <c r="HD68" s="305"/>
      <c r="HE68" s="305"/>
      <c r="HF68" s="305"/>
      <c r="HG68" s="305"/>
      <c r="HH68" s="305"/>
      <c r="HI68" s="305"/>
      <c r="HJ68" s="305"/>
      <c r="HK68" s="305"/>
      <c r="HL68" s="305"/>
      <c r="HM68" s="305"/>
      <c r="HN68" s="305"/>
      <c r="HO68" s="305"/>
      <c r="HP68" s="305"/>
      <c r="HQ68" s="305"/>
      <c r="HR68" s="305"/>
      <c r="HS68" s="305"/>
      <c r="HT68" s="305"/>
      <c r="HU68" s="305"/>
      <c r="HV68" s="305"/>
      <c r="HW68" s="305"/>
      <c r="HX68" s="305"/>
      <c r="HY68" s="305"/>
      <c r="HZ68" s="305"/>
      <c r="IA68" s="305"/>
      <c r="IB68" s="305"/>
      <c r="IC68" s="305"/>
      <c r="ID68" s="305"/>
      <c r="IE68" s="305"/>
      <c r="IF68" s="305"/>
      <c r="IG68" s="305"/>
      <c r="IH68" s="305"/>
      <c r="II68" s="305"/>
      <c r="IJ68" s="305"/>
      <c r="IK68" s="305"/>
      <c r="IL68" s="305"/>
      <c r="IM68" s="305"/>
      <c r="IN68" s="305"/>
      <c r="IO68" s="305"/>
      <c r="IP68" s="305"/>
      <c r="IQ68" s="305"/>
      <c r="IR68" s="305"/>
      <c r="IS68" s="305"/>
      <c r="IT68" s="305"/>
      <c r="IU68" s="305"/>
      <c r="IV68" s="305"/>
    </row>
    <row r="69" spans="1:256" s="130" customFormat="1" ht="25.5">
      <c r="A69" s="319"/>
      <c r="B69" s="318" t="s">
        <v>582</v>
      </c>
      <c r="C69" s="305"/>
      <c r="D69" s="306"/>
      <c r="E69" s="389"/>
      <c r="F69" s="250"/>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c r="AW69" s="305"/>
      <c r="AX69" s="305"/>
      <c r="AY69" s="305"/>
      <c r="AZ69" s="305"/>
      <c r="BA69" s="305"/>
      <c r="BB69" s="305"/>
      <c r="BC69" s="305"/>
      <c r="BD69" s="305"/>
      <c r="BE69" s="305"/>
      <c r="BF69" s="305"/>
      <c r="BG69" s="305"/>
      <c r="BH69" s="305"/>
      <c r="BI69" s="305"/>
      <c r="BJ69" s="305"/>
      <c r="BK69" s="305"/>
      <c r="BL69" s="305"/>
      <c r="BM69" s="305"/>
      <c r="BN69" s="305"/>
      <c r="BO69" s="305"/>
      <c r="BP69" s="305"/>
      <c r="BQ69" s="305"/>
      <c r="BR69" s="305"/>
      <c r="BS69" s="305"/>
      <c r="BT69" s="305"/>
      <c r="BU69" s="305"/>
      <c r="BV69" s="305"/>
      <c r="BW69" s="305"/>
      <c r="BX69" s="305"/>
      <c r="BY69" s="305"/>
      <c r="BZ69" s="305"/>
      <c r="CA69" s="305"/>
      <c r="CB69" s="305"/>
      <c r="CC69" s="305"/>
      <c r="CD69" s="305"/>
      <c r="CE69" s="305"/>
      <c r="CF69" s="305"/>
      <c r="CG69" s="305"/>
      <c r="CH69" s="305"/>
      <c r="CI69" s="305"/>
      <c r="CJ69" s="305"/>
      <c r="CK69" s="305"/>
      <c r="CL69" s="305"/>
      <c r="CM69" s="305"/>
      <c r="CN69" s="305"/>
      <c r="CO69" s="305"/>
      <c r="CP69" s="305"/>
      <c r="CQ69" s="305"/>
      <c r="CR69" s="305"/>
      <c r="CS69" s="305"/>
      <c r="CT69" s="305"/>
      <c r="CU69" s="305"/>
      <c r="CV69" s="305"/>
      <c r="CW69" s="305"/>
      <c r="CX69" s="305"/>
      <c r="CY69" s="305"/>
      <c r="CZ69" s="305"/>
      <c r="DA69" s="305"/>
      <c r="DB69" s="305"/>
      <c r="DC69" s="305"/>
      <c r="DD69" s="305"/>
      <c r="DE69" s="305"/>
      <c r="DF69" s="305"/>
      <c r="DG69" s="305"/>
      <c r="DH69" s="305"/>
      <c r="DI69" s="305"/>
      <c r="DJ69" s="305"/>
      <c r="DK69" s="305"/>
      <c r="DL69" s="305"/>
      <c r="DM69" s="305"/>
      <c r="DN69" s="305"/>
      <c r="DO69" s="305"/>
      <c r="DP69" s="305"/>
      <c r="DQ69" s="305"/>
      <c r="DR69" s="305"/>
      <c r="DS69" s="305"/>
      <c r="DT69" s="305"/>
      <c r="DU69" s="305"/>
      <c r="DV69" s="305"/>
      <c r="DW69" s="305"/>
      <c r="DX69" s="305"/>
      <c r="DY69" s="305"/>
      <c r="DZ69" s="305"/>
      <c r="EA69" s="305"/>
      <c r="EB69" s="305"/>
      <c r="EC69" s="305"/>
      <c r="ED69" s="305"/>
      <c r="EE69" s="305"/>
      <c r="EF69" s="305"/>
      <c r="EG69" s="305"/>
      <c r="EH69" s="305"/>
      <c r="EI69" s="305"/>
      <c r="EJ69" s="305"/>
      <c r="EK69" s="305"/>
      <c r="EL69" s="305"/>
      <c r="EM69" s="305"/>
      <c r="EN69" s="305"/>
      <c r="EO69" s="305"/>
      <c r="EP69" s="305"/>
      <c r="EQ69" s="305"/>
      <c r="ER69" s="305"/>
      <c r="ES69" s="305"/>
      <c r="ET69" s="305"/>
      <c r="EU69" s="305"/>
      <c r="EV69" s="305"/>
      <c r="EW69" s="305"/>
      <c r="EX69" s="305"/>
      <c r="EY69" s="305"/>
      <c r="EZ69" s="305"/>
      <c r="FA69" s="305"/>
      <c r="FB69" s="305"/>
      <c r="FC69" s="305"/>
      <c r="FD69" s="305"/>
      <c r="FE69" s="305"/>
      <c r="FF69" s="305"/>
      <c r="FG69" s="305"/>
      <c r="FH69" s="305"/>
      <c r="FI69" s="305"/>
      <c r="FJ69" s="305"/>
      <c r="FK69" s="305"/>
      <c r="FL69" s="305"/>
      <c r="FM69" s="305"/>
      <c r="FN69" s="305"/>
      <c r="FO69" s="305"/>
      <c r="FP69" s="305"/>
      <c r="FQ69" s="305"/>
      <c r="FR69" s="305"/>
      <c r="FS69" s="305"/>
      <c r="FT69" s="305"/>
      <c r="FU69" s="305"/>
      <c r="FV69" s="305"/>
      <c r="FW69" s="305"/>
      <c r="FX69" s="305"/>
      <c r="FY69" s="305"/>
      <c r="FZ69" s="305"/>
      <c r="GA69" s="305"/>
      <c r="GB69" s="305"/>
      <c r="GC69" s="305"/>
      <c r="GD69" s="305"/>
      <c r="GE69" s="305"/>
      <c r="GF69" s="305"/>
      <c r="GG69" s="305"/>
      <c r="GH69" s="305"/>
      <c r="GI69" s="305"/>
      <c r="GJ69" s="305"/>
      <c r="GK69" s="305"/>
      <c r="GL69" s="305"/>
      <c r="GM69" s="305"/>
      <c r="GN69" s="305"/>
      <c r="GO69" s="305"/>
      <c r="GP69" s="305"/>
      <c r="GQ69" s="305"/>
      <c r="GR69" s="305"/>
      <c r="GS69" s="305"/>
      <c r="GT69" s="305"/>
      <c r="GU69" s="305"/>
      <c r="GV69" s="305"/>
      <c r="GW69" s="305"/>
      <c r="GX69" s="305"/>
      <c r="GY69" s="305"/>
      <c r="GZ69" s="305"/>
      <c r="HA69" s="305"/>
      <c r="HB69" s="305"/>
      <c r="HC69" s="305"/>
      <c r="HD69" s="305"/>
      <c r="HE69" s="305"/>
      <c r="HF69" s="305"/>
      <c r="HG69" s="305"/>
      <c r="HH69" s="305"/>
      <c r="HI69" s="305"/>
      <c r="HJ69" s="305"/>
      <c r="HK69" s="305"/>
      <c r="HL69" s="305"/>
      <c r="HM69" s="305"/>
      <c r="HN69" s="305"/>
      <c r="HO69" s="305"/>
      <c r="HP69" s="305"/>
      <c r="HQ69" s="305"/>
      <c r="HR69" s="305"/>
      <c r="HS69" s="305"/>
      <c r="HT69" s="305"/>
      <c r="HU69" s="305"/>
      <c r="HV69" s="305"/>
      <c r="HW69" s="305"/>
      <c r="HX69" s="305"/>
      <c r="HY69" s="305"/>
      <c r="HZ69" s="305"/>
      <c r="IA69" s="305"/>
      <c r="IB69" s="305"/>
      <c r="IC69" s="305"/>
      <c r="ID69" s="305"/>
      <c r="IE69" s="305"/>
      <c r="IF69" s="305"/>
      <c r="IG69" s="305"/>
      <c r="IH69" s="305"/>
      <c r="II69" s="305"/>
      <c r="IJ69" s="305"/>
      <c r="IK69" s="305"/>
      <c r="IL69" s="305"/>
      <c r="IM69" s="305"/>
      <c r="IN69" s="305"/>
      <c r="IO69" s="305"/>
      <c r="IP69" s="305"/>
      <c r="IQ69" s="305"/>
      <c r="IR69" s="305"/>
      <c r="IS69" s="305"/>
      <c r="IT69" s="305"/>
      <c r="IU69" s="305"/>
      <c r="IV69" s="305"/>
    </row>
    <row r="70" spans="1:256" s="132" customFormat="1" ht="25.5">
      <c r="A70" s="319"/>
      <c r="B70" s="320" t="s">
        <v>583</v>
      </c>
      <c r="C70" s="305"/>
      <c r="D70" s="306"/>
      <c r="E70" s="389"/>
      <c r="F70" s="250"/>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5"/>
      <c r="BQ70" s="305"/>
      <c r="BR70" s="305"/>
      <c r="BS70" s="305"/>
      <c r="BT70" s="305"/>
      <c r="BU70" s="305"/>
      <c r="BV70" s="305"/>
      <c r="BW70" s="305"/>
      <c r="BX70" s="305"/>
      <c r="BY70" s="305"/>
      <c r="BZ70" s="305"/>
      <c r="CA70" s="305"/>
      <c r="CB70" s="305"/>
      <c r="CC70" s="305"/>
      <c r="CD70" s="305"/>
      <c r="CE70" s="305"/>
      <c r="CF70" s="305"/>
      <c r="CG70" s="305"/>
      <c r="CH70" s="305"/>
      <c r="CI70" s="305"/>
      <c r="CJ70" s="305"/>
      <c r="CK70" s="305"/>
      <c r="CL70" s="305"/>
      <c r="CM70" s="305"/>
      <c r="CN70" s="305"/>
      <c r="CO70" s="305"/>
      <c r="CP70" s="305"/>
      <c r="CQ70" s="305"/>
      <c r="CR70" s="305"/>
      <c r="CS70" s="305"/>
      <c r="CT70" s="305"/>
      <c r="CU70" s="305"/>
      <c r="CV70" s="305"/>
      <c r="CW70" s="305"/>
      <c r="CX70" s="305"/>
      <c r="CY70" s="305"/>
      <c r="CZ70" s="305"/>
      <c r="DA70" s="305"/>
      <c r="DB70" s="305"/>
      <c r="DC70" s="305"/>
      <c r="DD70" s="305"/>
      <c r="DE70" s="305"/>
      <c r="DF70" s="305"/>
      <c r="DG70" s="305"/>
      <c r="DH70" s="305"/>
      <c r="DI70" s="305"/>
      <c r="DJ70" s="305"/>
      <c r="DK70" s="305"/>
      <c r="DL70" s="305"/>
      <c r="DM70" s="305"/>
      <c r="DN70" s="305"/>
      <c r="DO70" s="305"/>
      <c r="DP70" s="305"/>
      <c r="DQ70" s="305"/>
      <c r="DR70" s="305"/>
      <c r="DS70" s="305"/>
      <c r="DT70" s="305"/>
      <c r="DU70" s="305"/>
      <c r="DV70" s="305"/>
      <c r="DW70" s="305"/>
      <c r="DX70" s="305"/>
      <c r="DY70" s="305"/>
      <c r="DZ70" s="305"/>
      <c r="EA70" s="305"/>
      <c r="EB70" s="305"/>
      <c r="EC70" s="305"/>
      <c r="ED70" s="305"/>
      <c r="EE70" s="305"/>
      <c r="EF70" s="305"/>
      <c r="EG70" s="305"/>
      <c r="EH70" s="305"/>
      <c r="EI70" s="305"/>
      <c r="EJ70" s="305"/>
      <c r="EK70" s="305"/>
      <c r="EL70" s="305"/>
      <c r="EM70" s="305"/>
      <c r="EN70" s="305"/>
      <c r="EO70" s="305"/>
      <c r="EP70" s="305"/>
      <c r="EQ70" s="305"/>
      <c r="ER70" s="305"/>
      <c r="ES70" s="305"/>
      <c r="ET70" s="305"/>
      <c r="EU70" s="305"/>
      <c r="EV70" s="305"/>
      <c r="EW70" s="305"/>
      <c r="EX70" s="305"/>
      <c r="EY70" s="305"/>
      <c r="EZ70" s="305"/>
      <c r="FA70" s="305"/>
      <c r="FB70" s="305"/>
      <c r="FC70" s="305"/>
      <c r="FD70" s="305"/>
      <c r="FE70" s="305"/>
      <c r="FF70" s="305"/>
      <c r="FG70" s="305"/>
      <c r="FH70" s="305"/>
      <c r="FI70" s="305"/>
      <c r="FJ70" s="305"/>
      <c r="FK70" s="305"/>
      <c r="FL70" s="305"/>
      <c r="FM70" s="305"/>
      <c r="FN70" s="305"/>
      <c r="FO70" s="305"/>
      <c r="FP70" s="305"/>
      <c r="FQ70" s="305"/>
      <c r="FR70" s="305"/>
      <c r="FS70" s="305"/>
      <c r="FT70" s="305"/>
      <c r="FU70" s="305"/>
      <c r="FV70" s="305"/>
      <c r="FW70" s="305"/>
      <c r="FX70" s="305"/>
      <c r="FY70" s="305"/>
      <c r="FZ70" s="305"/>
      <c r="GA70" s="305"/>
      <c r="GB70" s="305"/>
      <c r="GC70" s="305"/>
      <c r="GD70" s="305"/>
      <c r="GE70" s="305"/>
      <c r="GF70" s="305"/>
      <c r="GG70" s="305"/>
      <c r="GH70" s="305"/>
      <c r="GI70" s="305"/>
      <c r="GJ70" s="305"/>
      <c r="GK70" s="305"/>
      <c r="GL70" s="305"/>
      <c r="GM70" s="305"/>
      <c r="GN70" s="305"/>
      <c r="GO70" s="305"/>
      <c r="GP70" s="305"/>
      <c r="GQ70" s="305"/>
      <c r="GR70" s="305"/>
      <c r="GS70" s="305"/>
      <c r="GT70" s="305"/>
      <c r="GU70" s="305"/>
      <c r="GV70" s="305"/>
      <c r="GW70" s="305"/>
      <c r="GX70" s="305"/>
      <c r="GY70" s="305"/>
      <c r="GZ70" s="305"/>
      <c r="HA70" s="305"/>
      <c r="HB70" s="305"/>
      <c r="HC70" s="305"/>
      <c r="HD70" s="305"/>
      <c r="HE70" s="305"/>
      <c r="HF70" s="305"/>
      <c r="HG70" s="305"/>
      <c r="HH70" s="305"/>
      <c r="HI70" s="305"/>
      <c r="HJ70" s="305"/>
      <c r="HK70" s="305"/>
      <c r="HL70" s="305"/>
      <c r="HM70" s="305"/>
      <c r="HN70" s="305"/>
      <c r="HO70" s="305"/>
      <c r="HP70" s="305"/>
      <c r="HQ70" s="305"/>
      <c r="HR70" s="305"/>
      <c r="HS70" s="305"/>
      <c r="HT70" s="305"/>
      <c r="HU70" s="305"/>
      <c r="HV70" s="305"/>
      <c r="HW70" s="305"/>
      <c r="HX70" s="305"/>
      <c r="HY70" s="305"/>
      <c r="HZ70" s="305"/>
      <c r="IA70" s="305"/>
      <c r="IB70" s="305"/>
      <c r="IC70" s="305"/>
      <c r="ID70" s="305"/>
      <c r="IE70" s="305"/>
      <c r="IF70" s="305"/>
      <c r="IG70" s="305"/>
      <c r="IH70" s="305"/>
      <c r="II70" s="305"/>
      <c r="IJ70" s="305"/>
      <c r="IK70" s="305"/>
      <c r="IL70" s="305"/>
      <c r="IM70" s="305"/>
      <c r="IN70" s="305"/>
      <c r="IO70" s="305"/>
      <c r="IP70" s="305"/>
      <c r="IQ70" s="305"/>
      <c r="IR70" s="305"/>
      <c r="IS70" s="305"/>
      <c r="IT70" s="305"/>
      <c r="IU70" s="305"/>
      <c r="IV70" s="305"/>
    </row>
    <row r="71" spans="1:256" s="132" customFormat="1">
      <c r="A71" s="319"/>
      <c r="B71" s="320" t="s">
        <v>584</v>
      </c>
      <c r="C71" s="305"/>
      <c r="D71" s="306"/>
      <c r="E71" s="389"/>
      <c r="F71" s="250"/>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c r="AW71" s="305"/>
      <c r="AX71" s="305"/>
      <c r="AY71" s="305"/>
      <c r="AZ71" s="305"/>
      <c r="BA71" s="305"/>
      <c r="BB71" s="305"/>
      <c r="BC71" s="305"/>
      <c r="BD71" s="305"/>
      <c r="BE71" s="305"/>
      <c r="BF71" s="305"/>
      <c r="BG71" s="305"/>
      <c r="BH71" s="305"/>
      <c r="BI71" s="305"/>
      <c r="BJ71" s="305"/>
      <c r="BK71" s="305"/>
      <c r="BL71" s="305"/>
      <c r="BM71" s="305"/>
      <c r="BN71" s="305"/>
      <c r="BO71" s="305"/>
      <c r="BP71" s="305"/>
      <c r="BQ71" s="305"/>
      <c r="BR71" s="305"/>
      <c r="BS71" s="305"/>
      <c r="BT71" s="305"/>
      <c r="BU71" s="305"/>
      <c r="BV71" s="305"/>
      <c r="BW71" s="305"/>
      <c r="BX71" s="305"/>
      <c r="BY71" s="305"/>
      <c r="BZ71" s="305"/>
      <c r="CA71" s="305"/>
      <c r="CB71" s="305"/>
      <c r="CC71" s="305"/>
      <c r="CD71" s="305"/>
      <c r="CE71" s="305"/>
      <c r="CF71" s="305"/>
      <c r="CG71" s="305"/>
      <c r="CH71" s="305"/>
      <c r="CI71" s="305"/>
      <c r="CJ71" s="305"/>
      <c r="CK71" s="305"/>
      <c r="CL71" s="305"/>
      <c r="CM71" s="305"/>
      <c r="CN71" s="305"/>
      <c r="CO71" s="305"/>
      <c r="CP71" s="305"/>
      <c r="CQ71" s="305"/>
      <c r="CR71" s="305"/>
      <c r="CS71" s="305"/>
      <c r="CT71" s="305"/>
      <c r="CU71" s="305"/>
      <c r="CV71" s="305"/>
      <c r="CW71" s="305"/>
      <c r="CX71" s="305"/>
      <c r="CY71" s="305"/>
      <c r="CZ71" s="305"/>
      <c r="DA71" s="305"/>
      <c r="DB71" s="305"/>
      <c r="DC71" s="305"/>
      <c r="DD71" s="305"/>
      <c r="DE71" s="305"/>
      <c r="DF71" s="305"/>
      <c r="DG71" s="305"/>
      <c r="DH71" s="305"/>
      <c r="DI71" s="305"/>
      <c r="DJ71" s="305"/>
      <c r="DK71" s="305"/>
      <c r="DL71" s="305"/>
      <c r="DM71" s="305"/>
      <c r="DN71" s="305"/>
      <c r="DO71" s="305"/>
      <c r="DP71" s="305"/>
      <c r="DQ71" s="305"/>
      <c r="DR71" s="305"/>
      <c r="DS71" s="305"/>
      <c r="DT71" s="305"/>
      <c r="DU71" s="305"/>
      <c r="DV71" s="305"/>
      <c r="DW71" s="305"/>
      <c r="DX71" s="305"/>
      <c r="DY71" s="305"/>
      <c r="DZ71" s="305"/>
      <c r="EA71" s="305"/>
      <c r="EB71" s="305"/>
      <c r="EC71" s="305"/>
      <c r="ED71" s="305"/>
      <c r="EE71" s="305"/>
      <c r="EF71" s="305"/>
      <c r="EG71" s="305"/>
      <c r="EH71" s="305"/>
      <c r="EI71" s="305"/>
      <c r="EJ71" s="305"/>
      <c r="EK71" s="305"/>
      <c r="EL71" s="305"/>
      <c r="EM71" s="305"/>
      <c r="EN71" s="305"/>
      <c r="EO71" s="305"/>
      <c r="EP71" s="305"/>
      <c r="EQ71" s="305"/>
      <c r="ER71" s="305"/>
      <c r="ES71" s="305"/>
      <c r="ET71" s="305"/>
      <c r="EU71" s="305"/>
      <c r="EV71" s="305"/>
      <c r="EW71" s="305"/>
      <c r="EX71" s="305"/>
      <c r="EY71" s="305"/>
      <c r="EZ71" s="305"/>
      <c r="FA71" s="305"/>
      <c r="FB71" s="305"/>
      <c r="FC71" s="305"/>
      <c r="FD71" s="305"/>
      <c r="FE71" s="305"/>
      <c r="FF71" s="305"/>
      <c r="FG71" s="305"/>
      <c r="FH71" s="305"/>
      <c r="FI71" s="305"/>
      <c r="FJ71" s="305"/>
      <c r="FK71" s="305"/>
      <c r="FL71" s="305"/>
      <c r="FM71" s="305"/>
      <c r="FN71" s="305"/>
      <c r="FO71" s="305"/>
      <c r="FP71" s="305"/>
      <c r="FQ71" s="305"/>
      <c r="FR71" s="305"/>
      <c r="FS71" s="305"/>
      <c r="FT71" s="305"/>
      <c r="FU71" s="305"/>
      <c r="FV71" s="305"/>
      <c r="FW71" s="305"/>
      <c r="FX71" s="305"/>
      <c r="FY71" s="305"/>
      <c r="FZ71" s="305"/>
      <c r="GA71" s="305"/>
      <c r="GB71" s="305"/>
      <c r="GC71" s="305"/>
      <c r="GD71" s="305"/>
      <c r="GE71" s="305"/>
      <c r="GF71" s="305"/>
      <c r="GG71" s="305"/>
      <c r="GH71" s="305"/>
      <c r="GI71" s="305"/>
      <c r="GJ71" s="305"/>
      <c r="GK71" s="305"/>
      <c r="GL71" s="305"/>
      <c r="GM71" s="305"/>
      <c r="GN71" s="305"/>
      <c r="GO71" s="305"/>
      <c r="GP71" s="305"/>
      <c r="GQ71" s="305"/>
      <c r="GR71" s="305"/>
      <c r="GS71" s="305"/>
      <c r="GT71" s="305"/>
      <c r="GU71" s="305"/>
      <c r="GV71" s="305"/>
      <c r="GW71" s="305"/>
      <c r="GX71" s="305"/>
      <c r="GY71" s="305"/>
      <c r="GZ71" s="305"/>
      <c r="HA71" s="305"/>
      <c r="HB71" s="305"/>
      <c r="HC71" s="305"/>
      <c r="HD71" s="305"/>
      <c r="HE71" s="305"/>
      <c r="HF71" s="305"/>
      <c r="HG71" s="305"/>
      <c r="HH71" s="305"/>
      <c r="HI71" s="305"/>
      <c r="HJ71" s="305"/>
      <c r="HK71" s="305"/>
      <c r="HL71" s="305"/>
      <c r="HM71" s="305"/>
      <c r="HN71" s="305"/>
      <c r="HO71" s="305"/>
      <c r="HP71" s="305"/>
      <c r="HQ71" s="305"/>
      <c r="HR71" s="305"/>
      <c r="HS71" s="305"/>
      <c r="HT71" s="305"/>
      <c r="HU71" s="305"/>
      <c r="HV71" s="305"/>
      <c r="HW71" s="305"/>
      <c r="HX71" s="305"/>
      <c r="HY71" s="305"/>
      <c r="HZ71" s="305"/>
      <c r="IA71" s="305"/>
      <c r="IB71" s="305"/>
      <c r="IC71" s="305"/>
      <c r="ID71" s="305"/>
      <c r="IE71" s="305"/>
      <c r="IF71" s="305"/>
      <c r="IG71" s="305"/>
      <c r="IH71" s="305"/>
      <c r="II71" s="305"/>
      <c r="IJ71" s="305"/>
      <c r="IK71" s="305"/>
      <c r="IL71" s="305"/>
      <c r="IM71" s="305"/>
      <c r="IN71" s="305"/>
      <c r="IO71" s="305"/>
      <c r="IP71" s="305"/>
      <c r="IQ71" s="305"/>
      <c r="IR71" s="305"/>
      <c r="IS71" s="305"/>
      <c r="IT71" s="305"/>
      <c r="IU71" s="305"/>
      <c r="IV71" s="305"/>
    </row>
    <row r="72" spans="1:256" s="132" customFormat="1">
      <c r="A72" s="319"/>
      <c r="B72" s="320" t="s">
        <v>445</v>
      </c>
      <c r="C72" s="305" t="s">
        <v>13</v>
      </c>
      <c r="D72" s="51">
        <v>3</v>
      </c>
      <c r="E72" s="389"/>
      <c r="F72" s="316">
        <f>ROUND(D72*E72,2)</f>
        <v>0</v>
      </c>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c r="BS72" s="305"/>
      <c r="BT72" s="305"/>
      <c r="BU72" s="305"/>
      <c r="BV72" s="305"/>
      <c r="BW72" s="305"/>
      <c r="BX72" s="305"/>
      <c r="BY72" s="305"/>
      <c r="BZ72" s="305"/>
      <c r="CA72" s="305"/>
      <c r="CB72" s="305"/>
      <c r="CC72" s="305"/>
      <c r="CD72" s="305"/>
      <c r="CE72" s="305"/>
      <c r="CF72" s="305"/>
      <c r="CG72" s="305"/>
      <c r="CH72" s="305"/>
      <c r="CI72" s="305"/>
      <c r="CJ72" s="305"/>
      <c r="CK72" s="305"/>
      <c r="CL72" s="305"/>
      <c r="CM72" s="305"/>
      <c r="CN72" s="305"/>
      <c r="CO72" s="305"/>
      <c r="CP72" s="305"/>
      <c r="CQ72" s="305"/>
      <c r="CR72" s="305"/>
      <c r="CS72" s="305"/>
      <c r="CT72" s="305"/>
      <c r="CU72" s="305"/>
      <c r="CV72" s="305"/>
      <c r="CW72" s="305"/>
      <c r="CX72" s="305"/>
      <c r="CY72" s="305"/>
      <c r="CZ72" s="305"/>
      <c r="DA72" s="305"/>
      <c r="DB72" s="305"/>
      <c r="DC72" s="305"/>
      <c r="DD72" s="305"/>
      <c r="DE72" s="305"/>
      <c r="DF72" s="305"/>
      <c r="DG72" s="305"/>
      <c r="DH72" s="305"/>
      <c r="DI72" s="305"/>
      <c r="DJ72" s="305"/>
      <c r="DK72" s="305"/>
      <c r="DL72" s="305"/>
      <c r="DM72" s="305"/>
      <c r="DN72" s="305"/>
      <c r="DO72" s="305"/>
      <c r="DP72" s="305"/>
      <c r="DQ72" s="305"/>
      <c r="DR72" s="305"/>
      <c r="DS72" s="305"/>
      <c r="DT72" s="305"/>
      <c r="DU72" s="305"/>
      <c r="DV72" s="305"/>
      <c r="DW72" s="305"/>
      <c r="DX72" s="305"/>
      <c r="DY72" s="305"/>
      <c r="DZ72" s="305"/>
      <c r="EA72" s="305"/>
      <c r="EB72" s="305"/>
      <c r="EC72" s="305"/>
      <c r="ED72" s="305"/>
      <c r="EE72" s="305"/>
      <c r="EF72" s="305"/>
      <c r="EG72" s="305"/>
      <c r="EH72" s="305"/>
      <c r="EI72" s="305"/>
      <c r="EJ72" s="305"/>
      <c r="EK72" s="305"/>
      <c r="EL72" s="305"/>
      <c r="EM72" s="305"/>
      <c r="EN72" s="305"/>
      <c r="EO72" s="305"/>
      <c r="EP72" s="305"/>
      <c r="EQ72" s="305"/>
      <c r="ER72" s="305"/>
      <c r="ES72" s="305"/>
      <c r="ET72" s="305"/>
      <c r="EU72" s="305"/>
      <c r="EV72" s="305"/>
      <c r="EW72" s="305"/>
      <c r="EX72" s="305"/>
      <c r="EY72" s="305"/>
      <c r="EZ72" s="305"/>
      <c r="FA72" s="305"/>
      <c r="FB72" s="305"/>
      <c r="FC72" s="305"/>
      <c r="FD72" s="305"/>
      <c r="FE72" s="305"/>
      <c r="FF72" s="305"/>
      <c r="FG72" s="305"/>
      <c r="FH72" s="305"/>
      <c r="FI72" s="305"/>
      <c r="FJ72" s="305"/>
      <c r="FK72" s="305"/>
      <c r="FL72" s="305"/>
      <c r="FM72" s="305"/>
      <c r="FN72" s="305"/>
      <c r="FO72" s="305"/>
      <c r="FP72" s="305"/>
      <c r="FQ72" s="305"/>
      <c r="FR72" s="305"/>
      <c r="FS72" s="305"/>
      <c r="FT72" s="305"/>
      <c r="FU72" s="305"/>
      <c r="FV72" s="305"/>
      <c r="FW72" s="305"/>
      <c r="FX72" s="305"/>
      <c r="FY72" s="305"/>
      <c r="FZ72" s="305"/>
      <c r="GA72" s="305"/>
      <c r="GB72" s="305"/>
      <c r="GC72" s="305"/>
      <c r="GD72" s="305"/>
      <c r="GE72" s="305"/>
      <c r="GF72" s="305"/>
      <c r="GG72" s="305"/>
      <c r="GH72" s="305"/>
      <c r="GI72" s="305"/>
      <c r="GJ72" s="305"/>
      <c r="GK72" s="305"/>
      <c r="GL72" s="305"/>
      <c r="GM72" s="305"/>
      <c r="GN72" s="305"/>
      <c r="GO72" s="305"/>
      <c r="GP72" s="305"/>
      <c r="GQ72" s="305"/>
      <c r="GR72" s="305"/>
      <c r="GS72" s="305"/>
      <c r="GT72" s="305"/>
      <c r="GU72" s="305"/>
      <c r="GV72" s="305"/>
      <c r="GW72" s="305"/>
      <c r="GX72" s="305"/>
      <c r="GY72" s="305"/>
      <c r="GZ72" s="305"/>
      <c r="HA72" s="305"/>
      <c r="HB72" s="305"/>
      <c r="HC72" s="305"/>
      <c r="HD72" s="305"/>
      <c r="HE72" s="305"/>
      <c r="HF72" s="305"/>
      <c r="HG72" s="305"/>
      <c r="HH72" s="305"/>
      <c r="HI72" s="305"/>
      <c r="HJ72" s="305"/>
      <c r="HK72" s="305"/>
      <c r="HL72" s="305"/>
      <c r="HM72" s="305"/>
      <c r="HN72" s="305"/>
      <c r="HO72" s="305"/>
      <c r="HP72" s="305"/>
      <c r="HQ72" s="305"/>
      <c r="HR72" s="305"/>
      <c r="HS72" s="305"/>
      <c r="HT72" s="305"/>
      <c r="HU72" s="305"/>
      <c r="HV72" s="305"/>
      <c r="HW72" s="305"/>
      <c r="HX72" s="305"/>
      <c r="HY72" s="305"/>
      <c r="HZ72" s="305"/>
      <c r="IA72" s="305"/>
      <c r="IB72" s="305"/>
      <c r="IC72" s="305"/>
      <c r="ID72" s="305"/>
      <c r="IE72" s="305"/>
      <c r="IF72" s="305"/>
      <c r="IG72" s="305"/>
      <c r="IH72" s="305"/>
      <c r="II72" s="305"/>
      <c r="IJ72" s="305"/>
      <c r="IK72" s="305"/>
      <c r="IL72" s="305"/>
      <c r="IM72" s="305"/>
      <c r="IN72" s="305"/>
      <c r="IO72" s="305"/>
      <c r="IP72" s="305"/>
      <c r="IQ72" s="305"/>
      <c r="IR72" s="305"/>
      <c r="IS72" s="305"/>
      <c r="IT72" s="305"/>
      <c r="IU72" s="305"/>
      <c r="IV72" s="305"/>
    </row>
    <row r="73" spans="1:256" s="145" customFormat="1">
      <c r="A73" s="321"/>
      <c r="B73" s="322"/>
      <c r="C73" s="323"/>
      <c r="D73" s="324"/>
      <c r="E73" s="391"/>
      <c r="F73" s="325"/>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3"/>
      <c r="AL73" s="323"/>
      <c r="AM73" s="323"/>
      <c r="AN73" s="323"/>
      <c r="AO73" s="323"/>
      <c r="AP73" s="323"/>
      <c r="AQ73" s="323"/>
      <c r="AR73" s="323"/>
      <c r="AS73" s="323"/>
      <c r="AT73" s="323"/>
      <c r="AU73" s="323"/>
      <c r="AV73" s="323"/>
      <c r="AW73" s="323"/>
      <c r="AX73" s="323"/>
      <c r="AY73" s="323"/>
      <c r="AZ73" s="323"/>
      <c r="BA73" s="323"/>
      <c r="BB73" s="323"/>
      <c r="BC73" s="323"/>
      <c r="BD73" s="323"/>
      <c r="BE73" s="323"/>
      <c r="BF73" s="323"/>
      <c r="BG73" s="323"/>
      <c r="BH73" s="323"/>
      <c r="BI73" s="323"/>
      <c r="BJ73" s="323"/>
      <c r="BK73" s="323"/>
      <c r="BL73" s="323"/>
      <c r="BM73" s="323"/>
      <c r="BN73" s="323"/>
      <c r="BO73" s="323"/>
      <c r="BP73" s="323"/>
      <c r="BQ73" s="323"/>
      <c r="BR73" s="323"/>
      <c r="BS73" s="323"/>
      <c r="BT73" s="323"/>
      <c r="BU73" s="323"/>
      <c r="BV73" s="323"/>
      <c r="BW73" s="323"/>
      <c r="BX73" s="323"/>
      <c r="BY73" s="323"/>
      <c r="BZ73" s="323"/>
      <c r="CA73" s="323"/>
      <c r="CB73" s="323"/>
      <c r="CC73" s="323"/>
      <c r="CD73" s="323"/>
      <c r="CE73" s="323"/>
      <c r="CF73" s="323"/>
      <c r="CG73" s="323"/>
      <c r="CH73" s="323"/>
      <c r="CI73" s="323"/>
      <c r="CJ73" s="323"/>
      <c r="CK73" s="323"/>
      <c r="CL73" s="323"/>
      <c r="CM73" s="323"/>
      <c r="CN73" s="323"/>
      <c r="CO73" s="323"/>
      <c r="CP73" s="323"/>
      <c r="CQ73" s="323"/>
      <c r="CR73" s="323"/>
      <c r="CS73" s="323"/>
      <c r="CT73" s="323"/>
      <c r="CU73" s="323"/>
      <c r="CV73" s="323"/>
      <c r="CW73" s="323"/>
      <c r="CX73" s="323"/>
      <c r="CY73" s="323"/>
      <c r="CZ73" s="323"/>
      <c r="DA73" s="323"/>
      <c r="DB73" s="323"/>
      <c r="DC73" s="323"/>
      <c r="DD73" s="323"/>
      <c r="DE73" s="323"/>
      <c r="DF73" s="323"/>
      <c r="DG73" s="323"/>
      <c r="DH73" s="323"/>
      <c r="DI73" s="323"/>
      <c r="DJ73" s="323"/>
      <c r="DK73" s="323"/>
      <c r="DL73" s="323"/>
      <c r="DM73" s="323"/>
      <c r="DN73" s="323"/>
      <c r="DO73" s="323"/>
      <c r="DP73" s="323"/>
      <c r="DQ73" s="323"/>
      <c r="DR73" s="323"/>
      <c r="DS73" s="323"/>
      <c r="DT73" s="323"/>
      <c r="DU73" s="323"/>
      <c r="DV73" s="323"/>
      <c r="DW73" s="323"/>
      <c r="DX73" s="323"/>
      <c r="DY73" s="323"/>
      <c r="DZ73" s="323"/>
      <c r="EA73" s="323"/>
      <c r="EB73" s="323"/>
      <c r="EC73" s="323"/>
      <c r="ED73" s="323"/>
      <c r="EE73" s="323"/>
      <c r="EF73" s="323"/>
      <c r="EG73" s="323"/>
      <c r="EH73" s="323"/>
      <c r="EI73" s="323"/>
      <c r="EJ73" s="323"/>
      <c r="EK73" s="323"/>
      <c r="EL73" s="323"/>
      <c r="EM73" s="323"/>
      <c r="EN73" s="323"/>
      <c r="EO73" s="323"/>
      <c r="EP73" s="323"/>
      <c r="EQ73" s="323"/>
      <c r="ER73" s="323"/>
      <c r="ES73" s="323"/>
      <c r="ET73" s="323"/>
      <c r="EU73" s="323"/>
      <c r="EV73" s="323"/>
      <c r="EW73" s="323"/>
      <c r="EX73" s="323"/>
      <c r="EY73" s="323"/>
      <c r="EZ73" s="323"/>
      <c r="FA73" s="323"/>
      <c r="FB73" s="323"/>
      <c r="FC73" s="323"/>
      <c r="FD73" s="323"/>
      <c r="FE73" s="323"/>
      <c r="FF73" s="323"/>
      <c r="FG73" s="323"/>
      <c r="FH73" s="323"/>
      <c r="FI73" s="323"/>
      <c r="FJ73" s="323"/>
      <c r="FK73" s="323"/>
      <c r="FL73" s="323"/>
      <c r="FM73" s="323"/>
      <c r="FN73" s="323"/>
      <c r="FO73" s="323"/>
      <c r="FP73" s="323"/>
      <c r="FQ73" s="323"/>
      <c r="FR73" s="323"/>
      <c r="FS73" s="323"/>
      <c r="FT73" s="323"/>
      <c r="FU73" s="323"/>
      <c r="FV73" s="323"/>
      <c r="FW73" s="323"/>
      <c r="FX73" s="323"/>
      <c r="FY73" s="323"/>
      <c r="FZ73" s="323"/>
      <c r="GA73" s="323"/>
      <c r="GB73" s="323"/>
      <c r="GC73" s="323"/>
      <c r="GD73" s="323"/>
      <c r="GE73" s="323"/>
      <c r="GF73" s="323"/>
      <c r="GG73" s="323"/>
      <c r="GH73" s="323"/>
      <c r="GI73" s="323"/>
      <c r="GJ73" s="323"/>
      <c r="GK73" s="323"/>
      <c r="GL73" s="323"/>
      <c r="GM73" s="323"/>
      <c r="GN73" s="323"/>
      <c r="GO73" s="323"/>
      <c r="GP73" s="323"/>
      <c r="GQ73" s="323"/>
      <c r="GR73" s="323"/>
      <c r="GS73" s="323"/>
      <c r="GT73" s="323"/>
      <c r="GU73" s="323"/>
      <c r="GV73" s="323"/>
      <c r="GW73" s="323"/>
      <c r="GX73" s="323"/>
      <c r="GY73" s="323"/>
      <c r="GZ73" s="323"/>
      <c r="HA73" s="323"/>
      <c r="HB73" s="323"/>
      <c r="HC73" s="323"/>
      <c r="HD73" s="323"/>
      <c r="HE73" s="323"/>
      <c r="HF73" s="323"/>
      <c r="HG73" s="323"/>
      <c r="HH73" s="323"/>
      <c r="HI73" s="323"/>
      <c r="HJ73" s="323"/>
      <c r="HK73" s="323"/>
      <c r="HL73" s="323"/>
      <c r="HM73" s="323"/>
      <c r="HN73" s="323"/>
      <c r="HO73" s="323"/>
      <c r="HP73" s="323"/>
      <c r="HQ73" s="323"/>
      <c r="HR73" s="323"/>
      <c r="HS73" s="323"/>
      <c r="HT73" s="323"/>
      <c r="HU73" s="323"/>
      <c r="HV73" s="323"/>
      <c r="HW73" s="323"/>
      <c r="HX73" s="323"/>
      <c r="HY73" s="323"/>
      <c r="HZ73" s="323"/>
      <c r="IA73" s="323"/>
      <c r="IB73" s="323"/>
      <c r="IC73" s="323"/>
      <c r="ID73" s="323"/>
      <c r="IE73" s="323"/>
      <c r="IF73" s="323"/>
      <c r="IG73" s="323"/>
      <c r="IH73" s="323"/>
      <c r="II73" s="323"/>
      <c r="IJ73" s="323"/>
      <c r="IK73" s="323"/>
      <c r="IL73" s="323"/>
      <c r="IM73" s="323"/>
      <c r="IN73" s="323"/>
      <c r="IO73" s="323"/>
      <c r="IP73" s="323"/>
      <c r="IQ73" s="323"/>
      <c r="IR73" s="323"/>
      <c r="IS73" s="323"/>
      <c r="IT73" s="323"/>
      <c r="IU73" s="323"/>
      <c r="IV73" s="323"/>
    </row>
    <row r="74" spans="1:256" s="132" customFormat="1" ht="25.5">
      <c r="A74" s="326" t="s">
        <v>412</v>
      </c>
      <c r="B74" s="318" t="s">
        <v>585</v>
      </c>
      <c r="C74" s="305" t="s">
        <v>12</v>
      </c>
      <c r="D74" s="51">
        <v>2.5</v>
      </c>
      <c r="E74" s="389"/>
      <c r="F74" s="316">
        <f>ROUND(D74*E74,2)</f>
        <v>0</v>
      </c>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5"/>
      <c r="CN74" s="305"/>
      <c r="CO74" s="305"/>
      <c r="CP74" s="305"/>
      <c r="CQ74" s="305"/>
      <c r="CR74" s="305"/>
      <c r="CS74" s="305"/>
      <c r="CT74" s="305"/>
      <c r="CU74" s="305"/>
      <c r="CV74" s="305"/>
      <c r="CW74" s="305"/>
      <c r="CX74" s="305"/>
      <c r="CY74" s="305"/>
      <c r="CZ74" s="305"/>
      <c r="DA74" s="305"/>
      <c r="DB74" s="305"/>
      <c r="DC74" s="305"/>
      <c r="DD74" s="305"/>
      <c r="DE74" s="305"/>
      <c r="DF74" s="305"/>
      <c r="DG74" s="305"/>
      <c r="DH74" s="305"/>
      <c r="DI74" s="305"/>
      <c r="DJ74" s="305"/>
      <c r="DK74" s="305"/>
      <c r="DL74" s="305"/>
      <c r="DM74" s="305"/>
      <c r="DN74" s="305"/>
      <c r="DO74" s="305"/>
      <c r="DP74" s="305"/>
      <c r="DQ74" s="305"/>
      <c r="DR74" s="305"/>
      <c r="DS74" s="305"/>
      <c r="DT74" s="305"/>
      <c r="DU74" s="305"/>
      <c r="DV74" s="305"/>
      <c r="DW74" s="305"/>
      <c r="DX74" s="305"/>
      <c r="DY74" s="305"/>
      <c r="DZ74" s="305"/>
      <c r="EA74" s="305"/>
      <c r="EB74" s="305"/>
      <c r="EC74" s="305"/>
      <c r="ED74" s="305"/>
      <c r="EE74" s="305"/>
      <c r="EF74" s="305"/>
      <c r="EG74" s="305"/>
      <c r="EH74" s="305"/>
      <c r="EI74" s="305"/>
      <c r="EJ74" s="305"/>
      <c r="EK74" s="305"/>
      <c r="EL74" s="305"/>
      <c r="EM74" s="305"/>
      <c r="EN74" s="305"/>
      <c r="EO74" s="305"/>
      <c r="EP74" s="305"/>
      <c r="EQ74" s="305"/>
      <c r="ER74" s="305"/>
      <c r="ES74" s="305"/>
      <c r="ET74" s="305"/>
      <c r="EU74" s="305"/>
      <c r="EV74" s="305"/>
      <c r="EW74" s="305"/>
      <c r="EX74" s="305"/>
      <c r="EY74" s="305"/>
      <c r="EZ74" s="305"/>
      <c r="FA74" s="305"/>
      <c r="FB74" s="305"/>
      <c r="FC74" s="305"/>
      <c r="FD74" s="305"/>
      <c r="FE74" s="305"/>
      <c r="FF74" s="305"/>
      <c r="FG74" s="305"/>
      <c r="FH74" s="305"/>
      <c r="FI74" s="305"/>
      <c r="FJ74" s="305"/>
      <c r="FK74" s="305"/>
      <c r="FL74" s="305"/>
      <c r="FM74" s="305"/>
      <c r="FN74" s="305"/>
      <c r="FO74" s="305"/>
      <c r="FP74" s="305"/>
      <c r="FQ74" s="305"/>
      <c r="FR74" s="305"/>
      <c r="FS74" s="305"/>
      <c r="FT74" s="305"/>
      <c r="FU74" s="305"/>
      <c r="FV74" s="305"/>
      <c r="FW74" s="305"/>
      <c r="FX74" s="305"/>
      <c r="FY74" s="305"/>
      <c r="FZ74" s="305"/>
      <c r="GA74" s="305"/>
      <c r="GB74" s="305"/>
      <c r="GC74" s="305"/>
      <c r="GD74" s="305"/>
      <c r="GE74" s="305"/>
      <c r="GF74" s="305"/>
      <c r="GG74" s="305"/>
      <c r="GH74" s="305"/>
      <c r="GI74" s="305"/>
      <c r="GJ74" s="305"/>
      <c r="GK74" s="305"/>
      <c r="GL74" s="305"/>
      <c r="GM74" s="305"/>
      <c r="GN74" s="305"/>
      <c r="GO74" s="305"/>
      <c r="GP74" s="305"/>
      <c r="GQ74" s="305"/>
      <c r="GR74" s="305"/>
      <c r="GS74" s="305"/>
      <c r="GT74" s="305"/>
      <c r="GU74" s="305"/>
      <c r="GV74" s="305"/>
      <c r="GW74" s="305"/>
      <c r="GX74" s="305"/>
      <c r="GY74" s="305"/>
      <c r="GZ74" s="305"/>
      <c r="HA74" s="305"/>
      <c r="HB74" s="305"/>
      <c r="HC74" s="305"/>
      <c r="HD74" s="305"/>
      <c r="HE74" s="305"/>
      <c r="HF74" s="305"/>
      <c r="HG74" s="305"/>
      <c r="HH74" s="305"/>
      <c r="HI74" s="305"/>
      <c r="HJ74" s="305"/>
      <c r="HK74" s="305"/>
      <c r="HL74" s="305"/>
      <c r="HM74" s="305"/>
      <c r="HN74" s="305"/>
      <c r="HO74" s="305"/>
      <c r="HP74" s="305"/>
      <c r="HQ74" s="305"/>
      <c r="HR74" s="305"/>
      <c r="HS74" s="305"/>
      <c r="HT74" s="305"/>
      <c r="HU74" s="305"/>
      <c r="HV74" s="305"/>
      <c r="HW74" s="305"/>
      <c r="HX74" s="305"/>
      <c r="HY74" s="305"/>
      <c r="HZ74" s="305"/>
      <c r="IA74" s="305"/>
      <c r="IB74" s="305"/>
      <c r="IC74" s="305"/>
      <c r="ID74" s="305"/>
      <c r="IE74" s="305"/>
      <c r="IF74" s="305"/>
      <c r="IG74" s="305"/>
      <c r="IH74" s="305"/>
      <c r="II74" s="305"/>
      <c r="IJ74" s="305"/>
      <c r="IK74" s="305"/>
      <c r="IL74" s="305"/>
      <c r="IM74" s="305"/>
      <c r="IN74" s="305"/>
      <c r="IO74" s="305"/>
      <c r="IP74" s="305"/>
      <c r="IQ74" s="305"/>
      <c r="IR74" s="305"/>
      <c r="IS74" s="305"/>
      <c r="IT74" s="305"/>
      <c r="IU74" s="305"/>
      <c r="IV74" s="305"/>
    </row>
    <row r="75" spans="1:256" s="71" customFormat="1">
      <c r="A75" s="139"/>
      <c r="B75" s="327"/>
      <c r="C75" s="299"/>
      <c r="D75" s="68"/>
      <c r="E75" s="388"/>
      <c r="F75" s="301"/>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c r="CW75" s="299"/>
      <c r="CX75" s="299"/>
      <c r="CY75" s="299"/>
      <c r="CZ75" s="299"/>
      <c r="DA75" s="299"/>
      <c r="DB75" s="299"/>
      <c r="DC75" s="299"/>
      <c r="DD75" s="299"/>
      <c r="DE75" s="299"/>
      <c r="DF75" s="299"/>
      <c r="DG75" s="299"/>
      <c r="DH75" s="299"/>
      <c r="DI75" s="299"/>
      <c r="DJ75" s="299"/>
      <c r="DK75" s="299"/>
      <c r="DL75" s="299"/>
      <c r="DM75" s="299"/>
      <c r="DN75" s="299"/>
      <c r="DO75" s="299"/>
      <c r="DP75" s="299"/>
      <c r="DQ75" s="299"/>
      <c r="DR75" s="299"/>
      <c r="DS75" s="299"/>
      <c r="DT75" s="299"/>
      <c r="DU75" s="299"/>
      <c r="DV75" s="299"/>
      <c r="DW75" s="299"/>
      <c r="DX75" s="299"/>
      <c r="DY75" s="299"/>
      <c r="DZ75" s="299"/>
      <c r="EA75" s="299"/>
      <c r="EB75" s="299"/>
      <c r="EC75" s="299"/>
      <c r="ED75" s="299"/>
      <c r="EE75" s="299"/>
      <c r="EF75" s="299"/>
      <c r="EG75" s="299"/>
      <c r="EH75" s="299"/>
      <c r="EI75" s="299"/>
      <c r="EJ75" s="299"/>
      <c r="EK75" s="299"/>
      <c r="EL75" s="299"/>
      <c r="EM75" s="299"/>
      <c r="EN75" s="299"/>
      <c r="EO75" s="299"/>
      <c r="EP75" s="299"/>
      <c r="EQ75" s="299"/>
      <c r="ER75" s="299"/>
      <c r="ES75" s="299"/>
      <c r="ET75" s="299"/>
      <c r="EU75" s="299"/>
      <c r="EV75" s="299"/>
      <c r="EW75" s="299"/>
      <c r="EX75" s="299"/>
      <c r="EY75" s="299"/>
      <c r="EZ75" s="299"/>
      <c r="FA75" s="299"/>
      <c r="FB75" s="299"/>
      <c r="FC75" s="299"/>
      <c r="FD75" s="299"/>
      <c r="FE75" s="299"/>
      <c r="FF75" s="299"/>
      <c r="FG75" s="299"/>
      <c r="FH75" s="299"/>
      <c r="FI75" s="299"/>
      <c r="FJ75" s="299"/>
      <c r="FK75" s="299"/>
      <c r="FL75" s="299"/>
      <c r="FM75" s="299"/>
      <c r="FN75" s="299"/>
      <c r="FO75" s="299"/>
      <c r="FP75" s="299"/>
      <c r="FQ75" s="299"/>
      <c r="FR75" s="299"/>
      <c r="FS75" s="299"/>
      <c r="FT75" s="299"/>
      <c r="FU75" s="299"/>
      <c r="FV75" s="299"/>
      <c r="FW75" s="299"/>
      <c r="FX75" s="299"/>
      <c r="FY75" s="299"/>
      <c r="FZ75" s="299"/>
      <c r="GA75" s="299"/>
      <c r="GB75" s="299"/>
      <c r="GC75" s="299"/>
      <c r="GD75" s="299"/>
      <c r="GE75" s="299"/>
      <c r="GF75" s="299"/>
      <c r="GG75" s="299"/>
      <c r="GH75" s="299"/>
      <c r="GI75" s="299"/>
      <c r="GJ75" s="299"/>
      <c r="GK75" s="299"/>
      <c r="GL75" s="299"/>
      <c r="GM75" s="299"/>
      <c r="GN75" s="299"/>
      <c r="GO75" s="299"/>
      <c r="GP75" s="299"/>
      <c r="GQ75" s="299"/>
      <c r="GR75" s="299"/>
      <c r="GS75" s="299"/>
      <c r="GT75" s="299"/>
      <c r="GU75" s="299"/>
      <c r="GV75" s="299"/>
      <c r="GW75" s="299"/>
      <c r="GX75" s="299"/>
      <c r="GY75" s="299"/>
      <c r="GZ75" s="299"/>
      <c r="HA75" s="299"/>
      <c r="HB75" s="299"/>
      <c r="HC75" s="299"/>
      <c r="HD75" s="299"/>
      <c r="HE75" s="299"/>
      <c r="HF75" s="299"/>
      <c r="HG75" s="299"/>
      <c r="HH75" s="299"/>
      <c r="HI75" s="299"/>
      <c r="HJ75" s="299"/>
      <c r="HK75" s="299"/>
      <c r="HL75" s="299"/>
      <c r="HM75" s="299"/>
      <c r="HN75" s="299"/>
      <c r="HO75" s="299"/>
      <c r="HP75" s="299"/>
      <c r="HQ75" s="299"/>
      <c r="HR75" s="299"/>
      <c r="HS75" s="299"/>
      <c r="HT75" s="299"/>
      <c r="HU75" s="299"/>
      <c r="HV75" s="299"/>
      <c r="HW75" s="299"/>
      <c r="HX75" s="299"/>
      <c r="HY75" s="299"/>
      <c r="HZ75" s="299"/>
      <c r="IA75" s="299"/>
      <c r="IB75" s="299"/>
      <c r="IC75" s="299"/>
      <c r="ID75" s="299"/>
      <c r="IE75" s="299"/>
      <c r="IF75" s="299"/>
      <c r="IG75" s="299"/>
      <c r="IH75" s="299"/>
      <c r="II75" s="299"/>
      <c r="IJ75" s="299"/>
      <c r="IK75" s="299"/>
      <c r="IL75" s="299"/>
      <c r="IM75" s="299"/>
      <c r="IN75" s="299"/>
      <c r="IO75" s="299"/>
      <c r="IP75" s="299"/>
      <c r="IQ75" s="299"/>
      <c r="IR75" s="299"/>
      <c r="IS75" s="299"/>
    </row>
    <row r="76" spans="1:256" s="71" customFormat="1" ht="25.5">
      <c r="A76" s="139" t="s">
        <v>414</v>
      </c>
      <c r="B76" s="66" t="s">
        <v>462</v>
      </c>
      <c r="C76" s="299"/>
      <c r="D76" s="68"/>
      <c r="E76" s="388"/>
      <c r="F76" s="301"/>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c r="CW76" s="299"/>
      <c r="CX76" s="299"/>
      <c r="CY76" s="299"/>
      <c r="CZ76" s="299"/>
      <c r="DA76" s="299"/>
      <c r="DB76" s="299"/>
      <c r="DC76" s="299"/>
      <c r="DD76" s="299"/>
      <c r="DE76" s="299"/>
      <c r="DF76" s="299"/>
      <c r="DG76" s="299"/>
      <c r="DH76" s="299"/>
      <c r="DI76" s="299"/>
      <c r="DJ76" s="299"/>
      <c r="DK76" s="299"/>
      <c r="DL76" s="299"/>
      <c r="DM76" s="299"/>
      <c r="DN76" s="299"/>
      <c r="DO76" s="299"/>
      <c r="DP76" s="299"/>
      <c r="DQ76" s="299"/>
      <c r="DR76" s="299"/>
      <c r="DS76" s="299"/>
      <c r="DT76" s="299"/>
      <c r="DU76" s="299"/>
      <c r="DV76" s="299"/>
      <c r="DW76" s="299"/>
      <c r="DX76" s="299"/>
      <c r="DY76" s="299"/>
      <c r="DZ76" s="299"/>
      <c r="EA76" s="299"/>
      <c r="EB76" s="299"/>
      <c r="EC76" s="299"/>
      <c r="ED76" s="299"/>
      <c r="EE76" s="299"/>
      <c r="EF76" s="299"/>
      <c r="EG76" s="299"/>
      <c r="EH76" s="299"/>
      <c r="EI76" s="299"/>
      <c r="EJ76" s="299"/>
      <c r="EK76" s="299"/>
      <c r="EL76" s="299"/>
      <c r="EM76" s="299"/>
      <c r="EN76" s="299"/>
      <c r="EO76" s="299"/>
      <c r="EP76" s="299"/>
      <c r="EQ76" s="299"/>
      <c r="ER76" s="299"/>
      <c r="ES76" s="299"/>
      <c r="ET76" s="299"/>
      <c r="EU76" s="299"/>
      <c r="EV76" s="299"/>
      <c r="EW76" s="299"/>
      <c r="EX76" s="299"/>
      <c r="EY76" s="299"/>
      <c r="EZ76" s="299"/>
      <c r="FA76" s="299"/>
      <c r="FB76" s="299"/>
      <c r="FC76" s="299"/>
      <c r="FD76" s="299"/>
      <c r="FE76" s="299"/>
      <c r="FF76" s="299"/>
      <c r="FG76" s="299"/>
      <c r="FH76" s="299"/>
      <c r="FI76" s="299"/>
      <c r="FJ76" s="299"/>
      <c r="FK76" s="299"/>
      <c r="FL76" s="299"/>
      <c r="FM76" s="299"/>
      <c r="FN76" s="299"/>
      <c r="FO76" s="299"/>
      <c r="FP76" s="299"/>
      <c r="FQ76" s="299"/>
      <c r="FR76" s="299"/>
      <c r="FS76" s="299"/>
      <c r="FT76" s="299"/>
      <c r="FU76" s="299"/>
      <c r="FV76" s="299"/>
      <c r="FW76" s="299"/>
      <c r="FX76" s="299"/>
      <c r="FY76" s="299"/>
      <c r="FZ76" s="299"/>
      <c r="GA76" s="299"/>
      <c r="GB76" s="299"/>
      <c r="GC76" s="299"/>
      <c r="GD76" s="299"/>
      <c r="GE76" s="299"/>
      <c r="GF76" s="299"/>
      <c r="GG76" s="299"/>
      <c r="GH76" s="299"/>
      <c r="GI76" s="299"/>
      <c r="GJ76" s="299"/>
      <c r="GK76" s="299"/>
      <c r="GL76" s="299"/>
      <c r="GM76" s="299"/>
      <c r="GN76" s="299"/>
      <c r="GO76" s="299"/>
      <c r="GP76" s="299"/>
      <c r="GQ76" s="299"/>
      <c r="GR76" s="299"/>
      <c r="GS76" s="299"/>
      <c r="GT76" s="299"/>
      <c r="GU76" s="299"/>
      <c r="GV76" s="299"/>
      <c r="GW76" s="299"/>
      <c r="GX76" s="299"/>
      <c r="GY76" s="299"/>
      <c r="GZ76" s="299"/>
      <c r="HA76" s="299"/>
      <c r="HB76" s="299"/>
      <c r="HC76" s="299"/>
      <c r="HD76" s="299"/>
      <c r="HE76" s="299"/>
      <c r="HF76" s="299"/>
      <c r="HG76" s="299"/>
      <c r="HH76" s="299"/>
      <c r="HI76" s="299"/>
      <c r="HJ76" s="299"/>
      <c r="HK76" s="299"/>
      <c r="HL76" s="299"/>
      <c r="HM76" s="299"/>
      <c r="HN76" s="299"/>
      <c r="HO76" s="299"/>
      <c r="HP76" s="299"/>
      <c r="HQ76" s="299"/>
      <c r="HR76" s="299"/>
      <c r="HS76" s="299"/>
      <c r="HT76" s="299"/>
      <c r="HU76" s="299"/>
      <c r="HV76" s="299"/>
      <c r="HW76" s="299"/>
      <c r="HX76" s="299"/>
      <c r="HY76" s="299"/>
      <c r="HZ76" s="299"/>
      <c r="IA76" s="299"/>
      <c r="IB76" s="299"/>
      <c r="IC76" s="299"/>
      <c r="ID76" s="299"/>
      <c r="IE76" s="299"/>
      <c r="IF76" s="299"/>
      <c r="IG76" s="299"/>
      <c r="IH76" s="299"/>
      <c r="II76" s="299"/>
      <c r="IJ76" s="299"/>
      <c r="IK76" s="299"/>
      <c r="IL76" s="299"/>
      <c r="IM76" s="299"/>
      <c r="IN76" s="299"/>
      <c r="IO76" s="299"/>
      <c r="IP76" s="299"/>
      <c r="IQ76" s="299"/>
      <c r="IR76" s="299"/>
      <c r="IS76" s="299"/>
    </row>
    <row r="77" spans="1:256" s="71" customFormat="1">
      <c r="A77" s="139"/>
      <c r="B77" s="66" t="s">
        <v>461</v>
      </c>
      <c r="C77" s="299" t="s">
        <v>12</v>
      </c>
      <c r="D77" s="68">
        <v>12</v>
      </c>
      <c r="E77" s="388"/>
      <c r="F77" s="316">
        <f>ROUND(D77*E77,2)</f>
        <v>0</v>
      </c>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c r="CW77" s="299"/>
      <c r="CX77" s="299"/>
      <c r="CY77" s="299"/>
      <c r="CZ77" s="299"/>
      <c r="DA77" s="299"/>
      <c r="DB77" s="299"/>
      <c r="DC77" s="299"/>
      <c r="DD77" s="299"/>
      <c r="DE77" s="299"/>
      <c r="DF77" s="299"/>
      <c r="DG77" s="299"/>
      <c r="DH77" s="299"/>
      <c r="DI77" s="299"/>
      <c r="DJ77" s="299"/>
      <c r="DK77" s="299"/>
      <c r="DL77" s="299"/>
      <c r="DM77" s="299"/>
      <c r="DN77" s="299"/>
      <c r="DO77" s="299"/>
      <c r="DP77" s="299"/>
      <c r="DQ77" s="299"/>
      <c r="DR77" s="299"/>
      <c r="DS77" s="299"/>
      <c r="DT77" s="299"/>
      <c r="DU77" s="299"/>
      <c r="DV77" s="299"/>
      <c r="DW77" s="299"/>
      <c r="DX77" s="299"/>
      <c r="DY77" s="299"/>
      <c r="DZ77" s="299"/>
      <c r="EA77" s="299"/>
      <c r="EB77" s="299"/>
      <c r="EC77" s="299"/>
      <c r="ED77" s="299"/>
      <c r="EE77" s="299"/>
      <c r="EF77" s="299"/>
      <c r="EG77" s="299"/>
      <c r="EH77" s="299"/>
      <c r="EI77" s="299"/>
      <c r="EJ77" s="299"/>
      <c r="EK77" s="299"/>
      <c r="EL77" s="299"/>
      <c r="EM77" s="299"/>
      <c r="EN77" s="299"/>
      <c r="EO77" s="299"/>
      <c r="EP77" s="299"/>
      <c r="EQ77" s="299"/>
      <c r="ER77" s="299"/>
      <c r="ES77" s="299"/>
      <c r="ET77" s="299"/>
      <c r="EU77" s="299"/>
      <c r="EV77" s="299"/>
      <c r="EW77" s="299"/>
      <c r="EX77" s="299"/>
      <c r="EY77" s="299"/>
      <c r="EZ77" s="299"/>
      <c r="FA77" s="299"/>
      <c r="FB77" s="299"/>
      <c r="FC77" s="299"/>
      <c r="FD77" s="299"/>
      <c r="FE77" s="299"/>
      <c r="FF77" s="299"/>
      <c r="FG77" s="299"/>
      <c r="FH77" s="299"/>
      <c r="FI77" s="299"/>
      <c r="FJ77" s="299"/>
      <c r="FK77" s="299"/>
      <c r="FL77" s="299"/>
      <c r="FM77" s="299"/>
      <c r="FN77" s="299"/>
      <c r="FO77" s="299"/>
      <c r="FP77" s="299"/>
      <c r="FQ77" s="299"/>
      <c r="FR77" s="299"/>
      <c r="FS77" s="299"/>
      <c r="FT77" s="299"/>
      <c r="FU77" s="299"/>
      <c r="FV77" s="299"/>
      <c r="FW77" s="299"/>
      <c r="FX77" s="299"/>
      <c r="FY77" s="299"/>
      <c r="FZ77" s="299"/>
      <c r="GA77" s="299"/>
      <c r="GB77" s="299"/>
      <c r="GC77" s="299"/>
      <c r="GD77" s="299"/>
      <c r="GE77" s="299"/>
      <c r="GF77" s="299"/>
      <c r="GG77" s="299"/>
      <c r="GH77" s="299"/>
      <c r="GI77" s="299"/>
      <c r="GJ77" s="299"/>
      <c r="GK77" s="299"/>
      <c r="GL77" s="299"/>
      <c r="GM77" s="299"/>
      <c r="GN77" s="299"/>
      <c r="GO77" s="299"/>
      <c r="GP77" s="299"/>
      <c r="GQ77" s="299"/>
      <c r="GR77" s="299"/>
      <c r="GS77" s="299"/>
      <c r="GT77" s="299"/>
      <c r="GU77" s="299"/>
      <c r="GV77" s="299"/>
      <c r="GW77" s="299"/>
      <c r="GX77" s="299"/>
      <c r="GY77" s="299"/>
      <c r="GZ77" s="299"/>
      <c r="HA77" s="299"/>
      <c r="HB77" s="299"/>
      <c r="HC77" s="299"/>
      <c r="HD77" s="299"/>
      <c r="HE77" s="299"/>
      <c r="HF77" s="299"/>
      <c r="HG77" s="299"/>
      <c r="HH77" s="299"/>
      <c r="HI77" s="299"/>
      <c r="HJ77" s="299"/>
      <c r="HK77" s="299"/>
      <c r="HL77" s="299"/>
      <c r="HM77" s="299"/>
      <c r="HN77" s="299"/>
      <c r="HO77" s="299"/>
      <c r="HP77" s="299"/>
      <c r="HQ77" s="299"/>
      <c r="HR77" s="299"/>
      <c r="HS77" s="299"/>
      <c r="HT77" s="299"/>
      <c r="HU77" s="299"/>
      <c r="HV77" s="299"/>
      <c r="HW77" s="299"/>
      <c r="HX77" s="299"/>
      <c r="HY77" s="299"/>
      <c r="HZ77" s="299"/>
      <c r="IA77" s="299"/>
      <c r="IB77" s="299"/>
      <c r="IC77" s="299"/>
      <c r="ID77" s="299"/>
      <c r="IE77" s="299"/>
      <c r="IF77" s="299"/>
      <c r="IG77" s="299"/>
      <c r="IH77" s="299"/>
      <c r="II77" s="299"/>
      <c r="IJ77" s="299"/>
      <c r="IK77" s="299"/>
      <c r="IL77" s="299"/>
      <c r="IM77" s="299"/>
      <c r="IN77" s="299"/>
      <c r="IO77" s="299"/>
      <c r="IP77" s="299"/>
      <c r="IQ77" s="299"/>
      <c r="IR77" s="299"/>
      <c r="IS77" s="299"/>
    </row>
    <row r="78" spans="1:256" s="71" customFormat="1">
      <c r="A78" s="139"/>
      <c r="B78" s="66"/>
      <c r="C78" s="299"/>
      <c r="D78" s="68"/>
      <c r="E78" s="388"/>
      <c r="F78" s="316"/>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c r="CW78" s="299"/>
      <c r="CX78" s="299"/>
      <c r="CY78" s="299"/>
      <c r="CZ78" s="299"/>
      <c r="DA78" s="299"/>
      <c r="DB78" s="299"/>
      <c r="DC78" s="299"/>
      <c r="DD78" s="299"/>
      <c r="DE78" s="299"/>
      <c r="DF78" s="299"/>
      <c r="DG78" s="299"/>
      <c r="DH78" s="299"/>
      <c r="DI78" s="299"/>
      <c r="DJ78" s="299"/>
      <c r="DK78" s="299"/>
      <c r="DL78" s="299"/>
      <c r="DM78" s="299"/>
      <c r="DN78" s="299"/>
      <c r="DO78" s="299"/>
      <c r="DP78" s="299"/>
      <c r="DQ78" s="299"/>
      <c r="DR78" s="299"/>
      <c r="DS78" s="299"/>
      <c r="DT78" s="299"/>
      <c r="DU78" s="299"/>
      <c r="DV78" s="299"/>
      <c r="DW78" s="299"/>
      <c r="DX78" s="299"/>
      <c r="DY78" s="299"/>
      <c r="DZ78" s="299"/>
      <c r="EA78" s="299"/>
      <c r="EB78" s="299"/>
      <c r="EC78" s="299"/>
      <c r="ED78" s="299"/>
      <c r="EE78" s="299"/>
      <c r="EF78" s="299"/>
      <c r="EG78" s="299"/>
      <c r="EH78" s="299"/>
      <c r="EI78" s="299"/>
      <c r="EJ78" s="299"/>
      <c r="EK78" s="299"/>
      <c r="EL78" s="299"/>
      <c r="EM78" s="299"/>
      <c r="EN78" s="299"/>
      <c r="EO78" s="299"/>
      <c r="EP78" s="299"/>
      <c r="EQ78" s="299"/>
      <c r="ER78" s="299"/>
      <c r="ES78" s="299"/>
      <c r="ET78" s="299"/>
      <c r="EU78" s="299"/>
      <c r="EV78" s="299"/>
      <c r="EW78" s="299"/>
      <c r="EX78" s="299"/>
      <c r="EY78" s="299"/>
      <c r="EZ78" s="299"/>
      <c r="FA78" s="299"/>
      <c r="FB78" s="299"/>
      <c r="FC78" s="299"/>
      <c r="FD78" s="299"/>
      <c r="FE78" s="299"/>
      <c r="FF78" s="299"/>
      <c r="FG78" s="299"/>
      <c r="FH78" s="299"/>
      <c r="FI78" s="299"/>
      <c r="FJ78" s="299"/>
      <c r="FK78" s="299"/>
      <c r="FL78" s="299"/>
      <c r="FM78" s="299"/>
      <c r="FN78" s="299"/>
      <c r="FO78" s="299"/>
      <c r="FP78" s="299"/>
      <c r="FQ78" s="299"/>
      <c r="FR78" s="299"/>
      <c r="FS78" s="299"/>
      <c r="FT78" s="299"/>
      <c r="FU78" s="299"/>
      <c r="FV78" s="299"/>
      <c r="FW78" s="299"/>
      <c r="FX78" s="299"/>
      <c r="FY78" s="299"/>
      <c r="FZ78" s="299"/>
      <c r="GA78" s="299"/>
      <c r="GB78" s="299"/>
      <c r="GC78" s="299"/>
      <c r="GD78" s="299"/>
      <c r="GE78" s="299"/>
      <c r="GF78" s="299"/>
      <c r="GG78" s="299"/>
      <c r="GH78" s="299"/>
      <c r="GI78" s="299"/>
      <c r="GJ78" s="299"/>
      <c r="GK78" s="299"/>
      <c r="GL78" s="299"/>
      <c r="GM78" s="299"/>
      <c r="GN78" s="299"/>
      <c r="GO78" s="299"/>
      <c r="GP78" s="299"/>
      <c r="GQ78" s="299"/>
      <c r="GR78" s="299"/>
      <c r="GS78" s="299"/>
      <c r="GT78" s="299"/>
      <c r="GU78" s="299"/>
      <c r="GV78" s="299"/>
      <c r="GW78" s="299"/>
      <c r="GX78" s="299"/>
      <c r="GY78" s="299"/>
      <c r="GZ78" s="299"/>
      <c r="HA78" s="299"/>
      <c r="HB78" s="299"/>
      <c r="HC78" s="299"/>
      <c r="HD78" s="299"/>
      <c r="HE78" s="299"/>
      <c r="HF78" s="299"/>
      <c r="HG78" s="299"/>
      <c r="HH78" s="299"/>
      <c r="HI78" s="299"/>
      <c r="HJ78" s="299"/>
      <c r="HK78" s="299"/>
      <c r="HL78" s="299"/>
      <c r="HM78" s="299"/>
      <c r="HN78" s="299"/>
      <c r="HO78" s="299"/>
      <c r="HP78" s="299"/>
      <c r="HQ78" s="299"/>
      <c r="HR78" s="299"/>
      <c r="HS78" s="299"/>
      <c r="HT78" s="299"/>
      <c r="HU78" s="299"/>
      <c r="HV78" s="299"/>
      <c r="HW78" s="299"/>
      <c r="HX78" s="299"/>
      <c r="HY78" s="299"/>
      <c r="HZ78" s="299"/>
      <c r="IA78" s="299"/>
      <c r="IB78" s="299"/>
      <c r="IC78" s="299"/>
      <c r="ID78" s="299"/>
      <c r="IE78" s="299"/>
      <c r="IF78" s="299"/>
      <c r="IG78" s="299"/>
      <c r="IH78" s="299"/>
      <c r="II78" s="299"/>
      <c r="IJ78" s="299"/>
      <c r="IK78" s="299"/>
      <c r="IL78" s="299"/>
      <c r="IM78" s="299"/>
      <c r="IN78" s="299"/>
      <c r="IO78" s="299"/>
      <c r="IP78" s="299"/>
      <c r="IQ78" s="299"/>
      <c r="IR78" s="299"/>
      <c r="IS78" s="299"/>
    </row>
    <row r="79" spans="1:256" s="71" customFormat="1" ht="25.5">
      <c r="A79" s="139" t="s">
        <v>410</v>
      </c>
      <c r="B79" s="66" t="s">
        <v>737</v>
      </c>
      <c r="C79" s="299" t="s">
        <v>15</v>
      </c>
      <c r="D79" s="68">
        <v>1</v>
      </c>
      <c r="E79" s="388"/>
      <c r="F79" s="316">
        <f>ROUND(D79*E79,2)</f>
        <v>0</v>
      </c>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c r="CW79" s="299"/>
      <c r="CX79" s="299"/>
      <c r="CY79" s="299"/>
      <c r="CZ79" s="299"/>
      <c r="DA79" s="299"/>
      <c r="DB79" s="299"/>
      <c r="DC79" s="299"/>
      <c r="DD79" s="299"/>
      <c r="DE79" s="299"/>
      <c r="DF79" s="299"/>
      <c r="DG79" s="299"/>
      <c r="DH79" s="299"/>
      <c r="DI79" s="299"/>
      <c r="DJ79" s="299"/>
      <c r="DK79" s="299"/>
      <c r="DL79" s="299"/>
      <c r="DM79" s="299"/>
      <c r="DN79" s="299"/>
      <c r="DO79" s="299"/>
      <c r="DP79" s="299"/>
      <c r="DQ79" s="299"/>
      <c r="DR79" s="299"/>
      <c r="DS79" s="299"/>
      <c r="DT79" s="299"/>
      <c r="DU79" s="299"/>
      <c r="DV79" s="299"/>
      <c r="DW79" s="299"/>
      <c r="DX79" s="299"/>
      <c r="DY79" s="299"/>
      <c r="DZ79" s="299"/>
      <c r="EA79" s="299"/>
      <c r="EB79" s="299"/>
      <c r="EC79" s="299"/>
      <c r="ED79" s="299"/>
      <c r="EE79" s="299"/>
      <c r="EF79" s="299"/>
      <c r="EG79" s="299"/>
      <c r="EH79" s="299"/>
      <c r="EI79" s="299"/>
      <c r="EJ79" s="299"/>
      <c r="EK79" s="299"/>
      <c r="EL79" s="299"/>
      <c r="EM79" s="299"/>
      <c r="EN79" s="299"/>
      <c r="EO79" s="299"/>
      <c r="EP79" s="299"/>
      <c r="EQ79" s="299"/>
      <c r="ER79" s="299"/>
      <c r="ES79" s="299"/>
      <c r="ET79" s="299"/>
      <c r="EU79" s="299"/>
      <c r="EV79" s="299"/>
      <c r="EW79" s="299"/>
      <c r="EX79" s="299"/>
      <c r="EY79" s="299"/>
      <c r="EZ79" s="299"/>
      <c r="FA79" s="299"/>
      <c r="FB79" s="299"/>
      <c r="FC79" s="299"/>
      <c r="FD79" s="299"/>
      <c r="FE79" s="299"/>
      <c r="FF79" s="299"/>
      <c r="FG79" s="299"/>
      <c r="FH79" s="299"/>
      <c r="FI79" s="299"/>
      <c r="FJ79" s="299"/>
      <c r="FK79" s="299"/>
      <c r="FL79" s="299"/>
      <c r="FM79" s="299"/>
      <c r="FN79" s="299"/>
      <c r="FO79" s="299"/>
      <c r="FP79" s="299"/>
      <c r="FQ79" s="299"/>
      <c r="FR79" s="299"/>
      <c r="FS79" s="299"/>
      <c r="FT79" s="299"/>
      <c r="FU79" s="299"/>
      <c r="FV79" s="299"/>
      <c r="FW79" s="299"/>
      <c r="FX79" s="299"/>
      <c r="FY79" s="299"/>
      <c r="FZ79" s="299"/>
      <c r="GA79" s="299"/>
      <c r="GB79" s="299"/>
      <c r="GC79" s="299"/>
      <c r="GD79" s="299"/>
      <c r="GE79" s="299"/>
      <c r="GF79" s="299"/>
      <c r="GG79" s="299"/>
      <c r="GH79" s="299"/>
      <c r="GI79" s="299"/>
      <c r="GJ79" s="299"/>
      <c r="GK79" s="299"/>
      <c r="GL79" s="299"/>
      <c r="GM79" s="299"/>
      <c r="GN79" s="299"/>
      <c r="GO79" s="299"/>
      <c r="GP79" s="299"/>
      <c r="GQ79" s="299"/>
      <c r="GR79" s="299"/>
      <c r="GS79" s="299"/>
      <c r="GT79" s="299"/>
      <c r="GU79" s="299"/>
      <c r="GV79" s="299"/>
      <c r="GW79" s="299"/>
      <c r="GX79" s="299"/>
      <c r="GY79" s="299"/>
      <c r="GZ79" s="299"/>
      <c r="HA79" s="299"/>
      <c r="HB79" s="299"/>
      <c r="HC79" s="299"/>
      <c r="HD79" s="299"/>
      <c r="HE79" s="299"/>
      <c r="HF79" s="299"/>
      <c r="HG79" s="299"/>
      <c r="HH79" s="299"/>
      <c r="HI79" s="299"/>
      <c r="HJ79" s="299"/>
      <c r="HK79" s="299"/>
      <c r="HL79" s="299"/>
      <c r="HM79" s="299"/>
      <c r="HN79" s="299"/>
      <c r="HO79" s="299"/>
      <c r="HP79" s="299"/>
      <c r="HQ79" s="299"/>
      <c r="HR79" s="299"/>
      <c r="HS79" s="299"/>
      <c r="HT79" s="299"/>
      <c r="HU79" s="299"/>
      <c r="HV79" s="299"/>
      <c r="HW79" s="299"/>
      <c r="HX79" s="299"/>
      <c r="HY79" s="299"/>
      <c r="HZ79" s="299"/>
      <c r="IA79" s="299"/>
      <c r="IB79" s="299"/>
      <c r="IC79" s="299"/>
      <c r="ID79" s="299"/>
      <c r="IE79" s="299"/>
      <c r="IF79" s="299"/>
      <c r="IG79" s="299"/>
      <c r="IH79" s="299"/>
      <c r="II79" s="299"/>
      <c r="IJ79" s="299"/>
      <c r="IK79" s="299"/>
      <c r="IL79" s="299"/>
      <c r="IM79" s="299"/>
      <c r="IN79" s="299"/>
      <c r="IO79" s="299"/>
      <c r="IP79" s="299"/>
      <c r="IQ79" s="299"/>
      <c r="IR79" s="299"/>
      <c r="IS79" s="299"/>
    </row>
    <row r="80" spans="1:256" s="71" customFormat="1">
      <c r="A80" s="139"/>
      <c r="B80" s="66"/>
      <c r="C80" s="299"/>
      <c r="D80" s="68"/>
      <c r="E80" s="388"/>
      <c r="F80" s="316"/>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c r="CW80" s="299"/>
      <c r="CX80" s="299"/>
      <c r="CY80" s="299"/>
      <c r="CZ80" s="299"/>
      <c r="DA80" s="299"/>
      <c r="DB80" s="299"/>
      <c r="DC80" s="299"/>
      <c r="DD80" s="299"/>
      <c r="DE80" s="299"/>
      <c r="DF80" s="299"/>
      <c r="DG80" s="299"/>
      <c r="DH80" s="299"/>
      <c r="DI80" s="299"/>
      <c r="DJ80" s="299"/>
      <c r="DK80" s="299"/>
      <c r="DL80" s="299"/>
      <c r="DM80" s="299"/>
      <c r="DN80" s="299"/>
      <c r="DO80" s="299"/>
      <c r="DP80" s="299"/>
      <c r="DQ80" s="299"/>
      <c r="DR80" s="299"/>
      <c r="DS80" s="299"/>
      <c r="DT80" s="299"/>
      <c r="DU80" s="299"/>
      <c r="DV80" s="299"/>
      <c r="DW80" s="299"/>
      <c r="DX80" s="299"/>
      <c r="DY80" s="299"/>
      <c r="DZ80" s="299"/>
      <c r="EA80" s="299"/>
      <c r="EB80" s="299"/>
      <c r="EC80" s="299"/>
      <c r="ED80" s="299"/>
      <c r="EE80" s="299"/>
      <c r="EF80" s="299"/>
      <c r="EG80" s="299"/>
      <c r="EH80" s="299"/>
      <c r="EI80" s="299"/>
      <c r="EJ80" s="299"/>
      <c r="EK80" s="299"/>
      <c r="EL80" s="299"/>
      <c r="EM80" s="299"/>
      <c r="EN80" s="299"/>
      <c r="EO80" s="299"/>
      <c r="EP80" s="299"/>
      <c r="EQ80" s="299"/>
      <c r="ER80" s="299"/>
      <c r="ES80" s="299"/>
      <c r="ET80" s="299"/>
      <c r="EU80" s="299"/>
      <c r="EV80" s="299"/>
      <c r="EW80" s="299"/>
      <c r="EX80" s="299"/>
      <c r="EY80" s="299"/>
      <c r="EZ80" s="299"/>
      <c r="FA80" s="299"/>
      <c r="FB80" s="299"/>
      <c r="FC80" s="299"/>
      <c r="FD80" s="299"/>
      <c r="FE80" s="299"/>
      <c r="FF80" s="299"/>
      <c r="FG80" s="299"/>
      <c r="FH80" s="299"/>
      <c r="FI80" s="299"/>
      <c r="FJ80" s="299"/>
      <c r="FK80" s="299"/>
      <c r="FL80" s="299"/>
      <c r="FM80" s="299"/>
      <c r="FN80" s="299"/>
      <c r="FO80" s="299"/>
      <c r="FP80" s="299"/>
      <c r="FQ80" s="299"/>
      <c r="FR80" s="299"/>
      <c r="FS80" s="299"/>
      <c r="FT80" s="299"/>
      <c r="FU80" s="299"/>
      <c r="FV80" s="299"/>
      <c r="FW80" s="299"/>
      <c r="FX80" s="299"/>
      <c r="FY80" s="299"/>
      <c r="FZ80" s="299"/>
      <c r="GA80" s="299"/>
      <c r="GB80" s="299"/>
      <c r="GC80" s="299"/>
      <c r="GD80" s="299"/>
      <c r="GE80" s="299"/>
      <c r="GF80" s="299"/>
      <c r="GG80" s="299"/>
      <c r="GH80" s="299"/>
      <c r="GI80" s="299"/>
      <c r="GJ80" s="299"/>
      <c r="GK80" s="299"/>
      <c r="GL80" s="299"/>
      <c r="GM80" s="299"/>
      <c r="GN80" s="299"/>
      <c r="GO80" s="299"/>
      <c r="GP80" s="299"/>
      <c r="GQ80" s="299"/>
      <c r="GR80" s="299"/>
      <c r="GS80" s="299"/>
      <c r="GT80" s="299"/>
      <c r="GU80" s="299"/>
      <c r="GV80" s="299"/>
      <c r="GW80" s="299"/>
      <c r="GX80" s="299"/>
      <c r="GY80" s="299"/>
      <c r="GZ80" s="299"/>
      <c r="HA80" s="299"/>
      <c r="HB80" s="299"/>
      <c r="HC80" s="299"/>
      <c r="HD80" s="299"/>
      <c r="HE80" s="299"/>
      <c r="HF80" s="299"/>
      <c r="HG80" s="299"/>
      <c r="HH80" s="299"/>
      <c r="HI80" s="299"/>
      <c r="HJ80" s="299"/>
      <c r="HK80" s="299"/>
      <c r="HL80" s="299"/>
      <c r="HM80" s="299"/>
      <c r="HN80" s="299"/>
      <c r="HO80" s="299"/>
      <c r="HP80" s="299"/>
      <c r="HQ80" s="299"/>
      <c r="HR80" s="299"/>
      <c r="HS80" s="299"/>
      <c r="HT80" s="299"/>
      <c r="HU80" s="299"/>
      <c r="HV80" s="299"/>
      <c r="HW80" s="299"/>
      <c r="HX80" s="299"/>
      <c r="HY80" s="299"/>
      <c r="HZ80" s="299"/>
      <c r="IA80" s="299"/>
      <c r="IB80" s="299"/>
      <c r="IC80" s="299"/>
      <c r="ID80" s="299"/>
      <c r="IE80" s="299"/>
      <c r="IF80" s="299"/>
      <c r="IG80" s="299"/>
      <c r="IH80" s="299"/>
      <c r="II80" s="299"/>
      <c r="IJ80" s="299"/>
      <c r="IK80" s="299"/>
      <c r="IL80" s="299"/>
      <c r="IM80" s="299"/>
      <c r="IN80" s="299"/>
      <c r="IO80" s="299"/>
      <c r="IP80" s="299"/>
      <c r="IQ80" s="299"/>
      <c r="IR80" s="299"/>
      <c r="IS80" s="299"/>
    </row>
    <row r="81" spans="1:253" s="71" customFormat="1" ht="89.25">
      <c r="A81" s="1059" t="s">
        <v>466</v>
      </c>
      <c r="B81" s="1060" t="s">
        <v>1972</v>
      </c>
      <c r="C81" s="323" t="s">
        <v>12</v>
      </c>
      <c r="D81" s="304">
        <v>15</v>
      </c>
      <c r="E81" s="391"/>
      <c r="F81" s="349">
        <f>ROUND(D81*E81,2)</f>
        <v>0</v>
      </c>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c r="CW81" s="299"/>
      <c r="CX81" s="299"/>
      <c r="CY81" s="299"/>
      <c r="CZ81" s="299"/>
      <c r="DA81" s="299"/>
      <c r="DB81" s="299"/>
      <c r="DC81" s="299"/>
      <c r="DD81" s="299"/>
      <c r="DE81" s="299"/>
      <c r="DF81" s="299"/>
      <c r="DG81" s="299"/>
      <c r="DH81" s="299"/>
      <c r="DI81" s="299"/>
      <c r="DJ81" s="299"/>
      <c r="DK81" s="299"/>
      <c r="DL81" s="299"/>
      <c r="DM81" s="299"/>
      <c r="DN81" s="299"/>
      <c r="DO81" s="299"/>
      <c r="DP81" s="299"/>
      <c r="DQ81" s="299"/>
      <c r="DR81" s="299"/>
      <c r="DS81" s="299"/>
      <c r="DT81" s="299"/>
      <c r="DU81" s="299"/>
      <c r="DV81" s="299"/>
      <c r="DW81" s="299"/>
      <c r="DX81" s="299"/>
      <c r="DY81" s="299"/>
      <c r="DZ81" s="299"/>
      <c r="EA81" s="299"/>
      <c r="EB81" s="299"/>
      <c r="EC81" s="299"/>
      <c r="ED81" s="299"/>
      <c r="EE81" s="299"/>
      <c r="EF81" s="299"/>
      <c r="EG81" s="299"/>
      <c r="EH81" s="299"/>
      <c r="EI81" s="299"/>
      <c r="EJ81" s="299"/>
      <c r="EK81" s="299"/>
      <c r="EL81" s="299"/>
      <c r="EM81" s="299"/>
      <c r="EN81" s="299"/>
      <c r="EO81" s="299"/>
      <c r="EP81" s="299"/>
      <c r="EQ81" s="299"/>
      <c r="ER81" s="299"/>
      <c r="ES81" s="299"/>
      <c r="ET81" s="299"/>
      <c r="EU81" s="299"/>
      <c r="EV81" s="299"/>
      <c r="EW81" s="299"/>
      <c r="EX81" s="299"/>
      <c r="EY81" s="299"/>
      <c r="EZ81" s="299"/>
      <c r="FA81" s="299"/>
      <c r="FB81" s="299"/>
      <c r="FC81" s="299"/>
      <c r="FD81" s="299"/>
      <c r="FE81" s="299"/>
      <c r="FF81" s="299"/>
      <c r="FG81" s="299"/>
      <c r="FH81" s="299"/>
      <c r="FI81" s="299"/>
      <c r="FJ81" s="299"/>
      <c r="FK81" s="299"/>
      <c r="FL81" s="299"/>
      <c r="FM81" s="299"/>
      <c r="FN81" s="299"/>
      <c r="FO81" s="299"/>
      <c r="FP81" s="299"/>
      <c r="FQ81" s="299"/>
      <c r="FR81" s="299"/>
      <c r="FS81" s="299"/>
      <c r="FT81" s="299"/>
      <c r="FU81" s="299"/>
      <c r="FV81" s="299"/>
      <c r="FW81" s="299"/>
      <c r="FX81" s="299"/>
      <c r="FY81" s="299"/>
      <c r="FZ81" s="299"/>
      <c r="GA81" s="299"/>
      <c r="GB81" s="299"/>
      <c r="GC81" s="299"/>
      <c r="GD81" s="299"/>
      <c r="GE81" s="299"/>
      <c r="GF81" s="299"/>
      <c r="GG81" s="299"/>
      <c r="GH81" s="299"/>
      <c r="GI81" s="299"/>
      <c r="GJ81" s="299"/>
      <c r="GK81" s="299"/>
      <c r="GL81" s="299"/>
      <c r="GM81" s="299"/>
      <c r="GN81" s="299"/>
      <c r="GO81" s="299"/>
      <c r="GP81" s="299"/>
      <c r="GQ81" s="299"/>
      <c r="GR81" s="299"/>
      <c r="GS81" s="299"/>
      <c r="GT81" s="299"/>
      <c r="GU81" s="299"/>
      <c r="GV81" s="299"/>
      <c r="GW81" s="299"/>
      <c r="GX81" s="299"/>
      <c r="GY81" s="299"/>
      <c r="GZ81" s="299"/>
      <c r="HA81" s="299"/>
      <c r="HB81" s="299"/>
      <c r="HC81" s="299"/>
      <c r="HD81" s="299"/>
      <c r="HE81" s="299"/>
      <c r="HF81" s="299"/>
      <c r="HG81" s="299"/>
      <c r="HH81" s="299"/>
      <c r="HI81" s="299"/>
      <c r="HJ81" s="299"/>
      <c r="HK81" s="299"/>
      <c r="HL81" s="299"/>
      <c r="HM81" s="299"/>
      <c r="HN81" s="299"/>
      <c r="HO81" s="299"/>
      <c r="HP81" s="299"/>
      <c r="HQ81" s="299"/>
      <c r="HR81" s="299"/>
      <c r="HS81" s="299"/>
      <c r="HT81" s="299"/>
      <c r="HU81" s="299"/>
      <c r="HV81" s="299"/>
      <c r="HW81" s="299"/>
      <c r="HX81" s="299"/>
      <c r="HY81" s="299"/>
      <c r="HZ81" s="299"/>
      <c r="IA81" s="299"/>
      <c r="IB81" s="299"/>
      <c r="IC81" s="299"/>
      <c r="ID81" s="299"/>
      <c r="IE81" s="299"/>
      <c r="IF81" s="299"/>
      <c r="IG81" s="299"/>
      <c r="IH81" s="299"/>
      <c r="II81" s="299"/>
      <c r="IJ81" s="299"/>
      <c r="IK81" s="299"/>
      <c r="IL81" s="299"/>
      <c r="IM81" s="299"/>
      <c r="IN81" s="299"/>
      <c r="IO81" s="299"/>
      <c r="IP81" s="299"/>
      <c r="IQ81" s="299"/>
      <c r="IR81" s="299"/>
      <c r="IS81" s="299"/>
    </row>
    <row r="82" spans="1:253" s="71" customFormat="1">
      <c r="A82" s="139"/>
      <c r="B82" s="66"/>
      <c r="C82" s="299"/>
      <c r="D82" s="68"/>
      <c r="E82" s="388"/>
      <c r="F82" s="316"/>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c r="CW82" s="299"/>
      <c r="CX82" s="299"/>
      <c r="CY82" s="299"/>
      <c r="CZ82" s="299"/>
      <c r="DA82" s="299"/>
      <c r="DB82" s="299"/>
      <c r="DC82" s="299"/>
      <c r="DD82" s="299"/>
      <c r="DE82" s="299"/>
      <c r="DF82" s="299"/>
      <c r="DG82" s="299"/>
      <c r="DH82" s="299"/>
      <c r="DI82" s="299"/>
      <c r="DJ82" s="299"/>
      <c r="DK82" s="299"/>
      <c r="DL82" s="299"/>
      <c r="DM82" s="299"/>
      <c r="DN82" s="299"/>
      <c r="DO82" s="299"/>
      <c r="DP82" s="299"/>
      <c r="DQ82" s="299"/>
      <c r="DR82" s="299"/>
      <c r="DS82" s="299"/>
      <c r="DT82" s="299"/>
      <c r="DU82" s="299"/>
      <c r="DV82" s="299"/>
      <c r="DW82" s="299"/>
      <c r="DX82" s="299"/>
      <c r="DY82" s="299"/>
      <c r="DZ82" s="299"/>
      <c r="EA82" s="299"/>
      <c r="EB82" s="299"/>
      <c r="EC82" s="299"/>
      <c r="ED82" s="299"/>
      <c r="EE82" s="299"/>
      <c r="EF82" s="299"/>
      <c r="EG82" s="299"/>
      <c r="EH82" s="299"/>
      <c r="EI82" s="299"/>
      <c r="EJ82" s="299"/>
      <c r="EK82" s="299"/>
      <c r="EL82" s="299"/>
      <c r="EM82" s="299"/>
      <c r="EN82" s="299"/>
      <c r="EO82" s="299"/>
      <c r="EP82" s="299"/>
      <c r="EQ82" s="299"/>
      <c r="ER82" s="299"/>
      <c r="ES82" s="299"/>
      <c r="ET82" s="299"/>
      <c r="EU82" s="299"/>
      <c r="EV82" s="299"/>
      <c r="EW82" s="299"/>
      <c r="EX82" s="299"/>
      <c r="EY82" s="299"/>
      <c r="EZ82" s="299"/>
      <c r="FA82" s="299"/>
      <c r="FB82" s="299"/>
      <c r="FC82" s="299"/>
      <c r="FD82" s="299"/>
      <c r="FE82" s="299"/>
      <c r="FF82" s="299"/>
      <c r="FG82" s="299"/>
      <c r="FH82" s="299"/>
      <c r="FI82" s="299"/>
      <c r="FJ82" s="299"/>
      <c r="FK82" s="299"/>
      <c r="FL82" s="299"/>
      <c r="FM82" s="299"/>
      <c r="FN82" s="299"/>
      <c r="FO82" s="299"/>
      <c r="FP82" s="299"/>
      <c r="FQ82" s="299"/>
      <c r="FR82" s="299"/>
      <c r="FS82" s="299"/>
      <c r="FT82" s="299"/>
      <c r="FU82" s="299"/>
      <c r="FV82" s="299"/>
      <c r="FW82" s="299"/>
      <c r="FX82" s="299"/>
      <c r="FY82" s="299"/>
      <c r="FZ82" s="299"/>
      <c r="GA82" s="299"/>
      <c r="GB82" s="299"/>
      <c r="GC82" s="299"/>
      <c r="GD82" s="299"/>
      <c r="GE82" s="299"/>
      <c r="GF82" s="299"/>
      <c r="GG82" s="299"/>
      <c r="GH82" s="299"/>
      <c r="GI82" s="299"/>
      <c r="GJ82" s="299"/>
      <c r="GK82" s="299"/>
      <c r="GL82" s="299"/>
      <c r="GM82" s="299"/>
      <c r="GN82" s="299"/>
      <c r="GO82" s="299"/>
      <c r="GP82" s="299"/>
      <c r="GQ82" s="299"/>
      <c r="GR82" s="299"/>
      <c r="GS82" s="299"/>
      <c r="GT82" s="299"/>
      <c r="GU82" s="299"/>
      <c r="GV82" s="299"/>
      <c r="GW82" s="299"/>
      <c r="GX82" s="299"/>
      <c r="GY82" s="299"/>
      <c r="GZ82" s="299"/>
      <c r="HA82" s="299"/>
      <c r="HB82" s="299"/>
      <c r="HC82" s="299"/>
      <c r="HD82" s="299"/>
      <c r="HE82" s="299"/>
      <c r="HF82" s="299"/>
      <c r="HG82" s="299"/>
      <c r="HH82" s="299"/>
      <c r="HI82" s="299"/>
      <c r="HJ82" s="299"/>
      <c r="HK82" s="299"/>
      <c r="HL82" s="299"/>
      <c r="HM82" s="299"/>
      <c r="HN82" s="299"/>
      <c r="HO82" s="299"/>
      <c r="HP82" s="299"/>
      <c r="HQ82" s="299"/>
      <c r="HR82" s="299"/>
      <c r="HS82" s="299"/>
      <c r="HT82" s="299"/>
      <c r="HU82" s="299"/>
      <c r="HV82" s="299"/>
      <c r="HW82" s="299"/>
      <c r="HX82" s="299"/>
      <c r="HY82" s="299"/>
      <c r="HZ82" s="299"/>
      <c r="IA82" s="299"/>
      <c r="IB82" s="299"/>
      <c r="IC82" s="299"/>
      <c r="ID82" s="299"/>
      <c r="IE82" s="299"/>
      <c r="IF82" s="299"/>
      <c r="IG82" s="299"/>
      <c r="IH82" s="299"/>
      <c r="II82" s="299"/>
      <c r="IJ82" s="299"/>
      <c r="IK82" s="299"/>
      <c r="IL82" s="299"/>
      <c r="IM82" s="299"/>
      <c r="IN82" s="299"/>
      <c r="IO82" s="299"/>
      <c r="IP82" s="299"/>
      <c r="IQ82" s="299"/>
      <c r="IR82" s="299"/>
      <c r="IS82" s="299"/>
    </row>
    <row r="83" spans="1:253" s="57" customFormat="1">
      <c r="A83" s="328"/>
      <c r="B83" s="329"/>
      <c r="C83" s="330"/>
      <c r="D83" s="331"/>
      <c r="E83" s="392"/>
      <c r="F83" s="332"/>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c r="CW83" s="299"/>
      <c r="CX83" s="299"/>
      <c r="CY83" s="299"/>
      <c r="CZ83" s="299"/>
      <c r="DA83" s="299"/>
      <c r="DB83" s="299"/>
      <c r="DC83" s="299"/>
      <c r="DD83" s="299"/>
      <c r="DE83" s="299"/>
      <c r="DF83" s="299"/>
      <c r="DG83" s="299"/>
      <c r="DH83" s="299"/>
      <c r="DI83" s="299"/>
      <c r="DJ83" s="299"/>
      <c r="DK83" s="299"/>
      <c r="DL83" s="299"/>
      <c r="DM83" s="299"/>
      <c r="DN83" s="299"/>
      <c r="DO83" s="299"/>
      <c r="DP83" s="299"/>
      <c r="DQ83" s="299"/>
      <c r="DR83" s="299"/>
      <c r="DS83" s="299"/>
      <c r="DT83" s="299"/>
      <c r="DU83" s="299"/>
      <c r="DV83" s="299"/>
      <c r="DW83" s="299"/>
      <c r="DX83" s="299"/>
      <c r="DY83" s="299"/>
      <c r="DZ83" s="299"/>
      <c r="EA83" s="299"/>
      <c r="EB83" s="299"/>
      <c r="EC83" s="299"/>
      <c r="ED83" s="299"/>
      <c r="EE83" s="299"/>
      <c r="EF83" s="299"/>
      <c r="EG83" s="299"/>
      <c r="EH83" s="299"/>
      <c r="EI83" s="299"/>
      <c r="EJ83" s="299"/>
      <c r="EK83" s="299"/>
      <c r="EL83" s="299"/>
      <c r="EM83" s="299"/>
      <c r="EN83" s="299"/>
      <c r="EO83" s="299"/>
      <c r="EP83" s="299"/>
      <c r="EQ83" s="299"/>
      <c r="ER83" s="299"/>
      <c r="ES83" s="299"/>
      <c r="ET83" s="299"/>
      <c r="EU83" s="299"/>
      <c r="EV83" s="299"/>
      <c r="EW83" s="299"/>
      <c r="EX83" s="299"/>
      <c r="EY83" s="299"/>
      <c r="EZ83" s="299"/>
      <c r="FA83" s="299"/>
      <c r="FB83" s="299"/>
      <c r="FC83" s="299"/>
      <c r="FD83" s="299"/>
      <c r="FE83" s="299"/>
      <c r="FF83" s="299"/>
      <c r="FG83" s="299"/>
      <c r="FH83" s="299"/>
      <c r="FI83" s="299"/>
      <c r="FJ83" s="299"/>
      <c r="FK83" s="299"/>
      <c r="FL83" s="299"/>
      <c r="FM83" s="299"/>
      <c r="FN83" s="299"/>
      <c r="FO83" s="299"/>
      <c r="FP83" s="299"/>
      <c r="FQ83" s="299"/>
      <c r="FR83" s="299"/>
      <c r="FS83" s="299"/>
      <c r="FT83" s="299"/>
      <c r="FU83" s="299"/>
      <c r="FV83" s="299"/>
      <c r="FW83" s="299"/>
      <c r="FX83" s="299"/>
      <c r="FY83" s="299"/>
      <c r="FZ83" s="299"/>
      <c r="GA83" s="299"/>
      <c r="GB83" s="299"/>
      <c r="GC83" s="299"/>
      <c r="GD83" s="299"/>
      <c r="GE83" s="299"/>
      <c r="GF83" s="299"/>
      <c r="GG83" s="299"/>
      <c r="GH83" s="299"/>
      <c r="GI83" s="299"/>
      <c r="GJ83" s="299"/>
      <c r="GK83" s="299"/>
      <c r="GL83" s="299"/>
      <c r="GM83" s="299"/>
      <c r="GN83" s="299"/>
      <c r="GO83" s="299"/>
      <c r="GP83" s="299"/>
      <c r="GQ83" s="299"/>
      <c r="GR83" s="299"/>
      <c r="GS83" s="299"/>
      <c r="GT83" s="299"/>
      <c r="GU83" s="299"/>
      <c r="GV83" s="299"/>
      <c r="GW83" s="299"/>
      <c r="GX83" s="299"/>
      <c r="GY83" s="299"/>
      <c r="GZ83" s="299"/>
      <c r="HA83" s="299"/>
      <c r="HB83" s="299"/>
      <c r="HC83" s="299"/>
      <c r="HD83" s="299"/>
      <c r="HE83" s="299"/>
      <c r="HF83" s="299"/>
      <c r="HG83" s="299"/>
      <c r="HH83" s="299"/>
      <c r="HI83" s="299"/>
      <c r="HJ83" s="299"/>
      <c r="HK83" s="299"/>
      <c r="HL83" s="299"/>
      <c r="HM83" s="299"/>
      <c r="HN83" s="299"/>
      <c r="HO83" s="299"/>
      <c r="HP83" s="299"/>
      <c r="HQ83" s="299"/>
      <c r="HR83" s="299"/>
      <c r="HS83" s="299"/>
      <c r="HT83" s="299"/>
      <c r="HU83" s="299"/>
      <c r="HV83" s="299"/>
      <c r="HW83" s="299"/>
      <c r="HX83" s="299"/>
      <c r="HY83" s="299"/>
      <c r="HZ83" s="299"/>
      <c r="IA83" s="299"/>
      <c r="IB83" s="299"/>
      <c r="IC83" s="299"/>
      <c r="ID83" s="299"/>
      <c r="IE83" s="299"/>
      <c r="IF83" s="299"/>
      <c r="IG83" s="299"/>
      <c r="IH83" s="299"/>
      <c r="II83" s="299"/>
      <c r="IJ83" s="299"/>
      <c r="IK83" s="299"/>
      <c r="IL83" s="299"/>
      <c r="IM83" s="299"/>
      <c r="IN83" s="299"/>
      <c r="IO83" s="299"/>
      <c r="IP83" s="299"/>
      <c r="IQ83" s="299"/>
      <c r="IR83" s="299"/>
      <c r="IS83" s="299"/>
    </row>
    <row r="84" spans="1:253" s="57" customFormat="1">
      <c r="A84" s="139"/>
      <c r="B84" s="327"/>
      <c r="C84" s="299"/>
      <c r="D84" s="68"/>
      <c r="E84" s="388"/>
      <c r="F84" s="301"/>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299"/>
      <c r="ES84" s="299"/>
      <c r="ET84" s="299"/>
      <c r="EU84" s="299"/>
      <c r="EV84" s="299"/>
      <c r="EW84" s="299"/>
      <c r="EX84" s="299"/>
      <c r="EY84" s="299"/>
      <c r="EZ84" s="299"/>
      <c r="FA84" s="299"/>
      <c r="FB84" s="299"/>
      <c r="FC84" s="299"/>
      <c r="FD84" s="299"/>
      <c r="FE84" s="299"/>
      <c r="FF84" s="299"/>
      <c r="FG84" s="299"/>
      <c r="FH84" s="299"/>
      <c r="FI84" s="299"/>
      <c r="FJ84" s="299"/>
      <c r="FK84" s="299"/>
      <c r="FL84" s="299"/>
      <c r="FM84" s="299"/>
      <c r="FN84" s="299"/>
      <c r="FO84" s="299"/>
      <c r="FP84" s="299"/>
      <c r="FQ84" s="299"/>
      <c r="FR84" s="299"/>
      <c r="FS84" s="299"/>
      <c r="FT84" s="299"/>
      <c r="FU84" s="299"/>
      <c r="FV84" s="299"/>
      <c r="FW84" s="299"/>
      <c r="FX84" s="299"/>
      <c r="FY84" s="299"/>
      <c r="FZ84" s="299"/>
      <c r="GA84" s="299"/>
      <c r="GB84" s="299"/>
      <c r="GC84" s="299"/>
      <c r="GD84" s="299"/>
      <c r="GE84" s="299"/>
      <c r="GF84" s="299"/>
      <c r="GG84" s="299"/>
      <c r="GH84" s="299"/>
      <c r="GI84" s="299"/>
      <c r="GJ84" s="299"/>
      <c r="GK84" s="299"/>
      <c r="GL84" s="299"/>
      <c r="GM84" s="299"/>
      <c r="GN84" s="299"/>
      <c r="GO84" s="299"/>
      <c r="GP84" s="299"/>
      <c r="GQ84" s="299"/>
      <c r="GR84" s="299"/>
      <c r="GS84" s="299"/>
      <c r="GT84" s="299"/>
      <c r="GU84" s="299"/>
      <c r="GV84" s="299"/>
      <c r="GW84" s="299"/>
      <c r="GX84" s="299"/>
      <c r="GY84" s="299"/>
      <c r="GZ84" s="299"/>
      <c r="HA84" s="299"/>
      <c r="HB84" s="299"/>
      <c r="HC84" s="299"/>
      <c r="HD84" s="299"/>
      <c r="HE84" s="299"/>
      <c r="HF84" s="299"/>
      <c r="HG84" s="299"/>
      <c r="HH84" s="299"/>
      <c r="HI84" s="299"/>
      <c r="HJ84" s="299"/>
      <c r="HK84" s="299"/>
      <c r="HL84" s="299"/>
      <c r="HM84" s="299"/>
      <c r="HN84" s="299"/>
      <c r="HO84" s="299"/>
      <c r="HP84" s="299"/>
      <c r="HQ84" s="299"/>
      <c r="HR84" s="299"/>
      <c r="HS84" s="299"/>
      <c r="HT84" s="299"/>
      <c r="HU84" s="299"/>
      <c r="HV84" s="299"/>
      <c r="HW84" s="299"/>
      <c r="HX84" s="299"/>
      <c r="HY84" s="299"/>
      <c r="HZ84" s="299"/>
      <c r="IA84" s="299"/>
      <c r="IB84" s="299"/>
      <c r="IC84" s="299"/>
      <c r="ID84" s="299"/>
      <c r="IE84" s="299"/>
      <c r="IF84" s="299"/>
      <c r="IG84" s="299"/>
      <c r="IH84" s="299"/>
      <c r="II84" s="299"/>
      <c r="IJ84" s="299"/>
      <c r="IK84" s="299"/>
      <c r="IL84" s="299"/>
      <c r="IM84" s="299"/>
      <c r="IN84" s="299"/>
      <c r="IO84" s="299"/>
      <c r="IP84" s="299"/>
      <c r="IQ84" s="299"/>
      <c r="IR84" s="299"/>
      <c r="IS84" s="299"/>
    </row>
    <row r="85" spans="1:253" s="57" customFormat="1">
      <c r="A85" s="139"/>
      <c r="B85" s="327"/>
      <c r="C85" s="299"/>
      <c r="D85" s="68"/>
      <c r="E85" s="388"/>
      <c r="F85" s="301"/>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c r="CW85" s="299"/>
      <c r="CX85" s="299"/>
      <c r="CY85" s="299"/>
      <c r="CZ85" s="299"/>
      <c r="DA85" s="299"/>
      <c r="DB85" s="299"/>
      <c r="DC85" s="299"/>
      <c r="DD85" s="299"/>
      <c r="DE85" s="299"/>
      <c r="DF85" s="299"/>
      <c r="DG85" s="299"/>
      <c r="DH85" s="299"/>
      <c r="DI85" s="299"/>
      <c r="DJ85" s="299"/>
      <c r="DK85" s="299"/>
      <c r="DL85" s="299"/>
      <c r="DM85" s="299"/>
      <c r="DN85" s="299"/>
      <c r="DO85" s="299"/>
      <c r="DP85" s="299"/>
      <c r="DQ85" s="299"/>
      <c r="DR85" s="299"/>
      <c r="DS85" s="299"/>
      <c r="DT85" s="299"/>
      <c r="DU85" s="299"/>
      <c r="DV85" s="299"/>
      <c r="DW85" s="299"/>
      <c r="DX85" s="299"/>
      <c r="DY85" s="299"/>
      <c r="DZ85" s="299"/>
      <c r="EA85" s="299"/>
      <c r="EB85" s="299"/>
      <c r="EC85" s="299"/>
      <c r="ED85" s="299"/>
      <c r="EE85" s="299"/>
      <c r="EF85" s="299"/>
      <c r="EG85" s="299"/>
      <c r="EH85" s="299"/>
      <c r="EI85" s="299"/>
      <c r="EJ85" s="299"/>
      <c r="EK85" s="299"/>
      <c r="EL85" s="299"/>
      <c r="EM85" s="299"/>
      <c r="EN85" s="299"/>
      <c r="EO85" s="299"/>
      <c r="EP85" s="299"/>
      <c r="EQ85" s="299"/>
      <c r="ER85" s="299"/>
      <c r="ES85" s="299"/>
      <c r="ET85" s="299"/>
      <c r="EU85" s="299"/>
      <c r="EV85" s="299"/>
      <c r="EW85" s="299"/>
      <c r="EX85" s="299"/>
      <c r="EY85" s="299"/>
      <c r="EZ85" s="299"/>
      <c r="FA85" s="299"/>
      <c r="FB85" s="299"/>
      <c r="FC85" s="299"/>
      <c r="FD85" s="299"/>
      <c r="FE85" s="299"/>
      <c r="FF85" s="299"/>
      <c r="FG85" s="299"/>
      <c r="FH85" s="299"/>
      <c r="FI85" s="299"/>
      <c r="FJ85" s="299"/>
      <c r="FK85" s="299"/>
      <c r="FL85" s="299"/>
      <c r="FM85" s="299"/>
      <c r="FN85" s="299"/>
      <c r="FO85" s="299"/>
      <c r="FP85" s="299"/>
      <c r="FQ85" s="299"/>
      <c r="FR85" s="299"/>
      <c r="FS85" s="299"/>
      <c r="FT85" s="299"/>
      <c r="FU85" s="299"/>
      <c r="FV85" s="299"/>
      <c r="FW85" s="299"/>
      <c r="FX85" s="299"/>
      <c r="FY85" s="299"/>
      <c r="FZ85" s="299"/>
      <c r="GA85" s="299"/>
      <c r="GB85" s="299"/>
      <c r="GC85" s="299"/>
      <c r="GD85" s="299"/>
      <c r="GE85" s="299"/>
      <c r="GF85" s="299"/>
      <c r="GG85" s="299"/>
      <c r="GH85" s="299"/>
      <c r="GI85" s="299"/>
      <c r="GJ85" s="299"/>
      <c r="GK85" s="299"/>
      <c r="GL85" s="299"/>
      <c r="GM85" s="299"/>
      <c r="GN85" s="299"/>
      <c r="GO85" s="299"/>
      <c r="GP85" s="299"/>
      <c r="GQ85" s="299"/>
      <c r="GR85" s="299"/>
      <c r="GS85" s="299"/>
      <c r="GT85" s="299"/>
      <c r="GU85" s="299"/>
      <c r="GV85" s="299"/>
      <c r="GW85" s="299"/>
      <c r="GX85" s="299"/>
      <c r="GY85" s="299"/>
      <c r="GZ85" s="299"/>
      <c r="HA85" s="299"/>
      <c r="HB85" s="299"/>
      <c r="HC85" s="299"/>
      <c r="HD85" s="299"/>
      <c r="HE85" s="299"/>
      <c r="HF85" s="299"/>
      <c r="HG85" s="299"/>
      <c r="HH85" s="299"/>
      <c r="HI85" s="299"/>
      <c r="HJ85" s="299"/>
      <c r="HK85" s="299"/>
      <c r="HL85" s="299"/>
      <c r="HM85" s="299"/>
      <c r="HN85" s="299"/>
      <c r="HO85" s="299"/>
      <c r="HP85" s="299"/>
      <c r="HQ85" s="299"/>
      <c r="HR85" s="299"/>
      <c r="HS85" s="299"/>
      <c r="HT85" s="299"/>
      <c r="HU85" s="299"/>
      <c r="HV85" s="299"/>
      <c r="HW85" s="299"/>
      <c r="HX85" s="299"/>
      <c r="HY85" s="299"/>
      <c r="HZ85" s="299"/>
      <c r="IA85" s="299"/>
      <c r="IB85" s="299"/>
      <c r="IC85" s="299"/>
      <c r="ID85" s="299"/>
      <c r="IE85" s="299"/>
      <c r="IF85" s="299"/>
      <c r="IG85" s="299"/>
      <c r="IH85" s="299"/>
      <c r="II85" s="299"/>
      <c r="IJ85" s="299"/>
      <c r="IK85" s="299"/>
      <c r="IL85" s="299"/>
      <c r="IM85" s="299"/>
      <c r="IN85" s="299"/>
      <c r="IO85" s="299"/>
      <c r="IP85" s="299"/>
      <c r="IQ85" s="299"/>
      <c r="IR85" s="299"/>
      <c r="IS85" s="299"/>
    </row>
    <row r="86" spans="1:253" s="57" customFormat="1">
      <c r="A86" s="139"/>
      <c r="B86" s="327"/>
      <c r="C86" s="299"/>
      <c r="D86" s="68"/>
      <c r="E86" s="388"/>
      <c r="F86" s="301"/>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c r="CW86" s="299"/>
      <c r="CX86" s="299"/>
      <c r="CY86" s="299"/>
      <c r="CZ86" s="299"/>
      <c r="DA86" s="299"/>
      <c r="DB86" s="299"/>
      <c r="DC86" s="299"/>
      <c r="DD86" s="299"/>
      <c r="DE86" s="299"/>
      <c r="DF86" s="299"/>
      <c r="DG86" s="299"/>
      <c r="DH86" s="299"/>
      <c r="DI86" s="299"/>
      <c r="DJ86" s="299"/>
      <c r="DK86" s="299"/>
      <c r="DL86" s="299"/>
      <c r="DM86" s="299"/>
      <c r="DN86" s="299"/>
      <c r="DO86" s="299"/>
      <c r="DP86" s="299"/>
      <c r="DQ86" s="299"/>
      <c r="DR86" s="299"/>
      <c r="DS86" s="299"/>
      <c r="DT86" s="299"/>
      <c r="DU86" s="299"/>
      <c r="DV86" s="299"/>
      <c r="DW86" s="299"/>
      <c r="DX86" s="299"/>
      <c r="DY86" s="299"/>
      <c r="DZ86" s="299"/>
      <c r="EA86" s="299"/>
      <c r="EB86" s="299"/>
      <c r="EC86" s="299"/>
      <c r="ED86" s="299"/>
      <c r="EE86" s="299"/>
      <c r="EF86" s="299"/>
      <c r="EG86" s="299"/>
      <c r="EH86" s="299"/>
      <c r="EI86" s="299"/>
      <c r="EJ86" s="299"/>
      <c r="EK86" s="299"/>
      <c r="EL86" s="299"/>
      <c r="EM86" s="299"/>
      <c r="EN86" s="299"/>
      <c r="EO86" s="299"/>
      <c r="EP86" s="299"/>
      <c r="EQ86" s="299"/>
      <c r="ER86" s="299"/>
      <c r="ES86" s="299"/>
      <c r="ET86" s="299"/>
      <c r="EU86" s="299"/>
      <c r="EV86" s="299"/>
      <c r="EW86" s="299"/>
      <c r="EX86" s="299"/>
      <c r="EY86" s="299"/>
      <c r="EZ86" s="299"/>
      <c r="FA86" s="299"/>
      <c r="FB86" s="299"/>
      <c r="FC86" s="299"/>
      <c r="FD86" s="299"/>
      <c r="FE86" s="299"/>
      <c r="FF86" s="299"/>
      <c r="FG86" s="299"/>
      <c r="FH86" s="299"/>
      <c r="FI86" s="299"/>
      <c r="FJ86" s="299"/>
      <c r="FK86" s="299"/>
      <c r="FL86" s="299"/>
      <c r="FM86" s="299"/>
      <c r="FN86" s="299"/>
      <c r="FO86" s="299"/>
      <c r="FP86" s="299"/>
      <c r="FQ86" s="299"/>
      <c r="FR86" s="299"/>
      <c r="FS86" s="299"/>
      <c r="FT86" s="299"/>
      <c r="FU86" s="299"/>
      <c r="FV86" s="299"/>
      <c r="FW86" s="299"/>
      <c r="FX86" s="299"/>
      <c r="FY86" s="299"/>
      <c r="FZ86" s="299"/>
      <c r="GA86" s="299"/>
      <c r="GB86" s="299"/>
      <c r="GC86" s="299"/>
      <c r="GD86" s="299"/>
      <c r="GE86" s="299"/>
      <c r="GF86" s="299"/>
      <c r="GG86" s="299"/>
      <c r="GH86" s="299"/>
      <c r="GI86" s="299"/>
      <c r="GJ86" s="299"/>
      <c r="GK86" s="299"/>
      <c r="GL86" s="299"/>
      <c r="GM86" s="299"/>
      <c r="GN86" s="299"/>
      <c r="GO86" s="299"/>
      <c r="GP86" s="299"/>
      <c r="GQ86" s="299"/>
      <c r="GR86" s="299"/>
      <c r="GS86" s="299"/>
      <c r="GT86" s="299"/>
      <c r="GU86" s="299"/>
      <c r="GV86" s="299"/>
      <c r="GW86" s="299"/>
      <c r="GX86" s="299"/>
      <c r="GY86" s="299"/>
      <c r="GZ86" s="299"/>
      <c r="HA86" s="299"/>
      <c r="HB86" s="299"/>
      <c r="HC86" s="299"/>
      <c r="HD86" s="299"/>
      <c r="HE86" s="299"/>
      <c r="HF86" s="299"/>
      <c r="HG86" s="299"/>
      <c r="HH86" s="299"/>
      <c r="HI86" s="299"/>
      <c r="HJ86" s="299"/>
      <c r="HK86" s="299"/>
      <c r="HL86" s="299"/>
      <c r="HM86" s="299"/>
      <c r="HN86" s="299"/>
      <c r="HO86" s="299"/>
      <c r="HP86" s="299"/>
      <c r="HQ86" s="299"/>
      <c r="HR86" s="299"/>
      <c r="HS86" s="299"/>
      <c r="HT86" s="299"/>
      <c r="HU86" s="299"/>
      <c r="HV86" s="299"/>
      <c r="HW86" s="299"/>
      <c r="HX86" s="299"/>
      <c r="HY86" s="299"/>
      <c r="HZ86" s="299"/>
      <c r="IA86" s="299"/>
      <c r="IB86" s="299"/>
      <c r="IC86" s="299"/>
      <c r="ID86" s="299"/>
      <c r="IE86" s="299"/>
      <c r="IF86" s="299"/>
      <c r="IG86" s="299"/>
      <c r="IH86" s="299"/>
      <c r="II86" s="299"/>
      <c r="IJ86" s="299"/>
      <c r="IK86" s="299"/>
      <c r="IL86" s="299"/>
      <c r="IM86" s="299"/>
      <c r="IN86" s="299"/>
      <c r="IO86" s="299"/>
      <c r="IP86" s="299"/>
      <c r="IQ86" s="299"/>
      <c r="IR86" s="299"/>
      <c r="IS86" s="299"/>
    </row>
    <row r="87" spans="1:253" s="73" customFormat="1" ht="15.75">
      <c r="A87" s="137" t="s">
        <v>496</v>
      </c>
      <c r="B87" s="106" t="s">
        <v>122</v>
      </c>
      <c r="C87" s="55"/>
      <c r="D87" s="56"/>
      <c r="E87" s="1012"/>
      <c r="F87" s="247">
        <f>SUM(F88:F229)</f>
        <v>0</v>
      </c>
    </row>
    <row r="88" spans="1:253" s="57" customFormat="1">
      <c r="A88" s="138"/>
      <c r="B88" s="107"/>
      <c r="C88" s="63"/>
      <c r="D88" s="64"/>
      <c r="E88" s="393"/>
      <c r="F88" s="248"/>
    </row>
    <row r="89" spans="1:253" s="57" customFormat="1">
      <c r="A89" s="138"/>
      <c r="B89" s="66" t="s">
        <v>75</v>
      </c>
      <c r="C89" s="63"/>
      <c r="D89" s="64"/>
      <c r="E89" s="393"/>
      <c r="F89" s="248"/>
    </row>
    <row r="90" spans="1:253" s="299" customFormat="1" ht="38.25">
      <c r="A90" s="139"/>
      <c r="B90" s="303" t="s">
        <v>554</v>
      </c>
      <c r="D90" s="68"/>
      <c r="E90" s="388"/>
      <c r="F90" s="301"/>
    </row>
    <row r="91" spans="1:253" s="71" customFormat="1" ht="51">
      <c r="A91" s="138"/>
      <c r="B91" s="66" t="s">
        <v>24</v>
      </c>
      <c r="C91" s="63"/>
      <c r="D91" s="64"/>
      <c r="E91" s="393"/>
      <c r="F91" s="248"/>
    </row>
    <row r="92" spans="1:253" s="71" customFormat="1" ht="38.25">
      <c r="A92" s="138"/>
      <c r="B92" s="66" t="s">
        <v>123</v>
      </c>
      <c r="C92" s="63"/>
      <c r="D92" s="64"/>
      <c r="E92" s="393"/>
      <c r="F92" s="248"/>
    </row>
    <row r="93" spans="1:253" s="299" customFormat="1" ht="25.5">
      <c r="A93" s="138"/>
      <c r="B93" s="66" t="s">
        <v>124</v>
      </c>
      <c r="C93" s="63"/>
      <c r="D93" s="64"/>
      <c r="E93" s="393"/>
      <c r="F93" s="248"/>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c r="CJ93" s="71"/>
      <c r="CK93" s="71"/>
      <c r="CL93" s="71"/>
      <c r="CM93" s="71"/>
      <c r="CN93" s="71"/>
      <c r="CO93" s="71"/>
      <c r="CP93" s="71"/>
      <c r="CQ93" s="71"/>
      <c r="CR93" s="71"/>
      <c r="CS93" s="71"/>
      <c r="CT93" s="71"/>
      <c r="CU93" s="71"/>
      <c r="CV93" s="71"/>
      <c r="CW93" s="71"/>
      <c r="CX93" s="71"/>
      <c r="CY93" s="71"/>
      <c r="CZ93" s="71"/>
      <c r="DA93" s="71"/>
      <c r="DB93" s="71"/>
      <c r="DC93" s="71"/>
      <c r="DD93" s="71"/>
      <c r="DE93" s="71"/>
      <c r="DF93" s="71"/>
      <c r="DG93" s="71"/>
      <c r="DH93" s="71"/>
      <c r="DI93" s="71"/>
      <c r="DJ93" s="71"/>
      <c r="DK93" s="71"/>
      <c r="DL93" s="71"/>
      <c r="DM93" s="71"/>
      <c r="DN93" s="71"/>
      <c r="DO93" s="71"/>
      <c r="DP93" s="71"/>
      <c r="DQ93" s="71"/>
      <c r="DR93" s="71"/>
      <c r="DS93" s="71"/>
      <c r="DT93" s="71"/>
      <c r="DU93" s="71"/>
      <c r="DV93" s="71"/>
      <c r="DW93" s="71"/>
      <c r="DX93" s="71"/>
      <c r="DY93" s="71"/>
      <c r="DZ93" s="71"/>
      <c r="EA93" s="71"/>
      <c r="EB93" s="71"/>
      <c r="EC93" s="71"/>
      <c r="ED93" s="71"/>
      <c r="EE93" s="71"/>
      <c r="EF93" s="71"/>
      <c r="EG93" s="71"/>
      <c r="EH93" s="71"/>
      <c r="EI93" s="71"/>
      <c r="EJ93" s="71"/>
      <c r="EK93" s="71"/>
      <c r="EL93" s="71"/>
      <c r="EM93" s="71"/>
      <c r="EN93" s="71"/>
      <c r="EO93" s="71"/>
      <c r="EP93" s="71"/>
      <c r="EQ93" s="71"/>
      <c r="ER93" s="71"/>
      <c r="ES93" s="71"/>
      <c r="ET93" s="71"/>
      <c r="EU93" s="71"/>
      <c r="EV93" s="71"/>
      <c r="EW93" s="71"/>
      <c r="EX93" s="71"/>
      <c r="EY93" s="71"/>
      <c r="EZ93" s="71"/>
      <c r="FA93" s="71"/>
      <c r="FB93" s="71"/>
      <c r="FC93" s="71"/>
      <c r="FD93" s="71"/>
      <c r="FE93" s="71"/>
      <c r="FF93" s="71"/>
      <c r="FG93" s="71"/>
      <c r="FH93" s="71"/>
      <c r="FI93" s="71"/>
      <c r="FJ93" s="71"/>
      <c r="FK93" s="71"/>
      <c r="FL93" s="71"/>
      <c r="FM93" s="71"/>
      <c r="FN93" s="71"/>
      <c r="FO93" s="71"/>
      <c r="FP93" s="71"/>
      <c r="FQ93" s="71"/>
      <c r="FR93" s="71"/>
      <c r="FS93" s="71"/>
      <c r="FT93" s="71"/>
      <c r="FU93" s="71"/>
      <c r="FV93" s="71"/>
      <c r="FW93" s="71"/>
      <c r="FX93" s="71"/>
      <c r="FY93" s="71"/>
      <c r="FZ93" s="71"/>
      <c r="GA93" s="71"/>
      <c r="GB93" s="71"/>
      <c r="GC93" s="71"/>
      <c r="GD93" s="71"/>
      <c r="GE93" s="71"/>
      <c r="GF93" s="71"/>
      <c r="GG93" s="71"/>
      <c r="GH93" s="71"/>
      <c r="GI93" s="71"/>
      <c r="GJ93" s="71"/>
      <c r="GK93" s="71"/>
      <c r="GL93" s="71"/>
      <c r="GM93" s="71"/>
      <c r="GN93" s="71"/>
      <c r="GO93" s="71"/>
      <c r="GP93" s="71"/>
      <c r="GQ93" s="71"/>
      <c r="GR93" s="71"/>
      <c r="GS93" s="71"/>
      <c r="GT93" s="71"/>
      <c r="GU93" s="71"/>
      <c r="GV93" s="71"/>
      <c r="GW93" s="71"/>
      <c r="GX93" s="71"/>
      <c r="GY93" s="71"/>
      <c r="GZ93" s="71"/>
      <c r="HA93" s="71"/>
      <c r="HB93" s="71"/>
      <c r="HC93" s="71"/>
      <c r="HD93" s="71"/>
      <c r="HE93" s="71"/>
      <c r="HF93" s="71"/>
      <c r="HG93" s="71"/>
      <c r="HH93" s="71"/>
      <c r="HI93" s="71"/>
      <c r="HJ93" s="71"/>
      <c r="HK93" s="71"/>
      <c r="HL93" s="71"/>
      <c r="HM93" s="71"/>
      <c r="HN93" s="71"/>
      <c r="HO93" s="71"/>
      <c r="HP93" s="71"/>
      <c r="HQ93" s="71"/>
      <c r="HR93" s="71"/>
      <c r="HS93" s="71"/>
      <c r="HT93" s="71"/>
      <c r="HU93" s="71"/>
      <c r="HV93" s="71"/>
      <c r="HW93" s="71"/>
      <c r="HX93" s="71"/>
      <c r="HY93" s="71"/>
      <c r="HZ93" s="71"/>
      <c r="IA93" s="71"/>
      <c r="IB93" s="71"/>
      <c r="IC93" s="71"/>
      <c r="ID93" s="71"/>
      <c r="IE93" s="71"/>
      <c r="IF93" s="71"/>
      <c r="IG93" s="71"/>
      <c r="IH93" s="71"/>
      <c r="II93" s="71"/>
      <c r="IJ93" s="71"/>
      <c r="IK93" s="71"/>
      <c r="IL93" s="71"/>
      <c r="IM93" s="71"/>
      <c r="IN93" s="71"/>
      <c r="IO93" s="71"/>
      <c r="IP93" s="71"/>
      <c r="IQ93" s="71"/>
      <c r="IR93" s="71"/>
      <c r="IS93" s="71"/>
    </row>
    <row r="94" spans="1:253" s="299" customFormat="1">
      <c r="A94" s="138"/>
      <c r="B94" s="66" t="s">
        <v>125</v>
      </c>
      <c r="C94" s="63"/>
      <c r="D94" s="64"/>
      <c r="E94" s="393"/>
      <c r="F94" s="248"/>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c r="CT94" s="71"/>
      <c r="CU94" s="71"/>
      <c r="CV94" s="71"/>
      <c r="CW94" s="71"/>
      <c r="CX94" s="71"/>
      <c r="CY94" s="71"/>
      <c r="CZ94" s="71"/>
      <c r="DA94" s="71"/>
      <c r="DB94" s="71"/>
      <c r="DC94" s="71"/>
      <c r="DD94" s="71"/>
      <c r="DE94" s="71"/>
      <c r="DF94" s="71"/>
      <c r="DG94" s="71"/>
      <c r="DH94" s="71"/>
      <c r="DI94" s="71"/>
      <c r="DJ94" s="71"/>
      <c r="DK94" s="71"/>
      <c r="DL94" s="71"/>
      <c r="DM94" s="71"/>
      <c r="DN94" s="71"/>
      <c r="DO94" s="71"/>
      <c r="DP94" s="71"/>
      <c r="DQ94" s="71"/>
      <c r="DR94" s="71"/>
      <c r="DS94" s="71"/>
      <c r="DT94" s="71"/>
      <c r="DU94" s="71"/>
      <c r="DV94" s="71"/>
      <c r="DW94" s="71"/>
      <c r="DX94" s="71"/>
      <c r="DY94" s="71"/>
      <c r="DZ94" s="71"/>
      <c r="EA94" s="71"/>
      <c r="EB94" s="71"/>
      <c r="EC94" s="71"/>
      <c r="ED94" s="71"/>
      <c r="EE94" s="71"/>
      <c r="EF94" s="71"/>
      <c r="EG94" s="71"/>
      <c r="EH94" s="71"/>
      <c r="EI94" s="71"/>
      <c r="EJ94" s="71"/>
      <c r="EK94" s="71"/>
      <c r="EL94" s="71"/>
      <c r="EM94" s="71"/>
      <c r="EN94" s="71"/>
      <c r="EO94" s="71"/>
      <c r="EP94" s="71"/>
      <c r="EQ94" s="71"/>
      <c r="ER94" s="71"/>
      <c r="ES94" s="71"/>
      <c r="ET94" s="71"/>
      <c r="EU94" s="71"/>
      <c r="EV94" s="71"/>
      <c r="EW94" s="71"/>
      <c r="EX94" s="71"/>
      <c r="EY94" s="71"/>
      <c r="EZ94" s="71"/>
      <c r="FA94" s="71"/>
      <c r="FB94" s="71"/>
      <c r="FC94" s="71"/>
      <c r="FD94" s="71"/>
      <c r="FE94" s="71"/>
      <c r="FF94" s="71"/>
      <c r="FG94" s="71"/>
      <c r="FH94" s="71"/>
      <c r="FI94" s="71"/>
      <c r="FJ94" s="71"/>
      <c r="FK94" s="71"/>
      <c r="FL94" s="71"/>
      <c r="FM94" s="71"/>
      <c r="FN94" s="71"/>
      <c r="FO94" s="71"/>
      <c r="FP94" s="71"/>
      <c r="FQ94" s="71"/>
      <c r="FR94" s="71"/>
      <c r="FS94" s="71"/>
      <c r="FT94" s="71"/>
      <c r="FU94" s="71"/>
      <c r="FV94" s="71"/>
      <c r="FW94" s="71"/>
      <c r="FX94" s="71"/>
      <c r="FY94" s="71"/>
      <c r="FZ94" s="71"/>
      <c r="GA94" s="71"/>
      <c r="GB94" s="71"/>
      <c r="GC94" s="71"/>
      <c r="GD94" s="71"/>
      <c r="GE94" s="71"/>
      <c r="GF94" s="71"/>
      <c r="GG94" s="71"/>
      <c r="GH94" s="71"/>
      <c r="GI94" s="71"/>
      <c r="GJ94" s="71"/>
      <c r="GK94" s="71"/>
      <c r="GL94" s="71"/>
      <c r="GM94" s="71"/>
      <c r="GN94" s="71"/>
      <c r="GO94" s="71"/>
      <c r="GP94" s="71"/>
      <c r="GQ94" s="71"/>
      <c r="GR94" s="71"/>
      <c r="GS94" s="71"/>
      <c r="GT94" s="71"/>
      <c r="GU94" s="71"/>
      <c r="GV94" s="71"/>
      <c r="GW94" s="71"/>
      <c r="GX94" s="71"/>
      <c r="GY94" s="71"/>
      <c r="GZ94" s="71"/>
      <c r="HA94" s="71"/>
      <c r="HB94" s="71"/>
      <c r="HC94" s="71"/>
      <c r="HD94" s="71"/>
      <c r="HE94" s="71"/>
      <c r="HF94" s="71"/>
      <c r="HG94" s="71"/>
      <c r="HH94" s="71"/>
      <c r="HI94" s="71"/>
      <c r="HJ94" s="71"/>
      <c r="HK94" s="71"/>
      <c r="HL94" s="71"/>
      <c r="HM94" s="71"/>
      <c r="HN94" s="71"/>
      <c r="HO94" s="71"/>
      <c r="HP94" s="71"/>
      <c r="HQ94" s="71"/>
      <c r="HR94" s="71"/>
      <c r="HS94" s="71"/>
      <c r="HT94" s="71"/>
      <c r="HU94" s="71"/>
      <c r="HV94" s="71"/>
      <c r="HW94" s="71"/>
      <c r="HX94" s="71"/>
      <c r="HY94" s="71"/>
      <c r="HZ94" s="71"/>
      <c r="IA94" s="71"/>
      <c r="IB94" s="71"/>
      <c r="IC94" s="71"/>
      <c r="ID94" s="71"/>
      <c r="IE94" s="71"/>
      <c r="IF94" s="71"/>
      <c r="IG94" s="71"/>
      <c r="IH94" s="71"/>
      <c r="II94" s="71"/>
      <c r="IJ94" s="71"/>
      <c r="IK94" s="71"/>
      <c r="IL94" s="71"/>
      <c r="IM94" s="71"/>
      <c r="IN94" s="71"/>
      <c r="IO94" s="71"/>
      <c r="IP94" s="71"/>
      <c r="IQ94" s="71"/>
      <c r="IR94" s="71"/>
      <c r="IS94" s="71"/>
    </row>
    <row r="95" spans="1:253" s="299" customFormat="1" ht="38.25">
      <c r="A95" s="138"/>
      <c r="B95" s="66" t="s">
        <v>126</v>
      </c>
      <c r="C95" s="63"/>
      <c r="D95" s="64"/>
      <c r="E95" s="393"/>
      <c r="F95" s="248"/>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c r="CT95" s="71"/>
      <c r="CU95" s="71"/>
      <c r="CV95" s="71"/>
      <c r="CW95" s="71"/>
      <c r="CX95" s="71"/>
      <c r="CY95" s="71"/>
      <c r="CZ95" s="71"/>
      <c r="DA95" s="71"/>
      <c r="DB95" s="71"/>
      <c r="DC95" s="71"/>
      <c r="DD95" s="71"/>
      <c r="DE95" s="71"/>
      <c r="DF95" s="71"/>
      <c r="DG95" s="71"/>
      <c r="DH95" s="71"/>
      <c r="DI95" s="71"/>
      <c r="DJ95" s="71"/>
      <c r="DK95" s="71"/>
      <c r="DL95" s="71"/>
      <c r="DM95" s="71"/>
      <c r="DN95" s="71"/>
      <c r="DO95" s="71"/>
      <c r="DP95" s="71"/>
      <c r="DQ95" s="71"/>
      <c r="DR95" s="71"/>
      <c r="DS95" s="71"/>
      <c r="DT95" s="71"/>
      <c r="DU95" s="71"/>
      <c r="DV95" s="71"/>
      <c r="DW95" s="71"/>
      <c r="DX95" s="71"/>
      <c r="DY95" s="71"/>
      <c r="DZ95" s="71"/>
      <c r="EA95" s="71"/>
      <c r="EB95" s="71"/>
      <c r="EC95" s="71"/>
      <c r="ED95" s="71"/>
      <c r="EE95" s="71"/>
      <c r="EF95" s="71"/>
      <c r="EG95" s="71"/>
      <c r="EH95" s="71"/>
      <c r="EI95" s="71"/>
      <c r="EJ95" s="71"/>
      <c r="EK95" s="71"/>
      <c r="EL95" s="71"/>
      <c r="EM95" s="71"/>
      <c r="EN95" s="71"/>
      <c r="EO95" s="71"/>
      <c r="EP95" s="71"/>
      <c r="EQ95" s="71"/>
      <c r="ER95" s="71"/>
      <c r="ES95" s="71"/>
      <c r="ET95" s="71"/>
      <c r="EU95" s="71"/>
      <c r="EV95" s="71"/>
      <c r="EW95" s="71"/>
      <c r="EX95" s="71"/>
      <c r="EY95" s="71"/>
      <c r="EZ95" s="71"/>
      <c r="FA95" s="71"/>
      <c r="FB95" s="71"/>
      <c r="FC95" s="71"/>
      <c r="FD95" s="71"/>
      <c r="FE95" s="71"/>
      <c r="FF95" s="71"/>
      <c r="FG95" s="71"/>
      <c r="FH95" s="71"/>
      <c r="FI95" s="71"/>
      <c r="FJ95" s="71"/>
      <c r="FK95" s="71"/>
      <c r="FL95" s="71"/>
      <c r="FM95" s="71"/>
      <c r="FN95" s="71"/>
      <c r="FO95" s="71"/>
      <c r="FP95" s="71"/>
      <c r="FQ95" s="71"/>
      <c r="FR95" s="71"/>
      <c r="FS95" s="71"/>
      <c r="FT95" s="71"/>
      <c r="FU95" s="71"/>
      <c r="FV95" s="71"/>
      <c r="FW95" s="71"/>
      <c r="FX95" s="71"/>
      <c r="FY95" s="71"/>
      <c r="FZ95" s="71"/>
      <c r="GA95" s="71"/>
      <c r="GB95" s="71"/>
      <c r="GC95" s="71"/>
      <c r="GD95" s="71"/>
      <c r="GE95" s="71"/>
      <c r="GF95" s="71"/>
      <c r="GG95" s="71"/>
      <c r="GH95" s="71"/>
      <c r="GI95" s="71"/>
      <c r="GJ95" s="71"/>
      <c r="GK95" s="71"/>
      <c r="GL95" s="71"/>
      <c r="GM95" s="71"/>
      <c r="GN95" s="71"/>
      <c r="GO95" s="71"/>
      <c r="GP95" s="71"/>
      <c r="GQ95" s="71"/>
      <c r="GR95" s="71"/>
      <c r="GS95" s="71"/>
      <c r="GT95" s="71"/>
      <c r="GU95" s="71"/>
      <c r="GV95" s="71"/>
      <c r="GW95" s="71"/>
      <c r="GX95" s="71"/>
      <c r="GY95" s="71"/>
      <c r="GZ95" s="71"/>
      <c r="HA95" s="71"/>
      <c r="HB95" s="71"/>
      <c r="HC95" s="71"/>
      <c r="HD95" s="71"/>
      <c r="HE95" s="71"/>
      <c r="HF95" s="71"/>
      <c r="HG95" s="71"/>
      <c r="HH95" s="71"/>
      <c r="HI95" s="71"/>
      <c r="HJ95" s="71"/>
      <c r="HK95" s="71"/>
      <c r="HL95" s="71"/>
      <c r="HM95" s="71"/>
      <c r="HN95" s="71"/>
      <c r="HO95" s="71"/>
      <c r="HP95" s="71"/>
      <c r="HQ95" s="71"/>
      <c r="HR95" s="71"/>
      <c r="HS95" s="71"/>
      <c r="HT95" s="71"/>
      <c r="HU95" s="71"/>
      <c r="HV95" s="71"/>
      <c r="HW95" s="71"/>
      <c r="HX95" s="71"/>
      <c r="HY95" s="71"/>
      <c r="HZ95" s="71"/>
      <c r="IA95" s="71"/>
      <c r="IB95" s="71"/>
      <c r="IC95" s="71"/>
      <c r="ID95" s="71"/>
      <c r="IE95" s="71"/>
      <c r="IF95" s="71"/>
      <c r="IG95" s="71"/>
      <c r="IH95" s="71"/>
      <c r="II95" s="71"/>
      <c r="IJ95" s="71"/>
      <c r="IK95" s="71"/>
      <c r="IL95" s="71"/>
      <c r="IM95" s="71"/>
      <c r="IN95" s="71"/>
      <c r="IO95" s="71"/>
      <c r="IP95" s="71"/>
      <c r="IQ95" s="71"/>
      <c r="IR95" s="71"/>
      <c r="IS95" s="71"/>
    </row>
    <row r="96" spans="1:253" s="299" customFormat="1">
      <c r="A96" s="138"/>
      <c r="B96" s="66" t="s">
        <v>127</v>
      </c>
      <c r="C96" s="63"/>
      <c r="D96" s="64"/>
      <c r="E96" s="393"/>
      <c r="F96" s="248"/>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c r="CT96" s="71"/>
      <c r="CU96" s="71"/>
      <c r="CV96" s="71"/>
      <c r="CW96" s="71"/>
      <c r="CX96" s="71"/>
      <c r="CY96" s="71"/>
      <c r="CZ96" s="71"/>
      <c r="DA96" s="71"/>
      <c r="DB96" s="71"/>
      <c r="DC96" s="71"/>
      <c r="DD96" s="71"/>
      <c r="DE96" s="71"/>
      <c r="DF96" s="71"/>
      <c r="DG96" s="71"/>
      <c r="DH96" s="71"/>
      <c r="DI96" s="71"/>
      <c r="DJ96" s="71"/>
      <c r="DK96" s="71"/>
      <c r="DL96" s="71"/>
      <c r="DM96" s="71"/>
      <c r="DN96" s="71"/>
      <c r="DO96" s="71"/>
      <c r="DP96" s="71"/>
      <c r="DQ96" s="71"/>
      <c r="DR96" s="71"/>
      <c r="DS96" s="71"/>
      <c r="DT96" s="71"/>
      <c r="DU96" s="71"/>
      <c r="DV96" s="71"/>
      <c r="DW96" s="71"/>
      <c r="DX96" s="71"/>
      <c r="DY96" s="71"/>
      <c r="DZ96" s="71"/>
      <c r="EA96" s="71"/>
      <c r="EB96" s="71"/>
      <c r="EC96" s="71"/>
      <c r="ED96" s="71"/>
      <c r="EE96" s="71"/>
      <c r="EF96" s="71"/>
      <c r="EG96" s="71"/>
      <c r="EH96" s="71"/>
      <c r="EI96" s="71"/>
      <c r="EJ96" s="71"/>
      <c r="EK96" s="71"/>
      <c r="EL96" s="71"/>
      <c r="EM96" s="71"/>
      <c r="EN96" s="71"/>
      <c r="EO96" s="71"/>
      <c r="EP96" s="71"/>
      <c r="EQ96" s="71"/>
      <c r="ER96" s="71"/>
      <c r="ES96" s="71"/>
      <c r="ET96" s="71"/>
      <c r="EU96" s="71"/>
      <c r="EV96" s="71"/>
      <c r="EW96" s="71"/>
      <c r="EX96" s="71"/>
      <c r="EY96" s="71"/>
      <c r="EZ96" s="71"/>
      <c r="FA96" s="71"/>
      <c r="FB96" s="71"/>
      <c r="FC96" s="71"/>
      <c r="FD96" s="71"/>
      <c r="FE96" s="71"/>
      <c r="FF96" s="71"/>
      <c r="FG96" s="71"/>
      <c r="FH96" s="71"/>
      <c r="FI96" s="71"/>
      <c r="FJ96" s="71"/>
      <c r="FK96" s="71"/>
      <c r="FL96" s="71"/>
      <c r="FM96" s="71"/>
      <c r="FN96" s="71"/>
      <c r="FO96" s="71"/>
      <c r="FP96" s="71"/>
      <c r="FQ96" s="71"/>
      <c r="FR96" s="71"/>
      <c r="FS96" s="71"/>
      <c r="FT96" s="71"/>
      <c r="FU96" s="71"/>
      <c r="FV96" s="71"/>
      <c r="FW96" s="71"/>
      <c r="FX96" s="71"/>
      <c r="FY96" s="71"/>
      <c r="FZ96" s="71"/>
      <c r="GA96" s="71"/>
      <c r="GB96" s="71"/>
      <c r="GC96" s="71"/>
      <c r="GD96" s="71"/>
      <c r="GE96" s="71"/>
      <c r="GF96" s="71"/>
      <c r="GG96" s="71"/>
      <c r="GH96" s="71"/>
      <c r="GI96" s="71"/>
      <c r="GJ96" s="71"/>
      <c r="GK96" s="71"/>
      <c r="GL96" s="71"/>
      <c r="GM96" s="71"/>
      <c r="GN96" s="71"/>
      <c r="GO96" s="71"/>
      <c r="GP96" s="71"/>
      <c r="GQ96" s="71"/>
      <c r="GR96" s="71"/>
      <c r="GS96" s="71"/>
      <c r="GT96" s="71"/>
      <c r="GU96" s="71"/>
      <c r="GV96" s="71"/>
      <c r="GW96" s="71"/>
      <c r="GX96" s="71"/>
      <c r="GY96" s="71"/>
      <c r="GZ96" s="71"/>
      <c r="HA96" s="71"/>
      <c r="HB96" s="71"/>
      <c r="HC96" s="71"/>
      <c r="HD96" s="71"/>
      <c r="HE96" s="71"/>
      <c r="HF96" s="71"/>
      <c r="HG96" s="71"/>
      <c r="HH96" s="71"/>
      <c r="HI96" s="71"/>
      <c r="HJ96" s="71"/>
      <c r="HK96" s="71"/>
      <c r="HL96" s="71"/>
      <c r="HM96" s="71"/>
      <c r="HN96" s="71"/>
      <c r="HO96" s="71"/>
      <c r="HP96" s="71"/>
      <c r="HQ96" s="71"/>
      <c r="HR96" s="71"/>
      <c r="HS96" s="71"/>
      <c r="HT96" s="71"/>
      <c r="HU96" s="71"/>
      <c r="HV96" s="71"/>
      <c r="HW96" s="71"/>
      <c r="HX96" s="71"/>
      <c r="HY96" s="71"/>
      <c r="HZ96" s="71"/>
      <c r="IA96" s="71"/>
      <c r="IB96" s="71"/>
      <c r="IC96" s="71"/>
      <c r="ID96" s="71"/>
      <c r="IE96" s="71"/>
      <c r="IF96" s="71"/>
      <c r="IG96" s="71"/>
      <c r="IH96" s="71"/>
      <c r="II96" s="71"/>
      <c r="IJ96" s="71"/>
      <c r="IK96" s="71"/>
      <c r="IL96" s="71"/>
      <c r="IM96" s="71"/>
      <c r="IN96" s="71"/>
      <c r="IO96" s="71"/>
      <c r="IP96" s="71"/>
      <c r="IQ96" s="71"/>
      <c r="IR96" s="71"/>
      <c r="IS96" s="71"/>
    </row>
    <row r="97" spans="1:253" s="299" customFormat="1" ht="25.5">
      <c r="A97" s="138"/>
      <c r="B97" s="66" t="s">
        <v>76</v>
      </c>
      <c r="C97" s="63"/>
      <c r="D97" s="64"/>
      <c r="E97" s="393"/>
      <c r="F97" s="248"/>
      <c r="G97" s="71"/>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1"/>
      <c r="DA97" s="71"/>
      <c r="DB97" s="71"/>
      <c r="DC97" s="71"/>
      <c r="DD97" s="71"/>
      <c r="DE97" s="71"/>
      <c r="DF97" s="71"/>
      <c r="DG97" s="71"/>
      <c r="DH97" s="71"/>
      <c r="DI97" s="71"/>
      <c r="DJ97" s="71"/>
      <c r="DK97" s="71"/>
      <c r="DL97" s="71"/>
      <c r="DM97" s="71"/>
      <c r="DN97" s="71"/>
      <c r="DO97" s="71"/>
      <c r="DP97" s="71"/>
      <c r="DQ97" s="71"/>
      <c r="DR97" s="71"/>
      <c r="DS97" s="71"/>
      <c r="DT97" s="71"/>
      <c r="DU97" s="71"/>
      <c r="DV97" s="71"/>
      <c r="DW97" s="71"/>
      <c r="DX97" s="71"/>
      <c r="DY97" s="71"/>
      <c r="DZ97" s="71"/>
      <c r="EA97" s="71"/>
      <c r="EB97" s="71"/>
      <c r="EC97" s="71"/>
      <c r="ED97" s="71"/>
      <c r="EE97" s="71"/>
      <c r="EF97" s="71"/>
      <c r="EG97" s="71"/>
      <c r="EH97" s="71"/>
      <c r="EI97" s="71"/>
      <c r="EJ97" s="71"/>
      <c r="EK97" s="71"/>
      <c r="EL97" s="71"/>
      <c r="EM97" s="71"/>
      <c r="EN97" s="71"/>
      <c r="EO97" s="71"/>
      <c r="EP97" s="71"/>
      <c r="EQ97" s="71"/>
      <c r="ER97" s="71"/>
      <c r="ES97" s="71"/>
      <c r="ET97" s="71"/>
      <c r="EU97" s="71"/>
      <c r="EV97" s="71"/>
      <c r="EW97" s="71"/>
      <c r="EX97" s="71"/>
      <c r="EY97" s="71"/>
      <c r="EZ97" s="71"/>
      <c r="FA97" s="71"/>
      <c r="FB97" s="71"/>
      <c r="FC97" s="71"/>
      <c r="FD97" s="71"/>
      <c r="FE97" s="71"/>
      <c r="FF97" s="71"/>
      <c r="FG97" s="71"/>
      <c r="FH97" s="71"/>
      <c r="FI97" s="71"/>
      <c r="FJ97" s="71"/>
      <c r="FK97" s="71"/>
      <c r="FL97" s="71"/>
      <c r="FM97" s="71"/>
      <c r="FN97" s="71"/>
      <c r="FO97" s="71"/>
      <c r="FP97" s="71"/>
      <c r="FQ97" s="71"/>
      <c r="FR97" s="71"/>
      <c r="FS97" s="71"/>
      <c r="FT97" s="71"/>
      <c r="FU97" s="71"/>
      <c r="FV97" s="71"/>
      <c r="FW97" s="71"/>
      <c r="FX97" s="71"/>
      <c r="FY97" s="71"/>
      <c r="FZ97" s="71"/>
      <c r="GA97" s="71"/>
      <c r="GB97" s="71"/>
      <c r="GC97" s="71"/>
      <c r="GD97" s="71"/>
      <c r="GE97" s="71"/>
      <c r="GF97" s="71"/>
      <c r="GG97" s="71"/>
      <c r="GH97" s="71"/>
      <c r="GI97" s="71"/>
      <c r="GJ97" s="71"/>
      <c r="GK97" s="71"/>
      <c r="GL97" s="71"/>
      <c r="GM97" s="71"/>
      <c r="GN97" s="71"/>
      <c r="GO97" s="71"/>
      <c r="GP97" s="71"/>
      <c r="GQ97" s="71"/>
      <c r="GR97" s="71"/>
      <c r="GS97" s="71"/>
      <c r="GT97" s="71"/>
      <c r="GU97" s="71"/>
      <c r="GV97" s="71"/>
      <c r="GW97" s="71"/>
      <c r="GX97" s="71"/>
      <c r="GY97" s="71"/>
      <c r="GZ97" s="71"/>
      <c r="HA97" s="71"/>
      <c r="HB97" s="71"/>
      <c r="HC97" s="71"/>
      <c r="HD97" s="71"/>
      <c r="HE97" s="71"/>
      <c r="HF97" s="71"/>
      <c r="HG97" s="71"/>
      <c r="HH97" s="71"/>
      <c r="HI97" s="71"/>
      <c r="HJ97" s="71"/>
      <c r="HK97" s="71"/>
      <c r="HL97" s="71"/>
      <c r="HM97" s="71"/>
      <c r="HN97" s="71"/>
      <c r="HO97" s="71"/>
      <c r="HP97" s="71"/>
      <c r="HQ97" s="71"/>
      <c r="HR97" s="71"/>
      <c r="HS97" s="71"/>
      <c r="HT97" s="71"/>
      <c r="HU97" s="71"/>
      <c r="HV97" s="71"/>
      <c r="HW97" s="71"/>
      <c r="HX97" s="71"/>
      <c r="HY97" s="71"/>
      <c r="HZ97" s="71"/>
      <c r="IA97" s="71"/>
      <c r="IB97" s="71"/>
      <c r="IC97" s="71"/>
      <c r="ID97" s="71"/>
      <c r="IE97" s="71"/>
      <c r="IF97" s="71"/>
      <c r="IG97" s="71"/>
      <c r="IH97" s="71"/>
      <c r="II97" s="71"/>
      <c r="IJ97" s="71"/>
      <c r="IK97" s="71"/>
      <c r="IL97" s="71"/>
      <c r="IM97" s="71"/>
      <c r="IN97" s="71"/>
      <c r="IO97" s="71"/>
      <c r="IP97" s="71"/>
      <c r="IQ97" s="71"/>
      <c r="IR97" s="71"/>
      <c r="IS97" s="71"/>
    </row>
    <row r="98" spans="1:253" s="299" customFormat="1" ht="38.25">
      <c r="A98" s="138"/>
      <c r="B98" s="66" t="s">
        <v>128</v>
      </c>
      <c r="C98" s="63"/>
      <c r="D98" s="64"/>
      <c r="E98" s="393"/>
      <c r="F98" s="248"/>
      <c r="G98" s="71"/>
      <c r="H98" s="71"/>
      <c r="I98" s="71"/>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c r="CT98" s="71"/>
      <c r="CU98" s="71"/>
      <c r="CV98" s="71"/>
      <c r="CW98" s="71"/>
      <c r="CX98" s="71"/>
      <c r="CY98" s="71"/>
      <c r="CZ98" s="71"/>
      <c r="DA98" s="71"/>
      <c r="DB98" s="71"/>
      <c r="DC98" s="71"/>
      <c r="DD98" s="71"/>
      <c r="DE98" s="71"/>
      <c r="DF98" s="71"/>
      <c r="DG98" s="71"/>
      <c r="DH98" s="71"/>
      <c r="DI98" s="71"/>
      <c r="DJ98" s="71"/>
      <c r="DK98" s="71"/>
      <c r="DL98" s="71"/>
      <c r="DM98" s="71"/>
      <c r="DN98" s="71"/>
      <c r="DO98" s="71"/>
      <c r="DP98" s="71"/>
      <c r="DQ98" s="71"/>
      <c r="DR98" s="71"/>
      <c r="DS98" s="71"/>
      <c r="DT98" s="71"/>
      <c r="DU98" s="71"/>
      <c r="DV98" s="71"/>
      <c r="DW98" s="71"/>
      <c r="DX98" s="71"/>
      <c r="DY98" s="71"/>
      <c r="DZ98" s="71"/>
      <c r="EA98" s="71"/>
      <c r="EB98" s="71"/>
      <c r="EC98" s="71"/>
      <c r="ED98" s="71"/>
      <c r="EE98" s="71"/>
      <c r="EF98" s="71"/>
      <c r="EG98" s="71"/>
      <c r="EH98" s="71"/>
      <c r="EI98" s="71"/>
      <c r="EJ98" s="71"/>
      <c r="EK98" s="71"/>
      <c r="EL98" s="71"/>
      <c r="EM98" s="71"/>
      <c r="EN98" s="71"/>
      <c r="EO98" s="71"/>
      <c r="EP98" s="71"/>
      <c r="EQ98" s="71"/>
      <c r="ER98" s="71"/>
      <c r="ES98" s="71"/>
      <c r="ET98" s="71"/>
      <c r="EU98" s="71"/>
      <c r="EV98" s="71"/>
      <c r="EW98" s="71"/>
      <c r="EX98" s="71"/>
      <c r="EY98" s="71"/>
      <c r="EZ98" s="71"/>
      <c r="FA98" s="71"/>
      <c r="FB98" s="71"/>
      <c r="FC98" s="71"/>
      <c r="FD98" s="71"/>
      <c r="FE98" s="71"/>
      <c r="FF98" s="71"/>
      <c r="FG98" s="71"/>
      <c r="FH98" s="71"/>
      <c r="FI98" s="71"/>
      <c r="FJ98" s="71"/>
      <c r="FK98" s="71"/>
      <c r="FL98" s="71"/>
      <c r="FM98" s="71"/>
      <c r="FN98" s="71"/>
      <c r="FO98" s="71"/>
      <c r="FP98" s="71"/>
      <c r="FQ98" s="71"/>
      <c r="FR98" s="71"/>
      <c r="FS98" s="71"/>
      <c r="FT98" s="71"/>
      <c r="FU98" s="71"/>
      <c r="FV98" s="71"/>
      <c r="FW98" s="71"/>
      <c r="FX98" s="71"/>
      <c r="FY98" s="71"/>
      <c r="FZ98" s="71"/>
      <c r="GA98" s="71"/>
      <c r="GB98" s="71"/>
      <c r="GC98" s="71"/>
      <c r="GD98" s="71"/>
      <c r="GE98" s="71"/>
      <c r="GF98" s="71"/>
      <c r="GG98" s="71"/>
      <c r="GH98" s="71"/>
      <c r="GI98" s="71"/>
      <c r="GJ98" s="71"/>
      <c r="GK98" s="71"/>
      <c r="GL98" s="71"/>
      <c r="GM98" s="71"/>
      <c r="GN98" s="71"/>
      <c r="GO98" s="71"/>
      <c r="GP98" s="71"/>
      <c r="GQ98" s="71"/>
      <c r="GR98" s="71"/>
      <c r="GS98" s="71"/>
      <c r="GT98" s="71"/>
      <c r="GU98" s="71"/>
      <c r="GV98" s="71"/>
      <c r="GW98" s="71"/>
      <c r="GX98" s="71"/>
      <c r="GY98" s="71"/>
      <c r="GZ98" s="71"/>
      <c r="HA98" s="71"/>
      <c r="HB98" s="71"/>
      <c r="HC98" s="71"/>
      <c r="HD98" s="71"/>
      <c r="HE98" s="71"/>
      <c r="HF98" s="71"/>
      <c r="HG98" s="71"/>
      <c r="HH98" s="71"/>
      <c r="HI98" s="71"/>
      <c r="HJ98" s="71"/>
      <c r="HK98" s="71"/>
      <c r="HL98" s="71"/>
      <c r="HM98" s="71"/>
      <c r="HN98" s="71"/>
      <c r="HO98" s="71"/>
      <c r="HP98" s="71"/>
      <c r="HQ98" s="71"/>
      <c r="HR98" s="71"/>
      <c r="HS98" s="71"/>
      <c r="HT98" s="71"/>
      <c r="HU98" s="71"/>
      <c r="HV98" s="71"/>
      <c r="HW98" s="71"/>
      <c r="HX98" s="71"/>
      <c r="HY98" s="71"/>
      <c r="HZ98" s="71"/>
      <c r="IA98" s="71"/>
      <c r="IB98" s="71"/>
      <c r="IC98" s="71"/>
      <c r="ID98" s="71"/>
      <c r="IE98" s="71"/>
      <c r="IF98" s="71"/>
      <c r="IG98" s="71"/>
      <c r="IH98" s="71"/>
      <c r="II98" s="71"/>
      <c r="IJ98" s="71"/>
      <c r="IK98" s="71"/>
      <c r="IL98" s="71"/>
      <c r="IM98" s="71"/>
      <c r="IN98" s="71"/>
      <c r="IO98" s="71"/>
      <c r="IP98" s="71"/>
      <c r="IQ98" s="71"/>
      <c r="IR98" s="71"/>
      <c r="IS98" s="71"/>
    </row>
    <row r="99" spans="1:253" s="299" customFormat="1">
      <c r="A99" s="138"/>
      <c r="B99" s="66"/>
      <c r="C99" s="63"/>
      <c r="D99" s="64"/>
      <c r="E99" s="393"/>
      <c r="F99" s="248"/>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c r="CT99" s="71"/>
      <c r="CU99" s="71"/>
      <c r="CV99" s="71"/>
      <c r="CW99" s="71"/>
      <c r="CX99" s="71"/>
      <c r="CY99" s="71"/>
      <c r="CZ99" s="71"/>
      <c r="DA99" s="71"/>
      <c r="DB99" s="71"/>
      <c r="DC99" s="71"/>
      <c r="DD99" s="71"/>
      <c r="DE99" s="71"/>
      <c r="DF99" s="71"/>
      <c r="DG99" s="71"/>
      <c r="DH99" s="71"/>
      <c r="DI99" s="71"/>
      <c r="DJ99" s="71"/>
      <c r="DK99" s="71"/>
      <c r="DL99" s="71"/>
      <c r="DM99" s="71"/>
      <c r="DN99" s="71"/>
      <c r="DO99" s="71"/>
      <c r="DP99" s="71"/>
      <c r="DQ99" s="71"/>
      <c r="DR99" s="71"/>
      <c r="DS99" s="71"/>
      <c r="DT99" s="71"/>
      <c r="DU99" s="71"/>
      <c r="DV99" s="71"/>
      <c r="DW99" s="71"/>
      <c r="DX99" s="71"/>
      <c r="DY99" s="71"/>
      <c r="DZ99" s="71"/>
      <c r="EA99" s="71"/>
      <c r="EB99" s="71"/>
      <c r="EC99" s="71"/>
      <c r="ED99" s="71"/>
      <c r="EE99" s="71"/>
      <c r="EF99" s="71"/>
      <c r="EG99" s="71"/>
      <c r="EH99" s="71"/>
      <c r="EI99" s="71"/>
      <c r="EJ99" s="71"/>
      <c r="EK99" s="71"/>
      <c r="EL99" s="71"/>
      <c r="EM99" s="71"/>
      <c r="EN99" s="71"/>
      <c r="EO99" s="71"/>
      <c r="EP99" s="71"/>
      <c r="EQ99" s="71"/>
      <c r="ER99" s="71"/>
      <c r="ES99" s="71"/>
      <c r="ET99" s="71"/>
      <c r="EU99" s="71"/>
      <c r="EV99" s="71"/>
      <c r="EW99" s="71"/>
      <c r="EX99" s="71"/>
      <c r="EY99" s="71"/>
      <c r="EZ99" s="71"/>
      <c r="FA99" s="71"/>
      <c r="FB99" s="71"/>
      <c r="FC99" s="71"/>
      <c r="FD99" s="71"/>
      <c r="FE99" s="71"/>
      <c r="FF99" s="71"/>
      <c r="FG99" s="71"/>
      <c r="FH99" s="71"/>
      <c r="FI99" s="71"/>
      <c r="FJ99" s="71"/>
      <c r="FK99" s="71"/>
      <c r="FL99" s="71"/>
      <c r="FM99" s="71"/>
      <c r="FN99" s="71"/>
      <c r="FO99" s="71"/>
      <c r="FP99" s="71"/>
      <c r="FQ99" s="71"/>
      <c r="FR99" s="71"/>
      <c r="FS99" s="71"/>
      <c r="FT99" s="71"/>
      <c r="FU99" s="71"/>
      <c r="FV99" s="71"/>
      <c r="FW99" s="71"/>
      <c r="FX99" s="71"/>
      <c r="FY99" s="71"/>
      <c r="FZ99" s="71"/>
      <c r="GA99" s="71"/>
      <c r="GB99" s="71"/>
      <c r="GC99" s="71"/>
      <c r="GD99" s="71"/>
      <c r="GE99" s="71"/>
      <c r="GF99" s="71"/>
      <c r="GG99" s="71"/>
      <c r="GH99" s="71"/>
      <c r="GI99" s="71"/>
      <c r="GJ99" s="71"/>
      <c r="GK99" s="71"/>
      <c r="GL99" s="71"/>
      <c r="GM99" s="71"/>
      <c r="GN99" s="71"/>
      <c r="GO99" s="71"/>
      <c r="GP99" s="71"/>
      <c r="GQ99" s="71"/>
      <c r="GR99" s="71"/>
      <c r="GS99" s="71"/>
      <c r="GT99" s="71"/>
      <c r="GU99" s="71"/>
      <c r="GV99" s="71"/>
      <c r="GW99" s="71"/>
      <c r="GX99" s="71"/>
      <c r="GY99" s="71"/>
      <c r="GZ99" s="71"/>
      <c r="HA99" s="71"/>
      <c r="HB99" s="71"/>
      <c r="HC99" s="71"/>
      <c r="HD99" s="71"/>
      <c r="HE99" s="71"/>
      <c r="HF99" s="71"/>
      <c r="HG99" s="71"/>
      <c r="HH99" s="71"/>
      <c r="HI99" s="71"/>
      <c r="HJ99" s="71"/>
      <c r="HK99" s="71"/>
      <c r="HL99" s="71"/>
      <c r="HM99" s="71"/>
      <c r="HN99" s="71"/>
      <c r="HO99" s="71"/>
      <c r="HP99" s="71"/>
      <c r="HQ99" s="71"/>
      <c r="HR99" s="71"/>
      <c r="HS99" s="71"/>
      <c r="HT99" s="71"/>
      <c r="HU99" s="71"/>
      <c r="HV99" s="71"/>
      <c r="HW99" s="71"/>
      <c r="HX99" s="71"/>
      <c r="HY99" s="71"/>
      <c r="HZ99" s="71"/>
      <c r="IA99" s="71"/>
      <c r="IB99" s="71"/>
      <c r="IC99" s="71"/>
      <c r="ID99" s="71"/>
      <c r="IE99" s="71"/>
      <c r="IF99" s="71"/>
      <c r="IG99" s="71"/>
      <c r="IH99" s="71"/>
      <c r="II99" s="71"/>
      <c r="IJ99" s="71"/>
      <c r="IK99" s="71"/>
      <c r="IL99" s="71"/>
      <c r="IM99" s="71"/>
      <c r="IN99" s="71"/>
      <c r="IO99" s="71"/>
      <c r="IP99" s="71"/>
      <c r="IQ99" s="71"/>
      <c r="IR99" s="71"/>
      <c r="IS99" s="71"/>
    </row>
    <row r="100" spans="1:253" s="299" customFormat="1">
      <c r="A100" s="138"/>
      <c r="B100" s="108" t="s">
        <v>129</v>
      </c>
      <c r="C100" s="63"/>
      <c r="D100" s="64"/>
      <c r="E100" s="393"/>
      <c r="F100" s="248"/>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c r="CT100" s="71"/>
      <c r="CU100" s="71"/>
      <c r="CV100" s="71"/>
      <c r="CW100" s="71"/>
      <c r="CX100" s="71"/>
      <c r="CY100" s="71"/>
      <c r="CZ100" s="71"/>
      <c r="DA100" s="71"/>
      <c r="DB100" s="71"/>
      <c r="DC100" s="71"/>
      <c r="DD100" s="71"/>
      <c r="DE100" s="71"/>
      <c r="DF100" s="71"/>
      <c r="DG100" s="71"/>
      <c r="DH100" s="71"/>
      <c r="DI100" s="71"/>
      <c r="DJ100" s="71"/>
      <c r="DK100" s="71"/>
      <c r="DL100" s="71"/>
      <c r="DM100" s="71"/>
      <c r="DN100" s="71"/>
      <c r="DO100" s="71"/>
      <c r="DP100" s="71"/>
      <c r="DQ100" s="71"/>
      <c r="DR100" s="71"/>
      <c r="DS100" s="71"/>
      <c r="DT100" s="71"/>
      <c r="DU100" s="71"/>
      <c r="DV100" s="71"/>
      <c r="DW100" s="71"/>
      <c r="DX100" s="71"/>
      <c r="DY100" s="71"/>
      <c r="DZ100" s="71"/>
      <c r="EA100" s="71"/>
      <c r="EB100" s="71"/>
      <c r="EC100" s="71"/>
      <c r="ED100" s="71"/>
      <c r="EE100" s="71"/>
      <c r="EF100" s="71"/>
      <c r="EG100" s="71"/>
      <c r="EH100" s="71"/>
      <c r="EI100" s="71"/>
      <c r="EJ100" s="71"/>
      <c r="EK100" s="71"/>
      <c r="EL100" s="71"/>
      <c r="EM100" s="71"/>
      <c r="EN100" s="71"/>
      <c r="EO100" s="71"/>
      <c r="EP100" s="71"/>
      <c r="EQ100" s="71"/>
      <c r="ER100" s="71"/>
      <c r="ES100" s="71"/>
      <c r="ET100" s="71"/>
      <c r="EU100" s="71"/>
      <c r="EV100" s="71"/>
      <c r="EW100" s="71"/>
      <c r="EX100" s="71"/>
      <c r="EY100" s="71"/>
      <c r="EZ100" s="71"/>
      <c r="FA100" s="71"/>
      <c r="FB100" s="71"/>
      <c r="FC100" s="71"/>
      <c r="FD100" s="71"/>
      <c r="FE100" s="71"/>
      <c r="FF100" s="71"/>
      <c r="FG100" s="71"/>
      <c r="FH100" s="71"/>
      <c r="FI100" s="71"/>
      <c r="FJ100" s="71"/>
      <c r="FK100" s="71"/>
      <c r="FL100" s="71"/>
      <c r="FM100" s="71"/>
      <c r="FN100" s="71"/>
      <c r="FO100" s="71"/>
      <c r="FP100" s="71"/>
      <c r="FQ100" s="71"/>
      <c r="FR100" s="71"/>
      <c r="FS100" s="71"/>
      <c r="FT100" s="71"/>
      <c r="FU100" s="71"/>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1"/>
      <c r="GS100" s="71"/>
      <c r="GT100" s="71"/>
      <c r="GU100" s="71"/>
      <c r="GV100" s="71"/>
      <c r="GW100" s="71"/>
      <c r="GX100" s="71"/>
      <c r="GY100" s="71"/>
      <c r="GZ100" s="71"/>
      <c r="HA100" s="71"/>
      <c r="HB100" s="71"/>
      <c r="HC100" s="71"/>
      <c r="HD100" s="71"/>
      <c r="HE100" s="71"/>
      <c r="HF100" s="71"/>
      <c r="HG100" s="71"/>
      <c r="HH100" s="71"/>
      <c r="HI100" s="71"/>
      <c r="HJ100" s="71"/>
      <c r="HK100" s="71"/>
      <c r="HL100" s="71"/>
      <c r="HM100" s="71"/>
      <c r="HN100" s="71"/>
      <c r="HO100" s="71"/>
      <c r="HP100" s="71"/>
      <c r="HQ100" s="71"/>
      <c r="HR100" s="71"/>
      <c r="HS100" s="71"/>
      <c r="HT100" s="71"/>
      <c r="HU100" s="71"/>
      <c r="HV100" s="71"/>
      <c r="HW100" s="71"/>
      <c r="HX100" s="71"/>
      <c r="HY100" s="71"/>
      <c r="HZ100" s="71"/>
      <c r="IA100" s="71"/>
      <c r="IB100" s="71"/>
      <c r="IC100" s="71"/>
      <c r="ID100" s="71"/>
      <c r="IE100" s="71"/>
      <c r="IF100" s="71"/>
      <c r="IG100" s="71"/>
      <c r="IH100" s="71"/>
      <c r="II100" s="71"/>
      <c r="IJ100" s="71"/>
      <c r="IK100" s="71"/>
      <c r="IL100" s="71"/>
      <c r="IM100" s="71"/>
      <c r="IN100" s="71"/>
      <c r="IO100" s="71"/>
      <c r="IP100" s="71"/>
      <c r="IQ100" s="71"/>
      <c r="IR100" s="71"/>
      <c r="IS100" s="71"/>
    </row>
    <row r="101" spans="1:253" s="299" customFormat="1" ht="25.5">
      <c r="A101" s="138"/>
      <c r="B101" s="66" t="s">
        <v>130</v>
      </c>
      <c r="C101" s="63"/>
      <c r="D101" s="64"/>
      <c r="E101" s="393"/>
      <c r="F101" s="248"/>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c r="CT101" s="71"/>
      <c r="CU101" s="71"/>
      <c r="CV101" s="71"/>
      <c r="CW101" s="71"/>
      <c r="CX101" s="71"/>
      <c r="CY101" s="71"/>
      <c r="CZ101" s="71"/>
      <c r="DA101" s="71"/>
      <c r="DB101" s="71"/>
      <c r="DC101" s="71"/>
      <c r="DD101" s="71"/>
      <c r="DE101" s="71"/>
      <c r="DF101" s="71"/>
      <c r="DG101" s="71"/>
      <c r="DH101" s="71"/>
      <c r="DI101" s="71"/>
      <c r="DJ101" s="71"/>
      <c r="DK101" s="71"/>
      <c r="DL101" s="71"/>
      <c r="DM101" s="71"/>
      <c r="DN101" s="71"/>
      <c r="DO101" s="71"/>
      <c r="DP101" s="71"/>
      <c r="DQ101" s="71"/>
      <c r="DR101" s="71"/>
      <c r="DS101" s="71"/>
      <c r="DT101" s="71"/>
      <c r="DU101" s="71"/>
      <c r="DV101" s="71"/>
      <c r="DW101" s="71"/>
      <c r="DX101" s="71"/>
      <c r="DY101" s="71"/>
      <c r="DZ101" s="71"/>
      <c r="EA101" s="71"/>
      <c r="EB101" s="71"/>
      <c r="EC101" s="71"/>
      <c r="ED101" s="71"/>
      <c r="EE101" s="71"/>
      <c r="EF101" s="71"/>
      <c r="EG101" s="71"/>
      <c r="EH101" s="71"/>
      <c r="EI101" s="71"/>
      <c r="EJ101" s="71"/>
      <c r="EK101" s="71"/>
      <c r="EL101" s="71"/>
      <c r="EM101" s="71"/>
      <c r="EN101" s="71"/>
      <c r="EO101" s="71"/>
      <c r="EP101" s="71"/>
      <c r="EQ101" s="71"/>
      <c r="ER101" s="71"/>
      <c r="ES101" s="71"/>
      <c r="ET101" s="71"/>
      <c r="EU101" s="71"/>
      <c r="EV101" s="71"/>
      <c r="EW101" s="71"/>
      <c r="EX101" s="71"/>
      <c r="EY101" s="71"/>
      <c r="EZ101" s="71"/>
      <c r="FA101" s="71"/>
      <c r="FB101" s="71"/>
      <c r="FC101" s="71"/>
      <c r="FD101" s="71"/>
      <c r="FE101" s="71"/>
      <c r="FF101" s="71"/>
      <c r="FG101" s="71"/>
      <c r="FH101" s="71"/>
      <c r="FI101" s="71"/>
      <c r="FJ101" s="71"/>
      <c r="FK101" s="71"/>
      <c r="FL101" s="71"/>
      <c r="FM101" s="71"/>
      <c r="FN101" s="71"/>
      <c r="FO101" s="71"/>
      <c r="FP101" s="71"/>
      <c r="FQ101" s="71"/>
      <c r="FR101" s="71"/>
      <c r="FS101" s="71"/>
      <c r="FT101" s="71"/>
      <c r="FU101" s="71"/>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1"/>
      <c r="GS101" s="71"/>
      <c r="GT101" s="71"/>
      <c r="GU101" s="71"/>
      <c r="GV101" s="71"/>
      <c r="GW101" s="71"/>
      <c r="GX101" s="71"/>
      <c r="GY101" s="71"/>
      <c r="GZ101" s="71"/>
      <c r="HA101" s="71"/>
      <c r="HB101" s="71"/>
      <c r="HC101" s="71"/>
      <c r="HD101" s="71"/>
      <c r="HE101" s="71"/>
      <c r="HF101" s="71"/>
      <c r="HG101" s="71"/>
      <c r="HH101" s="71"/>
      <c r="HI101" s="71"/>
      <c r="HJ101" s="71"/>
      <c r="HK101" s="71"/>
      <c r="HL101" s="71"/>
      <c r="HM101" s="71"/>
      <c r="HN101" s="71"/>
      <c r="HO101" s="71"/>
      <c r="HP101" s="71"/>
      <c r="HQ101" s="71"/>
      <c r="HR101" s="71"/>
      <c r="HS101" s="71"/>
      <c r="HT101" s="71"/>
      <c r="HU101" s="71"/>
      <c r="HV101" s="71"/>
      <c r="HW101" s="71"/>
      <c r="HX101" s="71"/>
      <c r="HY101" s="71"/>
      <c r="HZ101" s="71"/>
      <c r="IA101" s="71"/>
      <c r="IB101" s="71"/>
      <c r="IC101" s="71"/>
      <c r="ID101" s="71"/>
      <c r="IE101" s="71"/>
      <c r="IF101" s="71"/>
      <c r="IG101" s="71"/>
      <c r="IH101" s="71"/>
      <c r="II101" s="71"/>
      <c r="IJ101" s="71"/>
      <c r="IK101" s="71"/>
      <c r="IL101" s="71"/>
      <c r="IM101" s="71"/>
      <c r="IN101" s="71"/>
      <c r="IO101" s="71"/>
      <c r="IP101" s="71"/>
      <c r="IQ101" s="71"/>
      <c r="IR101" s="71"/>
      <c r="IS101" s="71"/>
    </row>
    <row r="102" spans="1:253" s="299" customFormat="1" ht="51">
      <c r="A102" s="138"/>
      <c r="B102" s="66" t="s">
        <v>131</v>
      </c>
      <c r="C102" s="63"/>
      <c r="D102" s="64"/>
      <c r="E102" s="393"/>
      <c r="F102" s="248"/>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c r="CT102" s="71"/>
      <c r="CU102" s="71"/>
      <c r="CV102" s="71"/>
      <c r="CW102" s="71"/>
      <c r="CX102" s="71"/>
      <c r="CY102" s="71"/>
      <c r="CZ102" s="71"/>
      <c r="DA102" s="71"/>
      <c r="DB102" s="71"/>
      <c r="DC102" s="71"/>
      <c r="DD102" s="71"/>
      <c r="DE102" s="71"/>
      <c r="DF102" s="71"/>
      <c r="DG102" s="71"/>
      <c r="DH102" s="71"/>
      <c r="DI102" s="71"/>
      <c r="DJ102" s="71"/>
      <c r="DK102" s="71"/>
      <c r="DL102" s="71"/>
      <c r="DM102" s="71"/>
      <c r="DN102" s="71"/>
      <c r="DO102" s="71"/>
      <c r="DP102" s="71"/>
      <c r="DQ102" s="71"/>
      <c r="DR102" s="71"/>
      <c r="DS102" s="71"/>
      <c r="DT102" s="71"/>
      <c r="DU102" s="71"/>
      <c r="DV102" s="71"/>
      <c r="DW102" s="71"/>
      <c r="DX102" s="71"/>
      <c r="DY102" s="71"/>
      <c r="DZ102" s="71"/>
      <c r="EA102" s="71"/>
      <c r="EB102" s="71"/>
      <c r="EC102" s="71"/>
      <c r="ED102" s="71"/>
      <c r="EE102" s="71"/>
      <c r="EF102" s="71"/>
      <c r="EG102" s="71"/>
      <c r="EH102" s="71"/>
      <c r="EI102" s="71"/>
      <c r="EJ102" s="71"/>
      <c r="EK102" s="71"/>
      <c r="EL102" s="71"/>
      <c r="EM102" s="71"/>
      <c r="EN102" s="71"/>
      <c r="EO102" s="71"/>
      <c r="EP102" s="71"/>
      <c r="EQ102" s="71"/>
      <c r="ER102" s="71"/>
      <c r="ES102" s="71"/>
      <c r="ET102" s="71"/>
      <c r="EU102" s="71"/>
      <c r="EV102" s="71"/>
      <c r="EW102" s="71"/>
      <c r="EX102" s="71"/>
      <c r="EY102" s="71"/>
      <c r="EZ102" s="71"/>
      <c r="FA102" s="71"/>
      <c r="FB102" s="71"/>
      <c r="FC102" s="71"/>
      <c r="FD102" s="71"/>
      <c r="FE102" s="71"/>
      <c r="FF102" s="71"/>
      <c r="FG102" s="71"/>
      <c r="FH102" s="71"/>
      <c r="FI102" s="71"/>
      <c r="FJ102" s="71"/>
      <c r="FK102" s="71"/>
      <c r="FL102" s="71"/>
      <c r="FM102" s="71"/>
      <c r="FN102" s="71"/>
      <c r="FO102" s="71"/>
      <c r="FP102" s="71"/>
      <c r="FQ102" s="71"/>
      <c r="FR102" s="71"/>
      <c r="FS102" s="71"/>
      <c r="FT102" s="71"/>
      <c r="FU102" s="71"/>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1"/>
      <c r="GS102" s="71"/>
      <c r="GT102" s="71"/>
      <c r="GU102" s="71"/>
      <c r="GV102" s="71"/>
      <c r="GW102" s="71"/>
      <c r="GX102" s="71"/>
      <c r="GY102" s="71"/>
      <c r="GZ102" s="71"/>
      <c r="HA102" s="71"/>
      <c r="HB102" s="71"/>
      <c r="HC102" s="71"/>
      <c r="HD102" s="71"/>
      <c r="HE102" s="71"/>
      <c r="HF102" s="71"/>
      <c r="HG102" s="71"/>
      <c r="HH102" s="71"/>
      <c r="HI102" s="71"/>
      <c r="HJ102" s="71"/>
      <c r="HK102" s="71"/>
      <c r="HL102" s="71"/>
      <c r="HM102" s="71"/>
      <c r="HN102" s="71"/>
      <c r="HO102" s="71"/>
      <c r="HP102" s="71"/>
      <c r="HQ102" s="71"/>
      <c r="HR102" s="71"/>
      <c r="HS102" s="71"/>
      <c r="HT102" s="71"/>
      <c r="HU102" s="71"/>
      <c r="HV102" s="71"/>
      <c r="HW102" s="71"/>
      <c r="HX102" s="71"/>
      <c r="HY102" s="71"/>
      <c r="HZ102" s="71"/>
      <c r="IA102" s="71"/>
      <c r="IB102" s="71"/>
      <c r="IC102" s="71"/>
      <c r="ID102" s="71"/>
      <c r="IE102" s="71"/>
      <c r="IF102" s="71"/>
      <c r="IG102" s="71"/>
      <c r="IH102" s="71"/>
      <c r="II102" s="71"/>
      <c r="IJ102" s="71"/>
      <c r="IK102" s="71"/>
      <c r="IL102" s="71"/>
      <c r="IM102" s="71"/>
      <c r="IN102" s="71"/>
      <c r="IO102" s="71"/>
      <c r="IP102" s="71"/>
      <c r="IQ102" s="71"/>
      <c r="IR102" s="71"/>
      <c r="IS102" s="71"/>
    </row>
    <row r="103" spans="1:253" s="299" customFormat="1" ht="38.25">
      <c r="A103" s="138"/>
      <c r="B103" s="66" t="s">
        <v>132</v>
      </c>
      <c r="C103" s="63"/>
      <c r="D103" s="64"/>
      <c r="E103" s="393"/>
      <c r="F103" s="248"/>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c r="CT103" s="71"/>
      <c r="CU103" s="71"/>
      <c r="CV103" s="71"/>
      <c r="CW103" s="71"/>
      <c r="CX103" s="71"/>
      <c r="CY103" s="71"/>
      <c r="CZ103" s="71"/>
      <c r="DA103" s="71"/>
      <c r="DB103" s="71"/>
      <c r="DC103" s="71"/>
      <c r="DD103" s="71"/>
      <c r="DE103" s="71"/>
      <c r="DF103" s="71"/>
      <c r="DG103" s="71"/>
      <c r="DH103" s="71"/>
      <c r="DI103" s="71"/>
      <c r="DJ103" s="71"/>
      <c r="DK103" s="71"/>
      <c r="DL103" s="71"/>
      <c r="DM103" s="71"/>
      <c r="DN103" s="71"/>
      <c r="DO103" s="71"/>
      <c r="DP103" s="71"/>
      <c r="DQ103" s="71"/>
      <c r="DR103" s="71"/>
      <c r="DS103" s="71"/>
      <c r="DT103" s="71"/>
      <c r="DU103" s="71"/>
      <c r="DV103" s="71"/>
      <c r="DW103" s="71"/>
      <c r="DX103" s="71"/>
      <c r="DY103" s="71"/>
      <c r="DZ103" s="71"/>
      <c r="EA103" s="71"/>
      <c r="EB103" s="71"/>
      <c r="EC103" s="71"/>
      <c r="ED103" s="71"/>
      <c r="EE103" s="71"/>
      <c r="EF103" s="71"/>
      <c r="EG103" s="71"/>
      <c r="EH103" s="71"/>
      <c r="EI103" s="71"/>
      <c r="EJ103" s="71"/>
      <c r="EK103" s="71"/>
      <c r="EL103" s="71"/>
      <c r="EM103" s="71"/>
      <c r="EN103" s="71"/>
      <c r="EO103" s="71"/>
      <c r="EP103" s="71"/>
      <c r="EQ103" s="71"/>
      <c r="ER103" s="71"/>
      <c r="ES103" s="71"/>
      <c r="ET103" s="71"/>
      <c r="EU103" s="71"/>
      <c r="EV103" s="71"/>
      <c r="EW103" s="71"/>
      <c r="EX103" s="71"/>
      <c r="EY103" s="71"/>
      <c r="EZ103" s="71"/>
      <c r="FA103" s="71"/>
      <c r="FB103" s="71"/>
      <c r="FC103" s="71"/>
      <c r="FD103" s="71"/>
      <c r="FE103" s="71"/>
      <c r="FF103" s="71"/>
      <c r="FG103" s="71"/>
      <c r="FH103" s="71"/>
      <c r="FI103" s="71"/>
      <c r="FJ103" s="71"/>
      <c r="FK103" s="71"/>
      <c r="FL103" s="71"/>
      <c r="FM103" s="71"/>
      <c r="FN103" s="71"/>
      <c r="FO103" s="71"/>
      <c r="FP103" s="71"/>
      <c r="FQ103" s="71"/>
      <c r="FR103" s="71"/>
      <c r="FS103" s="71"/>
      <c r="FT103" s="71"/>
      <c r="FU103" s="71"/>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1"/>
      <c r="GS103" s="71"/>
      <c r="GT103" s="71"/>
      <c r="GU103" s="71"/>
      <c r="GV103" s="71"/>
      <c r="GW103" s="71"/>
      <c r="GX103" s="71"/>
      <c r="GY103" s="71"/>
      <c r="GZ103" s="71"/>
      <c r="HA103" s="71"/>
      <c r="HB103" s="71"/>
      <c r="HC103" s="71"/>
      <c r="HD103" s="71"/>
      <c r="HE103" s="71"/>
      <c r="HF103" s="71"/>
      <c r="HG103" s="71"/>
      <c r="HH103" s="71"/>
      <c r="HI103" s="71"/>
      <c r="HJ103" s="71"/>
      <c r="HK103" s="71"/>
      <c r="HL103" s="71"/>
      <c r="HM103" s="71"/>
      <c r="HN103" s="71"/>
      <c r="HO103" s="71"/>
      <c r="HP103" s="71"/>
      <c r="HQ103" s="71"/>
      <c r="HR103" s="71"/>
      <c r="HS103" s="71"/>
      <c r="HT103" s="71"/>
      <c r="HU103" s="71"/>
      <c r="HV103" s="71"/>
      <c r="HW103" s="71"/>
      <c r="HX103" s="71"/>
      <c r="HY103" s="71"/>
      <c r="HZ103" s="71"/>
      <c r="IA103" s="71"/>
      <c r="IB103" s="71"/>
      <c r="IC103" s="71"/>
      <c r="ID103" s="71"/>
      <c r="IE103" s="71"/>
      <c r="IF103" s="71"/>
      <c r="IG103" s="71"/>
      <c r="IH103" s="71"/>
      <c r="II103" s="71"/>
      <c r="IJ103" s="71"/>
      <c r="IK103" s="71"/>
      <c r="IL103" s="71"/>
      <c r="IM103" s="71"/>
      <c r="IN103" s="71"/>
      <c r="IO103" s="71"/>
      <c r="IP103" s="71"/>
      <c r="IQ103" s="71"/>
      <c r="IR103" s="71"/>
      <c r="IS103" s="71"/>
    </row>
    <row r="104" spans="1:253" s="299" customFormat="1" ht="38.25">
      <c r="A104" s="138"/>
      <c r="B104" s="66" t="s">
        <v>133</v>
      </c>
      <c r="C104" s="63"/>
      <c r="D104" s="64"/>
      <c r="E104" s="393"/>
      <c r="F104" s="248"/>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c r="CT104" s="71"/>
      <c r="CU104" s="71"/>
      <c r="CV104" s="71"/>
      <c r="CW104" s="71"/>
      <c r="CX104" s="71"/>
      <c r="CY104" s="71"/>
      <c r="CZ104" s="71"/>
      <c r="DA104" s="71"/>
      <c r="DB104" s="71"/>
      <c r="DC104" s="71"/>
      <c r="DD104" s="71"/>
      <c r="DE104" s="71"/>
      <c r="DF104" s="71"/>
      <c r="DG104" s="71"/>
      <c r="DH104" s="71"/>
      <c r="DI104" s="71"/>
      <c r="DJ104" s="71"/>
      <c r="DK104" s="71"/>
      <c r="DL104" s="71"/>
      <c r="DM104" s="71"/>
      <c r="DN104" s="71"/>
      <c r="DO104" s="71"/>
      <c r="DP104" s="71"/>
      <c r="DQ104" s="71"/>
      <c r="DR104" s="71"/>
      <c r="DS104" s="71"/>
      <c r="DT104" s="71"/>
      <c r="DU104" s="71"/>
      <c r="DV104" s="71"/>
      <c r="DW104" s="71"/>
      <c r="DX104" s="71"/>
      <c r="DY104" s="71"/>
      <c r="DZ104" s="71"/>
      <c r="EA104" s="71"/>
      <c r="EB104" s="71"/>
      <c r="EC104" s="71"/>
      <c r="ED104" s="71"/>
      <c r="EE104" s="71"/>
      <c r="EF104" s="71"/>
      <c r="EG104" s="71"/>
      <c r="EH104" s="71"/>
      <c r="EI104" s="71"/>
      <c r="EJ104" s="71"/>
      <c r="EK104" s="71"/>
      <c r="EL104" s="71"/>
      <c r="EM104" s="71"/>
      <c r="EN104" s="71"/>
      <c r="EO104" s="71"/>
      <c r="EP104" s="71"/>
      <c r="EQ104" s="71"/>
      <c r="ER104" s="71"/>
      <c r="ES104" s="71"/>
      <c r="ET104" s="71"/>
      <c r="EU104" s="71"/>
      <c r="EV104" s="71"/>
      <c r="EW104" s="71"/>
      <c r="EX104" s="71"/>
      <c r="EY104" s="71"/>
      <c r="EZ104" s="71"/>
      <c r="FA104" s="71"/>
      <c r="FB104" s="71"/>
      <c r="FC104" s="71"/>
      <c r="FD104" s="71"/>
      <c r="FE104" s="71"/>
      <c r="FF104" s="71"/>
      <c r="FG104" s="71"/>
      <c r="FH104" s="71"/>
      <c r="FI104" s="71"/>
      <c r="FJ104" s="71"/>
      <c r="FK104" s="71"/>
      <c r="FL104" s="71"/>
      <c r="FM104" s="71"/>
      <c r="FN104" s="71"/>
      <c r="FO104" s="71"/>
      <c r="FP104" s="71"/>
      <c r="FQ104" s="71"/>
      <c r="FR104" s="71"/>
      <c r="FS104" s="71"/>
      <c r="FT104" s="71"/>
      <c r="FU104" s="71"/>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1"/>
      <c r="GS104" s="71"/>
      <c r="GT104" s="71"/>
      <c r="GU104" s="71"/>
      <c r="GV104" s="71"/>
      <c r="GW104" s="71"/>
      <c r="GX104" s="71"/>
      <c r="GY104" s="71"/>
      <c r="GZ104" s="71"/>
      <c r="HA104" s="71"/>
      <c r="HB104" s="71"/>
      <c r="HC104" s="71"/>
      <c r="HD104" s="71"/>
      <c r="HE104" s="71"/>
      <c r="HF104" s="71"/>
      <c r="HG104" s="71"/>
      <c r="HH104" s="71"/>
      <c r="HI104" s="71"/>
      <c r="HJ104" s="71"/>
      <c r="HK104" s="71"/>
      <c r="HL104" s="71"/>
      <c r="HM104" s="71"/>
      <c r="HN104" s="71"/>
      <c r="HO104" s="71"/>
      <c r="HP104" s="71"/>
      <c r="HQ104" s="71"/>
      <c r="HR104" s="71"/>
      <c r="HS104" s="71"/>
      <c r="HT104" s="71"/>
      <c r="HU104" s="71"/>
      <c r="HV104" s="71"/>
      <c r="HW104" s="71"/>
      <c r="HX104" s="71"/>
      <c r="HY104" s="71"/>
      <c r="HZ104" s="71"/>
      <c r="IA104" s="71"/>
      <c r="IB104" s="71"/>
      <c r="IC104" s="71"/>
      <c r="ID104" s="71"/>
      <c r="IE104" s="71"/>
      <c r="IF104" s="71"/>
      <c r="IG104" s="71"/>
      <c r="IH104" s="71"/>
      <c r="II104" s="71"/>
      <c r="IJ104" s="71"/>
      <c r="IK104" s="71"/>
      <c r="IL104" s="71"/>
      <c r="IM104" s="71"/>
      <c r="IN104" s="71"/>
      <c r="IO104" s="71"/>
      <c r="IP104" s="71"/>
      <c r="IQ104" s="71"/>
      <c r="IR104" s="71"/>
      <c r="IS104" s="71"/>
    </row>
    <row r="105" spans="1:253" s="299" customFormat="1">
      <c r="A105" s="138"/>
      <c r="B105" s="66"/>
      <c r="C105" s="63"/>
      <c r="D105" s="64"/>
      <c r="E105" s="393"/>
      <c r="F105" s="248"/>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1"/>
      <c r="DA105" s="71"/>
      <c r="DB105" s="71"/>
      <c r="DC105" s="71"/>
      <c r="DD105" s="71"/>
      <c r="DE105" s="71"/>
      <c r="DF105" s="71"/>
      <c r="DG105" s="71"/>
      <c r="DH105" s="71"/>
      <c r="DI105" s="71"/>
      <c r="DJ105" s="71"/>
      <c r="DK105" s="71"/>
      <c r="DL105" s="71"/>
      <c r="DM105" s="71"/>
      <c r="DN105" s="71"/>
      <c r="DO105" s="71"/>
      <c r="DP105" s="71"/>
      <c r="DQ105" s="71"/>
      <c r="DR105" s="71"/>
      <c r="DS105" s="71"/>
      <c r="DT105" s="71"/>
      <c r="DU105" s="71"/>
      <c r="DV105" s="71"/>
      <c r="DW105" s="71"/>
      <c r="DX105" s="71"/>
      <c r="DY105" s="71"/>
      <c r="DZ105" s="71"/>
      <c r="EA105" s="71"/>
      <c r="EB105" s="71"/>
      <c r="EC105" s="71"/>
      <c r="ED105" s="71"/>
      <c r="EE105" s="71"/>
      <c r="EF105" s="71"/>
      <c r="EG105" s="71"/>
      <c r="EH105" s="71"/>
      <c r="EI105" s="71"/>
      <c r="EJ105" s="71"/>
      <c r="EK105" s="71"/>
      <c r="EL105" s="71"/>
      <c r="EM105" s="71"/>
      <c r="EN105" s="71"/>
      <c r="EO105" s="71"/>
      <c r="EP105" s="71"/>
      <c r="EQ105" s="71"/>
      <c r="ER105" s="71"/>
      <c r="ES105" s="71"/>
      <c r="ET105" s="71"/>
      <c r="EU105" s="71"/>
      <c r="EV105" s="71"/>
      <c r="EW105" s="71"/>
      <c r="EX105" s="71"/>
      <c r="EY105" s="71"/>
      <c r="EZ105" s="71"/>
      <c r="FA105" s="71"/>
      <c r="FB105" s="71"/>
      <c r="FC105" s="71"/>
      <c r="FD105" s="71"/>
      <c r="FE105" s="71"/>
      <c r="FF105" s="71"/>
      <c r="FG105" s="71"/>
      <c r="FH105" s="71"/>
      <c r="FI105" s="71"/>
      <c r="FJ105" s="71"/>
      <c r="FK105" s="71"/>
      <c r="FL105" s="71"/>
      <c r="FM105" s="71"/>
      <c r="FN105" s="71"/>
      <c r="FO105" s="71"/>
      <c r="FP105" s="71"/>
      <c r="FQ105" s="71"/>
      <c r="FR105" s="71"/>
      <c r="FS105" s="71"/>
      <c r="FT105" s="71"/>
      <c r="FU105" s="71"/>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1"/>
      <c r="GS105" s="71"/>
      <c r="GT105" s="71"/>
      <c r="GU105" s="71"/>
      <c r="GV105" s="71"/>
      <c r="GW105" s="71"/>
      <c r="GX105" s="71"/>
      <c r="GY105" s="71"/>
      <c r="GZ105" s="71"/>
      <c r="HA105" s="71"/>
      <c r="HB105" s="71"/>
      <c r="HC105" s="71"/>
      <c r="HD105" s="71"/>
      <c r="HE105" s="71"/>
      <c r="HF105" s="71"/>
      <c r="HG105" s="71"/>
      <c r="HH105" s="71"/>
      <c r="HI105" s="71"/>
      <c r="HJ105" s="71"/>
      <c r="HK105" s="71"/>
      <c r="HL105" s="71"/>
      <c r="HM105" s="71"/>
      <c r="HN105" s="71"/>
      <c r="HO105" s="71"/>
      <c r="HP105" s="71"/>
      <c r="HQ105" s="71"/>
      <c r="HR105" s="71"/>
      <c r="HS105" s="71"/>
      <c r="HT105" s="71"/>
      <c r="HU105" s="71"/>
      <c r="HV105" s="71"/>
      <c r="HW105" s="71"/>
      <c r="HX105" s="71"/>
      <c r="HY105" s="71"/>
      <c r="HZ105" s="71"/>
      <c r="IA105" s="71"/>
      <c r="IB105" s="71"/>
      <c r="IC105" s="71"/>
      <c r="ID105" s="71"/>
      <c r="IE105" s="71"/>
      <c r="IF105" s="71"/>
      <c r="IG105" s="71"/>
      <c r="IH105" s="71"/>
      <c r="II105" s="71"/>
      <c r="IJ105" s="71"/>
      <c r="IK105" s="71"/>
      <c r="IL105" s="71"/>
      <c r="IM105" s="71"/>
      <c r="IN105" s="71"/>
      <c r="IO105" s="71"/>
      <c r="IP105" s="71"/>
      <c r="IQ105" s="71"/>
      <c r="IR105" s="71"/>
      <c r="IS105" s="71"/>
    </row>
    <row r="106" spans="1:253" s="299" customFormat="1">
      <c r="A106" s="138"/>
      <c r="B106" s="108" t="s">
        <v>134</v>
      </c>
      <c r="C106" s="63"/>
      <c r="D106" s="64"/>
      <c r="E106" s="393"/>
      <c r="F106" s="248"/>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1"/>
      <c r="DA106" s="71"/>
      <c r="DB106" s="71"/>
      <c r="DC106" s="71"/>
      <c r="DD106" s="71"/>
      <c r="DE106" s="71"/>
      <c r="DF106" s="71"/>
      <c r="DG106" s="71"/>
      <c r="DH106" s="71"/>
      <c r="DI106" s="71"/>
      <c r="DJ106" s="71"/>
      <c r="DK106" s="71"/>
      <c r="DL106" s="71"/>
      <c r="DM106" s="71"/>
      <c r="DN106" s="71"/>
      <c r="DO106" s="71"/>
      <c r="DP106" s="71"/>
      <c r="DQ106" s="71"/>
      <c r="DR106" s="71"/>
      <c r="DS106" s="71"/>
      <c r="DT106" s="71"/>
      <c r="DU106" s="71"/>
      <c r="DV106" s="71"/>
      <c r="DW106" s="71"/>
      <c r="DX106" s="71"/>
      <c r="DY106" s="71"/>
      <c r="DZ106" s="71"/>
      <c r="EA106" s="71"/>
      <c r="EB106" s="71"/>
      <c r="EC106" s="71"/>
      <c r="ED106" s="71"/>
      <c r="EE106" s="71"/>
      <c r="EF106" s="71"/>
      <c r="EG106" s="71"/>
      <c r="EH106" s="71"/>
      <c r="EI106" s="71"/>
      <c r="EJ106" s="71"/>
      <c r="EK106" s="71"/>
      <c r="EL106" s="71"/>
      <c r="EM106" s="71"/>
      <c r="EN106" s="71"/>
      <c r="EO106" s="71"/>
      <c r="EP106" s="71"/>
      <c r="EQ106" s="71"/>
      <c r="ER106" s="71"/>
      <c r="ES106" s="71"/>
      <c r="ET106" s="71"/>
      <c r="EU106" s="71"/>
      <c r="EV106" s="71"/>
      <c r="EW106" s="71"/>
      <c r="EX106" s="71"/>
      <c r="EY106" s="71"/>
      <c r="EZ106" s="71"/>
      <c r="FA106" s="71"/>
      <c r="FB106" s="71"/>
      <c r="FC106" s="71"/>
      <c r="FD106" s="71"/>
      <c r="FE106" s="71"/>
      <c r="FF106" s="71"/>
      <c r="FG106" s="71"/>
      <c r="FH106" s="71"/>
      <c r="FI106" s="71"/>
      <c r="FJ106" s="71"/>
      <c r="FK106" s="71"/>
      <c r="FL106" s="71"/>
      <c r="FM106" s="71"/>
      <c r="FN106" s="71"/>
      <c r="FO106" s="71"/>
      <c r="FP106" s="71"/>
      <c r="FQ106" s="71"/>
      <c r="FR106" s="71"/>
      <c r="FS106" s="71"/>
      <c r="FT106" s="71"/>
      <c r="FU106" s="71"/>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1"/>
      <c r="GS106" s="71"/>
      <c r="GT106" s="71"/>
      <c r="GU106" s="71"/>
      <c r="GV106" s="71"/>
      <c r="GW106" s="71"/>
      <c r="GX106" s="71"/>
      <c r="GY106" s="71"/>
      <c r="GZ106" s="71"/>
      <c r="HA106" s="71"/>
      <c r="HB106" s="71"/>
      <c r="HC106" s="71"/>
      <c r="HD106" s="71"/>
      <c r="HE106" s="71"/>
      <c r="HF106" s="71"/>
      <c r="HG106" s="71"/>
      <c r="HH106" s="71"/>
      <c r="HI106" s="71"/>
      <c r="HJ106" s="71"/>
      <c r="HK106" s="71"/>
      <c r="HL106" s="71"/>
      <c r="HM106" s="71"/>
      <c r="HN106" s="71"/>
      <c r="HO106" s="71"/>
      <c r="HP106" s="71"/>
      <c r="HQ106" s="71"/>
      <c r="HR106" s="71"/>
      <c r="HS106" s="71"/>
      <c r="HT106" s="71"/>
      <c r="HU106" s="71"/>
      <c r="HV106" s="71"/>
      <c r="HW106" s="71"/>
      <c r="HX106" s="71"/>
      <c r="HY106" s="71"/>
      <c r="HZ106" s="71"/>
      <c r="IA106" s="71"/>
      <c r="IB106" s="71"/>
      <c r="IC106" s="71"/>
      <c r="ID106" s="71"/>
      <c r="IE106" s="71"/>
      <c r="IF106" s="71"/>
      <c r="IG106" s="71"/>
      <c r="IH106" s="71"/>
      <c r="II106" s="71"/>
      <c r="IJ106" s="71"/>
      <c r="IK106" s="71"/>
      <c r="IL106" s="71"/>
      <c r="IM106" s="71"/>
      <c r="IN106" s="71"/>
      <c r="IO106" s="71"/>
      <c r="IP106" s="71"/>
      <c r="IQ106" s="71"/>
      <c r="IR106" s="71"/>
      <c r="IS106" s="71"/>
    </row>
    <row r="107" spans="1:253" s="299" customFormat="1" ht="38.25">
      <c r="A107" s="138"/>
      <c r="B107" s="66" t="s">
        <v>135</v>
      </c>
      <c r="C107" s="63"/>
      <c r="D107" s="64"/>
      <c r="E107" s="393"/>
      <c r="F107" s="248"/>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HW107" s="71"/>
      <c r="HX107" s="71"/>
      <c r="HY107" s="71"/>
      <c r="HZ107" s="71"/>
      <c r="IA107" s="71"/>
      <c r="IB107" s="71"/>
      <c r="IC107" s="71"/>
      <c r="ID107" s="71"/>
      <c r="IE107" s="71"/>
      <c r="IF107" s="71"/>
      <c r="IG107" s="71"/>
      <c r="IH107" s="71"/>
      <c r="II107" s="71"/>
      <c r="IJ107" s="71"/>
      <c r="IK107" s="71"/>
      <c r="IL107" s="71"/>
      <c r="IM107" s="71"/>
      <c r="IN107" s="71"/>
      <c r="IO107" s="71"/>
      <c r="IP107" s="71"/>
      <c r="IQ107" s="71"/>
      <c r="IR107" s="71"/>
      <c r="IS107" s="71"/>
    </row>
    <row r="108" spans="1:253" s="299" customFormat="1" ht="25.5">
      <c r="A108" s="138"/>
      <c r="B108" s="66" t="s">
        <v>136</v>
      </c>
      <c r="C108" s="63"/>
      <c r="D108" s="64"/>
      <c r="E108" s="393"/>
      <c r="F108" s="248"/>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1"/>
      <c r="DA108" s="71"/>
      <c r="DB108" s="71"/>
      <c r="DC108" s="71"/>
      <c r="DD108" s="71"/>
      <c r="DE108" s="71"/>
      <c r="DF108" s="71"/>
      <c r="DG108" s="71"/>
      <c r="DH108" s="71"/>
      <c r="DI108" s="71"/>
      <c r="DJ108" s="71"/>
      <c r="DK108" s="71"/>
      <c r="DL108" s="71"/>
      <c r="DM108" s="71"/>
      <c r="DN108" s="71"/>
      <c r="DO108" s="71"/>
      <c r="DP108" s="71"/>
      <c r="DQ108" s="71"/>
      <c r="DR108" s="71"/>
      <c r="DS108" s="71"/>
      <c r="DT108" s="71"/>
      <c r="DU108" s="71"/>
      <c r="DV108" s="71"/>
      <c r="DW108" s="71"/>
      <c r="DX108" s="71"/>
      <c r="DY108" s="71"/>
      <c r="DZ108" s="71"/>
      <c r="EA108" s="71"/>
      <c r="EB108" s="71"/>
      <c r="EC108" s="71"/>
      <c r="ED108" s="71"/>
      <c r="EE108" s="71"/>
      <c r="EF108" s="71"/>
      <c r="EG108" s="71"/>
      <c r="EH108" s="71"/>
      <c r="EI108" s="71"/>
      <c r="EJ108" s="71"/>
      <c r="EK108" s="71"/>
      <c r="EL108" s="71"/>
      <c r="EM108" s="71"/>
      <c r="EN108" s="71"/>
      <c r="EO108" s="71"/>
      <c r="EP108" s="71"/>
      <c r="EQ108" s="71"/>
      <c r="ER108" s="71"/>
      <c r="ES108" s="71"/>
      <c r="ET108" s="71"/>
      <c r="EU108" s="71"/>
      <c r="EV108" s="71"/>
      <c r="EW108" s="71"/>
      <c r="EX108" s="71"/>
      <c r="EY108" s="71"/>
      <c r="EZ108" s="71"/>
      <c r="FA108" s="71"/>
      <c r="FB108" s="71"/>
      <c r="FC108" s="71"/>
      <c r="FD108" s="71"/>
      <c r="FE108" s="71"/>
      <c r="FF108" s="71"/>
      <c r="FG108" s="71"/>
      <c r="FH108" s="71"/>
      <c r="FI108" s="71"/>
      <c r="FJ108" s="71"/>
      <c r="FK108" s="71"/>
      <c r="FL108" s="71"/>
      <c r="FM108" s="71"/>
      <c r="FN108" s="71"/>
      <c r="FO108" s="71"/>
      <c r="FP108" s="71"/>
      <c r="FQ108" s="71"/>
      <c r="FR108" s="71"/>
      <c r="FS108" s="71"/>
      <c r="FT108" s="71"/>
      <c r="FU108" s="71"/>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1"/>
      <c r="GS108" s="71"/>
      <c r="GT108" s="71"/>
      <c r="GU108" s="71"/>
      <c r="GV108" s="71"/>
      <c r="GW108" s="71"/>
      <c r="GX108" s="71"/>
      <c r="GY108" s="71"/>
      <c r="GZ108" s="71"/>
      <c r="HA108" s="71"/>
      <c r="HB108" s="71"/>
      <c r="HC108" s="71"/>
      <c r="HD108" s="71"/>
      <c r="HE108" s="71"/>
      <c r="HF108" s="71"/>
      <c r="HG108" s="71"/>
      <c r="HH108" s="71"/>
      <c r="HI108" s="71"/>
      <c r="HJ108" s="71"/>
      <c r="HK108" s="71"/>
      <c r="HL108" s="71"/>
      <c r="HM108" s="71"/>
      <c r="HN108" s="71"/>
      <c r="HO108" s="71"/>
      <c r="HP108" s="71"/>
      <c r="HQ108" s="71"/>
      <c r="HR108" s="71"/>
      <c r="HS108" s="71"/>
      <c r="HT108" s="71"/>
      <c r="HU108" s="71"/>
      <c r="HV108" s="71"/>
      <c r="HW108" s="71"/>
      <c r="HX108" s="71"/>
      <c r="HY108" s="71"/>
      <c r="HZ108" s="71"/>
      <c r="IA108" s="71"/>
      <c r="IB108" s="71"/>
      <c r="IC108" s="71"/>
      <c r="ID108" s="71"/>
      <c r="IE108" s="71"/>
      <c r="IF108" s="71"/>
      <c r="IG108" s="71"/>
      <c r="IH108" s="71"/>
      <c r="II108" s="71"/>
      <c r="IJ108" s="71"/>
      <c r="IK108" s="71"/>
      <c r="IL108" s="71"/>
      <c r="IM108" s="71"/>
      <c r="IN108" s="71"/>
      <c r="IO108" s="71"/>
      <c r="IP108" s="71"/>
      <c r="IQ108" s="71"/>
      <c r="IR108" s="71"/>
      <c r="IS108" s="71"/>
    </row>
    <row r="109" spans="1:253" s="299" customFormat="1">
      <c r="A109" s="138"/>
      <c r="B109" s="66" t="s">
        <v>137</v>
      </c>
      <c r="C109" s="63"/>
      <c r="D109" s="64"/>
      <c r="E109" s="393"/>
      <c r="F109" s="248"/>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71"/>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row>
    <row r="110" spans="1:253" s="299" customFormat="1">
      <c r="A110" s="138"/>
      <c r="B110" s="66"/>
      <c r="C110" s="63"/>
      <c r="D110" s="64"/>
      <c r="E110" s="393"/>
      <c r="F110" s="248"/>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c r="CJ110" s="71"/>
      <c r="CK110" s="71"/>
      <c r="CL110" s="71"/>
      <c r="CM110" s="71"/>
      <c r="CN110" s="71"/>
      <c r="CO110" s="71"/>
      <c r="CP110" s="71"/>
      <c r="CQ110" s="71"/>
      <c r="CR110" s="71"/>
      <c r="CS110" s="71"/>
      <c r="CT110" s="71"/>
      <c r="CU110" s="71"/>
      <c r="CV110" s="71"/>
      <c r="CW110" s="71"/>
      <c r="CX110" s="71"/>
      <c r="CY110" s="71"/>
      <c r="CZ110" s="71"/>
      <c r="DA110" s="71"/>
      <c r="DB110" s="71"/>
      <c r="DC110" s="71"/>
      <c r="DD110" s="71"/>
      <c r="DE110" s="71"/>
      <c r="DF110" s="71"/>
      <c r="DG110" s="71"/>
      <c r="DH110" s="71"/>
      <c r="DI110" s="71"/>
      <c r="DJ110" s="71"/>
      <c r="DK110" s="71"/>
      <c r="DL110" s="71"/>
      <c r="DM110" s="71"/>
      <c r="DN110" s="71"/>
      <c r="DO110" s="71"/>
      <c r="DP110" s="71"/>
      <c r="DQ110" s="71"/>
      <c r="DR110" s="71"/>
      <c r="DS110" s="71"/>
      <c r="DT110" s="71"/>
      <c r="DU110" s="71"/>
      <c r="DV110" s="71"/>
      <c r="DW110" s="71"/>
      <c r="DX110" s="71"/>
      <c r="DY110" s="71"/>
      <c r="DZ110" s="71"/>
      <c r="EA110" s="71"/>
      <c r="EB110" s="71"/>
      <c r="EC110" s="71"/>
      <c r="ED110" s="71"/>
      <c r="EE110" s="71"/>
      <c r="EF110" s="71"/>
      <c r="EG110" s="71"/>
      <c r="EH110" s="71"/>
      <c r="EI110" s="71"/>
      <c r="EJ110" s="71"/>
      <c r="EK110" s="71"/>
      <c r="EL110" s="71"/>
      <c r="EM110" s="71"/>
      <c r="EN110" s="71"/>
      <c r="EO110" s="71"/>
      <c r="EP110" s="71"/>
      <c r="EQ110" s="71"/>
      <c r="ER110" s="71"/>
      <c r="ES110" s="71"/>
      <c r="ET110" s="71"/>
      <c r="EU110" s="71"/>
      <c r="EV110" s="71"/>
      <c r="EW110" s="71"/>
      <c r="EX110" s="71"/>
      <c r="EY110" s="71"/>
      <c r="EZ110" s="71"/>
      <c r="FA110" s="71"/>
      <c r="FB110" s="71"/>
      <c r="FC110" s="71"/>
      <c r="FD110" s="71"/>
      <c r="FE110" s="71"/>
      <c r="FF110" s="71"/>
      <c r="FG110" s="71"/>
      <c r="FH110" s="71"/>
      <c r="FI110" s="71"/>
      <c r="FJ110" s="71"/>
      <c r="FK110" s="71"/>
      <c r="FL110" s="71"/>
      <c r="FM110" s="71"/>
      <c r="FN110" s="71"/>
      <c r="FO110" s="71"/>
      <c r="FP110" s="71"/>
      <c r="FQ110" s="71"/>
      <c r="FR110" s="71"/>
      <c r="FS110" s="71"/>
      <c r="FT110" s="71"/>
      <c r="FU110" s="71"/>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1"/>
      <c r="GS110" s="71"/>
      <c r="GT110" s="71"/>
      <c r="GU110" s="71"/>
      <c r="GV110" s="71"/>
      <c r="GW110" s="71"/>
      <c r="GX110" s="71"/>
      <c r="GY110" s="71"/>
      <c r="GZ110" s="71"/>
      <c r="HA110" s="71"/>
      <c r="HB110" s="71"/>
      <c r="HC110" s="71"/>
      <c r="HD110" s="71"/>
      <c r="HE110" s="71"/>
      <c r="HF110" s="71"/>
      <c r="HG110" s="71"/>
      <c r="HH110" s="71"/>
      <c r="HI110" s="71"/>
      <c r="HJ110" s="71"/>
      <c r="HK110" s="71"/>
      <c r="HL110" s="71"/>
      <c r="HM110" s="71"/>
      <c r="HN110" s="71"/>
      <c r="HO110" s="71"/>
      <c r="HP110" s="71"/>
      <c r="HQ110" s="71"/>
      <c r="HR110" s="71"/>
      <c r="HS110" s="71"/>
      <c r="HT110" s="71"/>
      <c r="HU110" s="71"/>
      <c r="HV110" s="71"/>
      <c r="HW110" s="71"/>
      <c r="HX110" s="71"/>
      <c r="HY110" s="71"/>
      <c r="HZ110" s="71"/>
      <c r="IA110" s="71"/>
      <c r="IB110" s="71"/>
      <c r="IC110" s="71"/>
      <c r="ID110" s="71"/>
      <c r="IE110" s="71"/>
      <c r="IF110" s="71"/>
      <c r="IG110" s="71"/>
      <c r="IH110" s="71"/>
      <c r="II110" s="71"/>
      <c r="IJ110" s="71"/>
      <c r="IK110" s="71"/>
      <c r="IL110" s="71"/>
      <c r="IM110" s="71"/>
      <c r="IN110" s="71"/>
      <c r="IO110" s="71"/>
      <c r="IP110" s="71"/>
      <c r="IQ110" s="71"/>
      <c r="IR110" s="71"/>
      <c r="IS110" s="71"/>
    </row>
    <row r="111" spans="1:253" s="299" customFormat="1">
      <c r="A111" s="138"/>
      <c r="B111" s="108" t="s">
        <v>138</v>
      </c>
      <c r="C111" s="63"/>
      <c r="D111" s="64"/>
      <c r="E111" s="393"/>
      <c r="F111" s="248"/>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c r="CT111" s="71"/>
      <c r="CU111" s="71"/>
      <c r="CV111" s="71"/>
      <c r="CW111" s="71"/>
      <c r="CX111" s="71"/>
      <c r="CY111" s="71"/>
      <c r="CZ111" s="71"/>
      <c r="DA111" s="71"/>
      <c r="DB111" s="71"/>
      <c r="DC111" s="71"/>
      <c r="DD111" s="71"/>
      <c r="DE111" s="71"/>
      <c r="DF111" s="71"/>
      <c r="DG111" s="71"/>
      <c r="DH111" s="71"/>
      <c r="DI111" s="71"/>
      <c r="DJ111" s="71"/>
      <c r="DK111" s="71"/>
      <c r="DL111" s="71"/>
      <c r="DM111" s="71"/>
      <c r="DN111" s="71"/>
      <c r="DO111" s="71"/>
      <c r="DP111" s="71"/>
      <c r="DQ111" s="71"/>
      <c r="DR111" s="71"/>
      <c r="DS111" s="71"/>
      <c r="DT111" s="71"/>
      <c r="DU111" s="71"/>
      <c r="DV111" s="71"/>
      <c r="DW111" s="71"/>
      <c r="DX111" s="71"/>
      <c r="DY111" s="71"/>
      <c r="DZ111" s="71"/>
      <c r="EA111" s="71"/>
      <c r="EB111" s="71"/>
      <c r="EC111" s="71"/>
      <c r="ED111" s="71"/>
      <c r="EE111" s="71"/>
      <c r="EF111" s="71"/>
      <c r="EG111" s="71"/>
      <c r="EH111" s="71"/>
      <c r="EI111" s="71"/>
      <c r="EJ111" s="71"/>
      <c r="EK111" s="71"/>
      <c r="EL111" s="71"/>
      <c r="EM111" s="71"/>
      <c r="EN111" s="71"/>
      <c r="EO111" s="71"/>
      <c r="EP111" s="71"/>
      <c r="EQ111" s="71"/>
      <c r="ER111" s="71"/>
      <c r="ES111" s="71"/>
      <c r="ET111" s="71"/>
      <c r="EU111" s="71"/>
      <c r="EV111" s="71"/>
      <c r="EW111" s="71"/>
      <c r="EX111" s="71"/>
      <c r="EY111" s="71"/>
      <c r="EZ111" s="71"/>
      <c r="FA111" s="71"/>
      <c r="FB111" s="71"/>
      <c r="FC111" s="71"/>
      <c r="FD111" s="71"/>
      <c r="FE111" s="71"/>
      <c r="FF111" s="71"/>
      <c r="FG111" s="71"/>
      <c r="FH111" s="71"/>
      <c r="FI111" s="71"/>
      <c r="FJ111" s="71"/>
      <c r="FK111" s="71"/>
      <c r="FL111" s="71"/>
      <c r="FM111" s="71"/>
      <c r="FN111" s="71"/>
      <c r="FO111" s="71"/>
      <c r="FP111" s="71"/>
      <c r="FQ111" s="71"/>
      <c r="FR111" s="71"/>
      <c r="FS111" s="71"/>
      <c r="FT111" s="71"/>
      <c r="FU111" s="71"/>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1"/>
      <c r="GS111" s="71"/>
      <c r="GT111" s="71"/>
      <c r="GU111" s="71"/>
      <c r="GV111" s="71"/>
      <c r="GW111" s="71"/>
      <c r="GX111" s="71"/>
      <c r="GY111" s="71"/>
      <c r="GZ111" s="71"/>
      <c r="HA111" s="71"/>
      <c r="HB111" s="71"/>
      <c r="HC111" s="71"/>
      <c r="HD111" s="71"/>
      <c r="HE111" s="71"/>
      <c r="HF111" s="71"/>
      <c r="HG111" s="71"/>
      <c r="HH111" s="71"/>
      <c r="HI111" s="71"/>
      <c r="HJ111" s="71"/>
      <c r="HK111" s="71"/>
      <c r="HL111" s="71"/>
      <c r="HM111" s="71"/>
      <c r="HN111" s="71"/>
      <c r="HO111" s="71"/>
      <c r="HP111" s="71"/>
      <c r="HQ111" s="71"/>
      <c r="HR111" s="71"/>
      <c r="HS111" s="71"/>
      <c r="HT111" s="71"/>
      <c r="HU111" s="71"/>
      <c r="HV111" s="71"/>
      <c r="HW111" s="71"/>
      <c r="HX111" s="71"/>
      <c r="HY111" s="71"/>
      <c r="HZ111" s="71"/>
      <c r="IA111" s="71"/>
      <c r="IB111" s="71"/>
      <c r="IC111" s="71"/>
      <c r="ID111" s="71"/>
      <c r="IE111" s="71"/>
      <c r="IF111" s="71"/>
      <c r="IG111" s="71"/>
      <c r="IH111" s="71"/>
      <c r="II111" s="71"/>
      <c r="IJ111" s="71"/>
      <c r="IK111" s="71"/>
      <c r="IL111" s="71"/>
      <c r="IM111" s="71"/>
      <c r="IN111" s="71"/>
      <c r="IO111" s="71"/>
      <c r="IP111" s="71"/>
      <c r="IQ111" s="71"/>
      <c r="IR111" s="71"/>
      <c r="IS111" s="71"/>
    </row>
    <row r="112" spans="1:253" s="299" customFormat="1" ht="38.25">
      <c r="A112" s="138"/>
      <c r="B112" s="66" t="s">
        <v>139</v>
      </c>
      <c r="C112" s="63"/>
      <c r="D112" s="64"/>
      <c r="E112" s="393"/>
      <c r="F112" s="248"/>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1"/>
      <c r="DA112" s="71"/>
      <c r="DB112" s="71"/>
      <c r="DC112" s="71"/>
      <c r="DD112" s="71"/>
      <c r="DE112" s="71"/>
      <c r="DF112" s="71"/>
      <c r="DG112" s="71"/>
      <c r="DH112" s="71"/>
      <c r="DI112" s="71"/>
      <c r="DJ112" s="71"/>
      <c r="DK112" s="71"/>
      <c r="DL112" s="71"/>
      <c r="DM112" s="71"/>
      <c r="DN112" s="71"/>
      <c r="DO112" s="71"/>
      <c r="DP112" s="71"/>
      <c r="DQ112" s="71"/>
      <c r="DR112" s="71"/>
      <c r="DS112" s="71"/>
      <c r="DT112" s="71"/>
      <c r="DU112" s="71"/>
      <c r="DV112" s="71"/>
      <c r="DW112" s="71"/>
      <c r="DX112" s="71"/>
      <c r="DY112" s="71"/>
      <c r="DZ112" s="71"/>
      <c r="EA112" s="71"/>
      <c r="EB112" s="71"/>
      <c r="EC112" s="71"/>
      <c r="ED112" s="71"/>
      <c r="EE112" s="71"/>
      <c r="EF112" s="71"/>
      <c r="EG112" s="71"/>
      <c r="EH112" s="71"/>
      <c r="EI112" s="71"/>
      <c r="EJ112" s="71"/>
      <c r="EK112" s="71"/>
      <c r="EL112" s="71"/>
      <c r="EM112" s="71"/>
      <c r="EN112" s="71"/>
      <c r="EO112" s="71"/>
      <c r="EP112" s="71"/>
      <c r="EQ112" s="71"/>
      <c r="ER112" s="71"/>
      <c r="ES112" s="71"/>
      <c r="ET112" s="71"/>
      <c r="EU112" s="71"/>
      <c r="EV112" s="71"/>
      <c r="EW112" s="71"/>
      <c r="EX112" s="71"/>
      <c r="EY112" s="71"/>
      <c r="EZ112" s="71"/>
      <c r="FA112" s="71"/>
      <c r="FB112" s="71"/>
      <c r="FC112" s="71"/>
      <c r="FD112" s="71"/>
      <c r="FE112" s="71"/>
      <c r="FF112" s="71"/>
      <c r="FG112" s="71"/>
      <c r="FH112" s="71"/>
      <c r="FI112" s="71"/>
      <c r="FJ112" s="71"/>
      <c r="FK112" s="71"/>
      <c r="FL112" s="71"/>
      <c r="FM112" s="71"/>
      <c r="FN112" s="71"/>
      <c r="FO112" s="71"/>
      <c r="FP112" s="71"/>
      <c r="FQ112" s="71"/>
      <c r="FR112" s="71"/>
      <c r="FS112" s="71"/>
      <c r="FT112" s="71"/>
      <c r="FU112" s="71"/>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1"/>
      <c r="GS112" s="71"/>
      <c r="GT112" s="71"/>
      <c r="GU112" s="71"/>
      <c r="GV112" s="71"/>
      <c r="GW112" s="71"/>
      <c r="GX112" s="71"/>
      <c r="GY112" s="71"/>
      <c r="GZ112" s="71"/>
      <c r="HA112" s="71"/>
      <c r="HB112" s="71"/>
      <c r="HC112" s="71"/>
      <c r="HD112" s="71"/>
      <c r="HE112" s="71"/>
      <c r="HF112" s="71"/>
      <c r="HG112" s="71"/>
      <c r="HH112" s="71"/>
      <c r="HI112" s="71"/>
      <c r="HJ112" s="71"/>
      <c r="HK112" s="71"/>
      <c r="HL112" s="71"/>
      <c r="HM112" s="71"/>
      <c r="HN112" s="71"/>
      <c r="HO112" s="71"/>
      <c r="HP112" s="71"/>
      <c r="HQ112" s="71"/>
      <c r="HR112" s="71"/>
      <c r="HS112" s="71"/>
      <c r="HT112" s="71"/>
      <c r="HU112" s="71"/>
      <c r="HV112" s="71"/>
      <c r="HW112" s="71"/>
      <c r="HX112" s="71"/>
      <c r="HY112" s="71"/>
      <c r="HZ112" s="71"/>
      <c r="IA112" s="71"/>
      <c r="IB112" s="71"/>
      <c r="IC112" s="71"/>
      <c r="ID112" s="71"/>
      <c r="IE112" s="71"/>
      <c r="IF112" s="71"/>
      <c r="IG112" s="71"/>
      <c r="IH112" s="71"/>
      <c r="II112" s="71"/>
      <c r="IJ112" s="71"/>
      <c r="IK112" s="71"/>
      <c r="IL112" s="71"/>
      <c r="IM112" s="71"/>
      <c r="IN112" s="71"/>
      <c r="IO112" s="71"/>
      <c r="IP112" s="71"/>
      <c r="IQ112" s="71"/>
      <c r="IR112" s="71"/>
      <c r="IS112" s="71"/>
    </row>
    <row r="113" spans="1:253" s="299" customFormat="1" ht="51">
      <c r="A113" s="138"/>
      <c r="B113" s="66" t="s">
        <v>140</v>
      </c>
      <c r="C113" s="63"/>
      <c r="D113" s="64"/>
      <c r="E113" s="393"/>
      <c r="F113" s="248"/>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c r="CT113" s="71"/>
      <c r="CU113" s="71"/>
      <c r="CV113" s="71"/>
      <c r="CW113" s="71"/>
      <c r="CX113" s="71"/>
      <c r="CY113" s="71"/>
      <c r="CZ113" s="71"/>
      <c r="DA113" s="71"/>
      <c r="DB113" s="71"/>
      <c r="DC113" s="71"/>
      <c r="DD113" s="71"/>
      <c r="DE113" s="71"/>
      <c r="DF113" s="71"/>
      <c r="DG113" s="71"/>
      <c r="DH113" s="71"/>
      <c r="DI113" s="71"/>
      <c r="DJ113" s="71"/>
      <c r="DK113" s="71"/>
      <c r="DL113" s="71"/>
      <c r="DM113" s="71"/>
      <c r="DN113" s="71"/>
      <c r="DO113" s="71"/>
      <c r="DP113" s="71"/>
      <c r="DQ113" s="71"/>
      <c r="DR113" s="71"/>
      <c r="DS113" s="71"/>
      <c r="DT113" s="71"/>
      <c r="DU113" s="71"/>
      <c r="DV113" s="71"/>
      <c r="DW113" s="71"/>
      <c r="DX113" s="71"/>
      <c r="DY113" s="71"/>
      <c r="DZ113" s="71"/>
      <c r="EA113" s="71"/>
      <c r="EB113" s="71"/>
      <c r="EC113" s="71"/>
      <c r="ED113" s="71"/>
      <c r="EE113" s="71"/>
      <c r="EF113" s="71"/>
      <c r="EG113" s="71"/>
      <c r="EH113" s="71"/>
      <c r="EI113" s="71"/>
      <c r="EJ113" s="71"/>
      <c r="EK113" s="71"/>
      <c r="EL113" s="71"/>
      <c r="EM113" s="71"/>
      <c r="EN113" s="71"/>
      <c r="EO113" s="71"/>
      <c r="EP113" s="71"/>
      <c r="EQ113" s="71"/>
      <c r="ER113" s="71"/>
      <c r="ES113" s="71"/>
      <c r="ET113" s="71"/>
      <c r="EU113" s="71"/>
      <c r="EV113" s="71"/>
      <c r="EW113" s="71"/>
      <c r="EX113" s="71"/>
      <c r="EY113" s="71"/>
      <c r="EZ113" s="71"/>
      <c r="FA113" s="71"/>
      <c r="FB113" s="71"/>
      <c r="FC113" s="71"/>
      <c r="FD113" s="71"/>
      <c r="FE113" s="71"/>
      <c r="FF113" s="71"/>
      <c r="FG113" s="71"/>
      <c r="FH113" s="71"/>
      <c r="FI113" s="71"/>
      <c r="FJ113" s="71"/>
      <c r="FK113" s="71"/>
      <c r="FL113" s="71"/>
      <c r="FM113" s="71"/>
      <c r="FN113" s="71"/>
      <c r="FO113" s="71"/>
      <c r="FP113" s="71"/>
      <c r="FQ113" s="71"/>
      <c r="FR113" s="71"/>
      <c r="FS113" s="71"/>
      <c r="FT113" s="71"/>
      <c r="FU113" s="71"/>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1"/>
      <c r="GS113" s="71"/>
      <c r="GT113" s="71"/>
      <c r="GU113" s="71"/>
      <c r="GV113" s="71"/>
      <c r="GW113" s="71"/>
      <c r="GX113" s="71"/>
      <c r="GY113" s="71"/>
      <c r="GZ113" s="71"/>
      <c r="HA113" s="71"/>
      <c r="HB113" s="71"/>
      <c r="HC113" s="71"/>
      <c r="HD113" s="71"/>
      <c r="HE113" s="71"/>
      <c r="HF113" s="71"/>
      <c r="HG113" s="71"/>
      <c r="HH113" s="71"/>
      <c r="HI113" s="71"/>
      <c r="HJ113" s="71"/>
      <c r="HK113" s="71"/>
      <c r="HL113" s="71"/>
      <c r="HM113" s="71"/>
      <c r="HN113" s="71"/>
      <c r="HO113" s="71"/>
      <c r="HP113" s="71"/>
      <c r="HQ113" s="71"/>
      <c r="HR113" s="71"/>
      <c r="HS113" s="71"/>
      <c r="HT113" s="71"/>
      <c r="HU113" s="71"/>
      <c r="HV113" s="71"/>
      <c r="HW113" s="71"/>
      <c r="HX113" s="71"/>
      <c r="HY113" s="71"/>
      <c r="HZ113" s="71"/>
      <c r="IA113" s="71"/>
      <c r="IB113" s="71"/>
      <c r="IC113" s="71"/>
      <c r="ID113" s="71"/>
      <c r="IE113" s="71"/>
      <c r="IF113" s="71"/>
      <c r="IG113" s="71"/>
      <c r="IH113" s="71"/>
      <c r="II113" s="71"/>
      <c r="IJ113" s="71"/>
      <c r="IK113" s="71"/>
      <c r="IL113" s="71"/>
      <c r="IM113" s="71"/>
      <c r="IN113" s="71"/>
      <c r="IO113" s="71"/>
      <c r="IP113" s="71"/>
      <c r="IQ113" s="71"/>
      <c r="IR113" s="71"/>
      <c r="IS113" s="71"/>
    </row>
    <row r="114" spans="1:253" s="299" customFormat="1" ht="25.5">
      <c r="A114" s="138"/>
      <c r="B114" s="66" t="s">
        <v>141</v>
      </c>
      <c r="C114" s="63"/>
      <c r="D114" s="64"/>
      <c r="E114" s="393"/>
      <c r="F114" s="248"/>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c r="CJ114" s="71"/>
      <c r="CK114" s="71"/>
      <c r="CL114" s="71"/>
      <c r="CM114" s="71"/>
      <c r="CN114" s="71"/>
      <c r="CO114" s="71"/>
      <c r="CP114" s="71"/>
      <c r="CQ114" s="71"/>
      <c r="CR114" s="71"/>
      <c r="CS114" s="71"/>
      <c r="CT114" s="71"/>
      <c r="CU114" s="71"/>
      <c r="CV114" s="71"/>
      <c r="CW114" s="71"/>
      <c r="CX114" s="71"/>
      <c r="CY114" s="71"/>
      <c r="CZ114" s="71"/>
      <c r="DA114" s="71"/>
      <c r="DB114" s="71"/>
      <c r="DC114" s="71"/>
      <c r="DD114" s="71"/>
      <c r="DE114" s="71"/>
      <c r="DF114" s="71"/>
      <c r="DG114" s="71"/>
      <c r="DH114" s="71"/>
      <c r="DI114" s="71"/>
      <c r="DJ114" s="71"/>
      <c r="DK114" s="71"/>
      <c r="DL114" s="71"/>
      <c r="DM114" s="71"/>
      <c r="DN114" s="71"/>
      <c r="DO114" s="71"/>
      <c r="DP114" s="71"/>
      <c r="DQ114" s="71"/>
      <c r="DR114" s="71"/>
      <c r="DS114" s="71"/>
      <c r="DT114" s="71"/>
      <c r="DU114" s="71"/>
      <c r="DV114" s="71"/>
      <c r="DW114" s="71"/>
      <c r="DX114" s="71"/>
      <c r="DY114" s="71"/>
      <c r="DZ114" s="71"/>
      <c r="EA114" s="71"/>
      <c r="EB114" s="71"/>
      <c r="EC114" s="71"/>
      <c r="ED114" s="71"/>
      <c r="EE114" s="71"/>
      <c r="EF114" s="71"/>
      <c r="EG114" s="71"/>
      <c r="EH114" s="71"/>
      <c r="EI114" s="71"/>
      <c r="EJ114" s="71"/>
      <c r="EK114" s="71"/>
      <c r="EL114" s="71"/>
      <c r="EM114" s="71"/>
      <c r="EN114" s="71"/>
      <c r="EO114" s="71"/>
      <c r="EP114" s="71"/>
      <c r="EQ114" s="71"/>
      <c r="ER114" s="71"/>
      <c r="ES114" s="71"/>
      <c r="ET114" s="71"/>
      <c r="EU114" s="71"/>
      <c r="EV114" s="71"/>
      <c r="EW114" s="71"/>
      <c r="EX114" s="71"/>
      <c r="EY114" s="71"/>
      <c r="EZ114" s="71"/>
      <c r="FA114" s="71"/>
      <c r="FB114" s="71"/>
      <c r="FC114" s="71"/>
      <c r="FD114" s="71"/>
      <c r="FE114" s="71"/>
      <c r="FF114" s="71"/>
      <c r="FG114" s="71"/>
      <c r="FH114" s="71"/>
      <c r="FI114" s="71"/>
      <c r="FJ114" s="71"/>
      <c r="FK114" s="71"/>
      <c r="FL114" s="71"/>
      <c r="FM114" s="71"/>
      <c r="FN114" s="71"/>
      <c r="FO114" s="71"/>
      <c r="FP114" s="71"/>
      <c r="FQ114" s="71"/>
      <c r="FR114" s="71"/>
      <c r="FS114" s="71"/>
      <c r="FT114" s="71"/>
      <c r="FU114" s="71"/>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1"/>
      <c r="GS114" s="71"/>
      <c r="GT114" s="71"/>
      <c r="GU114" s="71"/>
      <c r="GV114" s="71"/>
      <c r="GW114" s="71"/>
      <c r="GX114" s="71"/>
      <c r="GY114" s="71"/>
      <c r="GZ114" s="71"/>
      <c r="HA114" s="71"/>
      <c r="HB114" s="71"/>
      <c r="HC114" s="71"/>
      <c r="HD114" s="71"/>
      <c r="HE114" s="71"/>
      <c r="HF114" s="71"/>
      <c r="HG114" s="71"/>
      <c r="HH114" s="71"/>
      <c r="HI114" s="71"/>
      <c r="HJ114" s="71"/>
      <c r="HK114" s="71"/>
      <c r="HL114" s="71"/>
      <c r="HM114" s="71"/>
      <c r="HN114" s="71"/>
      <c r="HO114" s="71"/>
      <c r="HP114" s="71"/>
      <c r="HQ114" s="71"/>
      <c r="HR114" s="71"/>
      <c r="HS114" s="71"/>
      <c r="HT114" s="71"/>
      <c r="HU114" s="71"/>
      <c r="HV114" s="71"/>
      <c r="HW114" s="71"/>
      <c r="HX114" s="71"/>
      <c r="HY114" s="71"/>
      <c r="HZ114" s="71"/>
      <c r="IA114" s="71"/>
      <c r="IB114" s="71"/>
      <c r="IC114" s="71"/>
      <c r="ID114" s="71"/>
      <c r="IE114" s="71"/>
      <c r="IF114" s="71"/>
      <c r="IG114" s="71"/>
      <c r="IH114" s="71"/>
      <c r="II114" s="71"/>
      <c r="IJ114" s="71"/>
      <c r="IK114" s="71"/>
      <c r="IL114" s="71"/>
      <c r="IM114" s="71"/>
      <c r="IN114" s="71"/>
      <c r="IO114" s="71"/>
      <c r="IP114" s="71"/>
      <c r="IQ114" s="71"/>
      <c r="IR114" s="71"/>
      <c r="IS114" s="71"/>
    </row>
    <row r="115" spans="1:253" s="299" customFormat="1" ht="38.25">
      <c r="A115" s="138"/>
      <c r="B115" s="66" t="s">
        <v>142</v>
      </c>
      <c r="C115" s="63"/>
      <c r="D115" s="64"/>
      <c r="E115" s="393"/>
      <c r="F115" s="248"/>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c r="CJ115" s="71"/>
      <c r="CK115" s="71"/>
      <c r="CL115" s="71"/>
      <c r="CM115" s="71"/>
      <c r="CN115" s="71"/>
      <c r="CO115" s="71"/>
      <c r="CP115" s="71"/>
      <c r="CQ115" s="71"/>
      <c r="CR115" s="71"/>
      <c r="CS115" s="71"/>
      <c r="CT115" s="71"/>
      <c r="CU115" s="71"/>
      <c r="CV115" s="71"/>
      <c r="CW115" s="71"/>
      <c r="CX115" s="71"/>
      <c r="CY115" s="71"/>
      <c r="CZ115" s="71"/>
      <c r="DA115" s="71"/>
      <c r="DB115" s="71"/>
      <c r="DC115" s="71"/>
      <c r="DD115" s="71"/>
      <c r="DE115" s="71"/>
      <c r="DF115" s="71"/>
      <c r="DG115" s="71"/>
      <c r="DH115" s="71"/>
      <c r="DI115" s="71"/>
      <c r="DJ115" s="71"/>
      <c r="DK115" s="71"/>
      <c r="DL115" s="71"/>
      <c r="DM115" s="71"/>
      <c r="DN115" s="71"/>
      <c r="DO115" s="71"/>
      <c r="DP115" s="71"/>
      <c r="DQ115" s="71"/>
      <c r="DR115" s="71"/>
      <c r="DS115" s="71"/>
      <c r="DT115" s="71"/>
      <c r="DU115" s="71"/>
      <c r="DV115" s="71"/>
      <c r="DW115" s="71"/>
      <c r="DX115" s="71"/>
      <c r="DY115" s="71"/>
      <c r="DZ115" s="71"/>
      <c r="EA115" s="71"/>
      <c r="EB115" s="71"/>
      <c r="EC115" s="71"/>
      <c r="ED115" s="71"/>
      <c r="EE115" s="71"/>
      <c r="EF115" s="71"/>
      <c r="EG115" s="71"/>
      <c r="EH115" s="71"/>
      <c r="EI115" s="71"/>
      <c r="EJ115" s="71"/>
      <c r="EK115" s="71"/>
      <c r="EL115" s="71"/>
      <c r="EM115" s="71"/>
      <c r="EN115" s="71"/>
      <c r="EO115" s="71"/>
      <c r="EP115" s="71"/>
      <c r="EQ115" s="71"/>
      <c r="ER115" s="71"/>
      <c r="ES115" s="71"/>
      <c r="ET115" s="71"/>
      <c r="EU115" s="71"/>
      <c r="EV115" s="71"/>
      <c r="EW115" s="71"/>
      <c r="EX115" s="71"/>
      <c r="EY115" s="71"/>
      <c r="EZ115" s="71"/>
      <c r="FA115" s="71"/>
      <c r="FB115" s="71"/>
      <c r="FC115" s="71"/>
      <c r="FD115" s="71"/>
      <c r="FE115" s="71"/>
      <c r="FF115" s="71"/>
      <c r="FG115" s="71"/>
      <c r="FH115" s="71"/>
      <c r="FI115" s="71"/>
      <c r="FJ115" s="71"/>
      <c r="FK115" s="71"/>
      <c r="FL115" s="71"/>
      <c r="FM115" s="71"/>
      <c r="FN115" s="71"/>
      <c r="FO115" s="71"/>
      <c r="FP115" s="71"/>
      <c r="FQ115" s="71"/>
      <c r="FR115" s="71"/>
      <c r="FS115" s="71"/>
      <c r="FT115" s="71"/>
      <c r="FU115" s="71"/>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1"/>
      <c r="GS115" s="71"/>
      <c r="GT115" s="71"/>
      <c r="GU115" s="71"/>
      <c r="GV115" s="71"/>
      <c r="GW115" s="71"/>
      <c r="GX115" s="71"/>
      <c r="GY115" s="71"/>
      <c r="GZ115" s="71"/>
      <c r="HA115" s="71"/>
      <c r="HB115" s="71"/>
      <c r="HC115" s="71"/>
      <c r="HD115" s="71"/>
      <c r="HE115" s="71"/>
      <c r="HF115" s="71"/>
      <c r="HG115" s="71"/>
      <c r="HH115" s="71"/>
      <c r="HI115" s="71"/>
      <c r="HJ115" s="71"/>
      <c r="HK115" s="71"/>
      <c r="HL115" s="71"/>
      <c r="HM115" s="71"/>
      <c r="HN115" s="71"/>
      <c r="HO115" s="71"/>
      <c r="HP115" s="71"/>
      <c r="HQ115" s="71"/>
      <c r="HR115" s="71"/>
      <c r="HS115" s="71"/>
      <c r="HT115" s="71"/>
      <c r="HU115" s="71"/>
      <c r="HV115" s="71"/>
      <c r="HW115" s="71"/>
      <c r="HX115" s="71"/>
      <c r="HY115" s="71"/>
      <c r="HZ115" s="71"/>
      <c r="IA115" s="71"/>
      <c r="IB115" s="71"/>
      <c r="IC115" s="71"/>
      <c r="ID115" s="71"/>
      <c r="IE115" s="71"/>
      <c r="IF115" s="71"/>
      <c r="IG115" s="71"/>
      <c r="IH115" s="71"/>
      <c r="II115" s="71"/>
      <c r="IJ115" s="71"/>
      <c r="IK115" s="71"/>
      <c r="IL115" s="71"/>
      <c r="IM115" s="71"/>
      <c r="IN115" s="71"/>
      <c r="IO115" s="71"/>
      <c r="IP115" s="71"/>
      <c r="IQ115" s="71"/>
      <c r="IR115" s="71"/>
      <c r="IS115" s="71"/>
    </row>
    <row r="116" spans="1:253" s="299" customFormat="1" ht="25.5">
      <c r="A116" s="138"/>
      <c r="B116" s="66" t="s">
        <v>143</v>
      </c>
      <c r="C116" s="63"/>
      <c r="D116" s="64"/>
      <c r="E116" s="393"/>
      <c r="F116" s="248"/>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c r="CJ116" s="71"/>
      <c r="CK116" s="71"/>
      <c r="CL116" s="71"/>
      <c r="CM116" s="71"/>
      <c r="CN116" s="71"/>
      <c r="CO116" s="71"/>
      <c r="CP116" s="71"/>
      <c r="CQ116" s="71"/>
      <c r="CR116" s="71"/>
      <c r="CS116" s="71"/>
      <c r="CT116" s="71"/>
      <c r="CU116" s="71"/>
      <c r="CV116" s="71"/>
      <c r="CW116" s="71"/>
      <c r="CX116" s="71"/>
      <c r="CY116" s="71"/>
      <c r="CZ116" s="71"/>
      <c r="DA116" s="71"/>
      <c r="DB116" s="71"/>
      <c r="DC116" s="71"/>
      <c r="DD116" s="71"/>
      <c r="DE116" s="71"/>
      <c r="DF116" s="71"/>
      <c r="DG116" s="71"/>
      <c r="DH116" s="71"/>
      <c r="DI116" s="71"/>
      <c r="DJ116" s="71"/>
      <c r="DK116" s="71"/>
      <c r="DL116" s="71"/>
      <c r="DM116" s="71"/>
      <c r="DN116" s="71"/>
      <c r="DO116" s="71"/>
      <c r="DP116" s="71"/>
      <c r="DQ116" s="71"/>
      <c r="DR116" s="71"/>
      <c r="DS116" s="71"/>
      <c r="DT116" s="71"/>
      <c r="DU116" s="71"/>
      <c r="DV116" s="71"/>
      <c r="DW116" s="71"/>
      <c r="DX116" s="71"/>
      <c r="DY116" s="71"/>
      <c r="DZ116" s="71"/>
      <c r="EA116" s="71"/>
      <c r="EB116" s="71"/>
      <c r="EC116" s="71"/>
      <c r="ED116" s="71"/>
      <c r="EE116" s="71"/>
      <c r="EF116" s="71"/>
      <c r="EG116" s="71"/>
      <c r="EH116" s="71"/>
      <c r="EI116" s="71"/>
      <c r="EJ116" s="71"/>
      <c r="EK116" s="71"/>
      <c r="EL116" s="71"/>
      <c r="EM116" s="71"/>
      <c r="EN116" s="71"/>
      <c r="EO116" s="71"/>
      <c r="EP116" s="71"/>
      <c r="EQ116" s="71"/>
      <c r="ER116" s="71"/>
      <c r="ES116" s="71"/>
      <c r="ET116" s="71"/>
      <c r="EU116" s="71"/>
      <c r="EV116" s="71"/>
      <c r="EW116" s="71"/>
      <c r="EX116" s="71"/>
      <c r="EY116" s="71"/>
      <c r="EZ116" s="71"/>
      <c r="FA116" s="71"/>
      <c r="FB116" s="71"/>
      <c r="FC116" s="71"/>
      <c r="FD116" s="71"/>
      <c r="FE116" s="71"/>
      <c r="FF116" s="71"/>
      <c r="FG116" s="71"/>
      <c r="FH116" s="71"/>
      <c r="FI116" s="71"/>
      <c r="FJ116" s="71"/>
      <c r="FK116" s="71"/>
      <c r="FL116" s="71"/>
      <c r="FM116" s="71"/>
      <c r="FN116" s="71"/>
      <c r="FO116" s="71"/>
      <c r="FP116" s="71"/>
      <c r="FQ116" s="71"/>
      <c r="FR116" s="71"/>
      <c r="FS116" s="71"/>
      <c r="FT116" s="71"/>
      <c r="FU116" s="71"/>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1"/>
      <c r="GS116" s="71"/>
      <c r="GT116" s="71"/>
      <c r="GU116" s="71"/>
      <c r="GV116" s="71"/>
      <c r="GW116" s="71"/>
      <c r="GX116" s="71"/>
      <c r="GY116" s="71"/>
      <c r="GZ116" s="71"/>
      <c r="HA116" s="71"/>
      <c r="HB116" s="71"/>
      <c r="HC116" s="71"/>
      <c r="HD116" s="71"/>
      <c r="HE116" s="71"/>
      <c r="HF116" s="71"/>
      <c r="HG116" s="71"/>
      <c r="HH116" s="71"/>
      <c r="HI116" s="71"/>
      <c r="HJ116" s="71"/>
      <c r="HK116" s="71"/>
      <c r="HL116" s="71"/>
      <c r="HM116" s="71"/>
      <c r="HN116" s="71"/>
      <c r="HO116" s="71"/>
      <c r="HP116" s="71"/>
      <c r="HQ116" s="71"/>
      <c r="HR116" s="71"/>
      <c r="HS116" s="71"/>
      <c r="HT116" s="71"/>
      <c r="HU116" s="71"/>
      <c r="HV116" s="71"/>
      <c r="HW116" s="71"/>
      <c r="HX116" s="71"/>
      <c r="HY116" s="71"/>
      <c r="HZ116" s="71"/>
      <c r="IA116" s="71"/>
      <c r="IB116" s="71"/>
      <c r="IC116" s="71"/>
      <c r="ID116" s="71"/>
      <c r="IE116" s="71"/>
      <c r="IF116" s="71"/>
      <c r="IG116" s="71"/>
      <c r="IH116" s="71"/>
      <c r="II116" s="71"/>
      <c r="IJ116" s="71"/>
      <c r="IK116" s="71"/>
      <c r="IL116" s="71"/>
      <c r="IM116" s="71"/>
      <c r="IN116" s="71"/>
      <c r="IO116" s="71"/>
      <c r="IP116" s="71"/>
      <c r="IQ116" s="71"/>
      <c r="IR116" s="71"/>
      <c r="IS116" s="71"/>
    </row>
    <row r="117" spans="1:253" s="299" customFormat="1">
      <c r="A117" s="138"/>
      <c r="B117" s="66"/>
      <c r="C117" s="63"/>
      <c r="D117" s="64"/>
      <c r="E117" s="393"/>
      <c r="F117" s="248"/>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c r="CJ117" s="71"/>
      <c r="CK117" s="71"/>
      <c r="CL117" s="71"/>
      <c r="CM117" s="71"/>
      <c r="CN117" s="71"/>
      <c r="CO117" s="71"/>
      <c r="CP117" s="71"/>
      <c r="CQ117" s="71"/>
      <c r="CR117" s="71"/>
      <c r="CS117" s="71"/>
      <c r="CT117" s="71"/>
      <c r="CU117" s="71"/>
      <c r="CV117" s="71"/>
      <c r="CW117" s="71"/>
      <c r="CX117" s="71"/>
      <c r="CY117" s="71"/>
      <c r="CZ117" s="71"/>
      <c r="DA117" s="71"/>
      <c r="DB117" s="71"/>
      <c r="DC117" s="71"/>
      <c r="DD117" s="71"/>
      <c r="DE117" s="71"/>
      <c r="DF117" s="71"/>
      <c r="DG117" s="71"/>
      <c r="DH117" s="71"/>
      <c r="DI117" s="71"/>
      <c r="DJ117" s="71"/>
      <c r="DK117" s="71"/>
      <c r="DL117" s="71"/>
      <c r="DM117" s="71"/>
      <c r="DN117" s="71"/>
      <c r="DO117" s="71"/>
      <c r="DP117" s="71"/>
      <c r="DQ117" s="71"/>
      <c r="DR117" s="71"/>
      <c r="DS117" s="71"/>
      <c r="DT117" s="71"/>
      <c r="DU117" s="71"/>
      <c r="DV117" s="71"/>
      <c r="DW117" s="71"/>
      <c r="DX117" s="71"/>
      <c r="DY117" s="71"/>
      <c r="DZ117" s="71"/>
      <c r="EA117" s="71"/>
      <c r="EB117" s="71"/>
      <c r="EC117" s="71"/>
      <c r="ED117" s="71"/>
      <c r="EE117" s="71"/>
      <c r="EF117" s="71"/>
      <c r="EG117" s="71"/>
      <c r="EH117" s="71"/>
      <c r="EI117" s="71"/>
      <c r="EJ117" s="71"/>
      <c r="EK117" s="71"/>
      <c r="EL117" s="71"/>
      <c r="EM117" s="71"/>
      <c r="EN117" s="71"/>
      <c r="EO117" s="71"/>
      <c r="EP117" s="71"/>
      <c r="EQ117" s="71"/>
      <c r="ER117" s="71"/>
      <c r="ES117" s="71"/>
      <c r="ET117" s="71"/>
      <c r="EU117" s="71"/>
      <c r="EV117" s="71"/>
      <c r="EW117" s="71"/>
      <c r="EX117" s="71"/>
      <c r="EY117" s="71"/>
      <c r="EZ117" s="71"/>
      <c r="FA117" s="71"/>
      <c r="FB117" s="71"/>
      <c r="FC117" s="71"/>
      <c r="FD117" s="71"/>
      <c r="FE117" s="71"/>
      <c r="FF117" s="71"/>
      <c r="FG117" s="71"/>
      <c r="FH117" s="71"/>
      <c r="FI117" s="71"/>
      <c r="FJ117" s="71"/>
      <c r="FK117" s="71"/>
      <c r="FL117" s="71"/>
      <c r="FM117" s="71"/>
      <c r="FN117" s="71"/>
      <c r="FO117" s="71"/>
      <c r="FP117" s="71"/>
      <c r="FQ117" s="71"/>
      <c r="FR117" s="71"/>
      <c r="FS117" s="71"/>
      <c r="FT117" s="71"/>
      <c r="FU117" s="71"/>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1"/>
      <c r="GS117" s="71"/>
      <c r="GT117" s="71"/>
      <c r="GU117" s="71"/>
      <c r="GV117" s="71"/>
      <c r="GW117" s="71"/>
      <c r="GX117" s="71"/>
      <c r="GY117" s="71"/>
      <c r="GZ117" s="71"/>
      <c r="HA117" s="71"/>
      <c r="HB117" s="71"/>
      <c r="HC117" s="71"/>
      <c r="HD117" s="71"/>
      <c r="HE117" s="71"/>
      <c r="HF117" s="71"/>
      <c r="HG117" s="71"/>
      <c r="HH117" s="71"/>
      <c r="HI117" s="71"/>
      <c r="HJ117" s="71"/>
      <c r="HK117" s="71"/>
      <c r="HL117" s="71"/>
      <c r="HM117" s="71"/>
      <c r="HN117" s="71"/>
      <c r="HO117" s="71"/>
      <c r="HP117" s="71"/>
      <c r="HQ117" s="71"/>
      <c r="HR117" s="71"/>
      <c r="HS117" s="71"/>
      <c r="HT117" s="71"/>
      <c r="HU117" s="71"/>
      <c r="HV117" s="71"/>
      <c r="HW117" s="71"/>
      <c r="HX117" s="71"/>
      <c r="HY117" s="71"/>
      <c r="HZ117" s="71"/>
      <c r="IA117" s="71"/>
      <c r="IB117" s="71"/>
      <c r="IC117" s="71"/>
      <c r="ID117" s="71"/>
      <c r="IE117" s="71"/>
      <c r="IF117" s="71"/>
      <c r="IG117" s="71"/>
      <c r="IH117" s="71"/>
      <c r="II117" s="71"/>
      <c r="IJ117" s="71"/>
      <c r="IK117" s="71"/>
      <c r="IL117" s="71"/>
      <c r="IM117" s="71"/>
      <c r="IN117" s="71"/>
      <c r="IO117" s="71"/>
      <c r="IP117" s="71"/>
      <c r="IQ117" s="71"/>
      <c r="IR117" s="71"/>
      <c r="IS117" s="71"/>
    </row>
    <row r="118" spans="1:253" s="299" customFormat="1">
      <c r="A118" s="138"/>
      <c r="B118" s="66" t="s">
        <v>144</v>
      </c>
      <c r="C118" s="63"/>
      <c r="D118" s="64"/>
      <c r="E118" s="393"/>
      <c r="F118" s="248"/>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c r="BO118" s="71"/>
      <c r="BP118" s="71"/>
      <c r="BQ118" s="71"/>
      <c r="BR118" s="71"/>
      <c r="BS118" s="71"/>
      <c r="BT118" s="71"/>
      <c r="BU118" s="71"/>
      <c r="BV118" s="71"/>
      <c r="BW118" s="71"/>
      <c r="BX118" s="71"/>
      <c r="BY118" s="71"/>
      <c r="BZ118" s="71"/>
      <c r="CA118" s="71"/>
      <c r="CB118" s="71"/>
      <c r="CC118" s="71"/>
      <c r="CD118" s="71"/>
      <c r="CE118" s="71"/>
      <c r="CF118" s="71"/>
      <c r="CG118" s="71"/>
      <c r="CH118" s="71"/>
      <c r="CI118" s="71"/>
      <c r="CJ118" s="71"/>
      <c r="CK118" s="71"/>
      <c r="CL118" s="71"/>
      <c r="CM118" s="71"/>
      <c r="CN118" s="71"/>
      <c r="CO118" s="71"/>
      <c r="CP118" s="71"/>
      <c r="CQ118" s="71"/>
      <c r="CR118" s="71"/>
      <c r="CS118" s="71"/>
      <c r="CT118" s="71"/>
      <c r="CU118" s="71"/>
      <c r="CV118" s="71"/>
      <c r="CW118" s="71"/>
      <c r="CX118" s="71"/>
      <c r="CY118" s="71"/>
      <c r="CZ118" s="71"/>
      <c r="DA118" s="71"/>
      <c r="DB118" s="71"/>
      <c r="DC118" s="71"/>
      <c r="DD118" s="71"/>
      <c r="DE118" s="71"/>
      <c r="DF118" s="71"/>
      <c r="DG118" s="71"/>
      <c r="DH118" s="71"/>
      <c r="DI118" s="71"/>
      <c r="DJ118" s="71"/>
      <c r="DK118" s="71"/>
      <c r="DL118" s="71"/>
      <c r="DM118" s="71"/>
      <c r="DN118" s="71"/>
      <c r="DO118" s="71"/>
      <c r="DP118" s="71"/>
      <c r="DQ118" s="71"/>
      <c r="DR118" s="71"/>
      <c r="DS118" s="71"/>
      <c r="DT118" s="71"/>
      <c r="DU118" s="71"/>
      <c r="DV118" s="71"/>
      <c r="DW118" s="71"/>
      <c r="DX118" s="71"/>
      <c r="DY118" s="71"/>
      <c r="DZ118" s="71"/>
      <c r="EA118" s="71"/>
      <c r="EB118" s="71"/>
      <c r="EC118" s="71"/>
      <c r="ED118" s="71"/>
      <c r="EE118" s="71"/>
      <c r="EF118" s="71"/>
      <c r="EG118" s="71"/>
      <c r="EH118" s="71"/>
      <c r="EI118" s="71"/>
      <c r="EJ118" s="71"/>
      <c r="EK118" s="71"/>
      <c r="EL118" s="71"/>
      <c r="EM118" s="71"/>
      <c r="EN118" s="71"/>
      <c r="EO118" s="71"/>
      <c r="EP118" s="71"/>
      <c r="EQ118" s="71"/>
      <c r="ER118" s="71"/>
      <c r="ES118" s="71"/>
      <c r="ET118" s="71"/>
      <c r="EU118" s="71"/>
      <c r="EV118" s="71"/>
      <c r="EW118" s="71"/>
      <c r="EX118" s="71"/>
      <c r="EY118" s="71"/>
      <c r="EZ118" s="71"/>
      <c r="FA118" s="71"/>
      <c r="FB118" s="71"/>
      <c r="FC118" s="71"/>
      <c r="FD118" s="71"/>
      <c r="FE118" s="71"/>
      <c r="FF118" s="71"/>
      <c r="FG118" s="71"/>
      <c r="FH118" s="71"/>
      <c r="FI118" s="71"/>
      <c r="FJ118" s="71"/>
      <c r="FK118" s="71"/>
      <c r="FL118" s="71"/>
      <c r="FM118" s="71"/>
      <c r="FN118" s="71"/>
      <c r="FO118" s="71"/>
      <c r="FP118" s="71"/>
      <c r="FQ118" s="71"/>
      <c r="FR118" s="71"/>
      <c r="FS118" s="71"/>
      <c r="FT118" s="71"/>
      <c r="FU118" s="71"/>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1"/>
      <c r="GS118" s="71"/>
      <c r="GT118" s="71"/>
      <c r="GU118" s="71"/>
      <c r="GV118" s="71"/>
      <c r="GW118" s="71"/>
      <c r="GX118" s="71"/>
      <c r="GY118" s="71"/>
      <c r="GZ118" s="71"/>
      <c r="HA118" s="71"/>
      <c r="HB118" s="71"/>
      <c r="HC118" s="71"/>
      <c r="HD118" s="71"/>
      <c r="HE118" s="71"/>
      <c r="HF118" s="71"/>
      <c r="HG118" s="71"/>
      <c r="HH118" s="71"/>
      <c r="HI118" s="71"/>
      <c r="HJ118" s="71"/>
      <c r="HK118" s="71"/>
      <c r="HL118" s="71"/>
      <c r="HM118" s="71"/>
      <c r="HN118" s="71"/>
      <c r="HO118" s="71"/>
      <c r="HP118" s="71"/>
      <c r="HQ118" s="71"/>
      <c r="HR118" s="71"/>
      <c r="HS118" s="71"/>
      <c r="HT118" s="71"/>
      <c r="HU118" s="71"/>
      <c r="HV118" s="71"/>
      <c r="HW118" s="71"/>
      <c r="HX118" s="71"/>
      <c r="HY118" s="71"/>
      <c r="HZ118" s="71"/>
      <c r="IA118" s="71"/>
      <c r="IB118" s="71"/>
      <c r="IC118" s="71"/>
      <c r="ID118" s="71"/>
      <c r="IE118" s="71"/>
      <c r="IF118" s="71"/>
      <c r="IG118" s="71"/>
      <c r="IH118" s="71"/>
      <c r="II118" s="71"/>
      <c r="IJ118" s="71"/>
      <c r="IK118" s="71"/>
      <c r="IL118" s="71"/>
      <c r="IM118" s="71"/>
      <c r="IN118" s="71"/>
      <c r="IO118" s="71"/>
      <c r="IP118" s="71"/>
      <c r="IQ118" s="71"/>
      <c r="IR118" s="71"/>
      <c r="IS118" s="71"/>
    </row>
    <row r="119" spans="1:253" s="299" customFormat="1">
      <c r="A119" s="138"/>
      <c r="B119" s="66"/>
      <c r="C119" s="63"/>
      <c r="D119" s="64"/>
      <c r="E119" s="393"/>
      <c r="F119" s="248"/>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c r="BO119" s="71"/>
      <c r="BP119" s="71"/>
      <c r="BQ119" s="71"/>
      <c r="BR119" s="71"/>
      <c r="BS119" s="71"/>
      <c r="BT119" s="71"/>
      <c r="BU119" s="71"/>
      <c r="BV119" s="71"/>
      <c r="BW119" s="71"/>
      <c r="BX119" s="71"/>
      <c r="BY119" s="71"/>
      <c r="BZ119" s="71"/>
      <c r="CA119" s="71"/>
      <c r="CB119" s="71"/>
      <c r="CC119" s="71"/>
      <c r="CD119" s="71"/>
      <c r="CE119" s="71"/>
      <c r="CF119" s="71"/>
      <c r="CG119" s="71"/>
      <c r="CH119" s="71"/>
      <c r="CI119" s="71"/>
      <c r="CJ119" s="71"/>
      <c r="CK119" s="71"/>
      <c r="CL119" s="71"/>
      <c r="CM119" s="71"/>
      <c r="CN119" s="71"/>
      <c r="CO119" s="71"/>
      <c r="CP119" s="71"/>
      <c r="CQ119" s="71"/>
      <c r="CR119" s="71"/>
      <c r="CS119" s="71"/>
      <c r="CT119" s="71"/>
      <c r="CU119" s="71"/>
      <c r="CV119" s="71"/>
      <c r="CW119" s="71"/>
      <c r="CX119" s="71"/>
      <c r="CY119" s="71"/>
      <c r="CZ119" s="71"/>
      <c r="DA119" s="71"/>
      <c r="DB119" s="71"/>
      <c r="DC119" s="71"/>
      <c r="DD119" s="71"/>
      <c r="DE119" s="71"/>
      <c r="DF119" s="71"/>
      <c r="DG119" s="71"/>
      <c r="DH119" s="71"/>
      <c r="DI119" s="71"/>
      <c r="DJ119" s="71"/>
      <c r="DK119" s="71"/>
      <c r="DL119" s="71"/>
      <c r="DM119" s="71"/>
      <c r="DN119" s="71"/>
      <c r="DO119" s="71"/>
      <c r="DP119" s="71"/>
      <c r="DQ119" s="71"/>
      <c r="DR119" s="71"/>
      <c r="DS119" s="71"/>
      <c r="DT119" s="71"/>
      <c r="DU119" s="71"/>
      <c r="DV119" s="71"/>
      <c r="DW119" s="71"/>
      <c r="DX119" s="71"/>
      <c r="DY119" s="71"/>
      <c r="DZ119" s="71"/>
      <c r="EA119" s="71"/>
      <c r="EB119" s="71"/>
      <c r="EC119" s="71"/>
      <c r="ED119" s="71"/>
      <c r="EE119" s="71"/>
      <c r="EF119" s="71"/>
      <c r="EG119" s="71"/>
      <c r="EH119" s="71"/>
      <c r="EI119" s="71"/>
      <c r="EJ119" s="71"/>
      <c r="EK119" s="71"/>
      <c r="EL119" s="71"/>
      <c r="EM119" s="71"/>
      <c r="EN119" s="71"/>
      <c r="EO119" s="71"/>
      <c r="EP119" s="71"/>
      <c r="EQ119" s="71"/>
      <c r="ER119" s="71"/>
      <c r="ES119" s="71"/>
      <c r="ET119" s="71"/>
      <c r="EU119" s="71"/>
      <c r="EV119" s="71"/>
      <c r="EW119" s="71"/>
      <c r="EX119" s="71"/>
      <c r="EY119" s="71"/>
      <c r="EZ119" s="71"/>
      <c r="FA119" s="71"/>
      <c r="FB119" s="71"/>
      <c r="FC119" s="71"/>
      <c r="FD119" s="71"/>
      <c r="FE119" s="71"/>
      <c r="FF119" s="71"/>
      <c r="FG119" s="71"/>
      <c r="FH119" s="71"/>
      <c r="FI119" s="71"/>
      <c r="FJ119" s="71"/>
      <c r="FK119" s="71"/>
      <c r="FL119" s="71"/>
      <c r="FM119" s="71"/>
      <c r="FN119" s="71"/>
      <c r="FO119" s="71"/>
      <c r="FP119" s="71"/>
      <c r="FQ119" s="71"/>
      <c r="FR119" s="71"/>
      <c r="FS119" s="71"/>
      <c r="FT119" s="71"/>
      <c r="FU119" s="71"/>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1"/>
      <c r="GS119" s="71"/>
      <c r="GT119" s="71"/>
      <c r="GU119" s="71"/>
      <c r="GV119" s="71"/>
      <c r="GW119" s="71"/>
      <c r="GX119" s="71"/>
      <c r="GY119" s="71"/>
      <c r="GZ119" s="71"/>
      <c r="HA119" s="71"/>
      <c r="HB119" s="71"/>
      <c r="HC119" s="71"/>
      <c r="HD119" s="71"/>
      <c r="HE119" s="71"/>
      <c r="HF119" s="71"/>
      <c r="HG119" s="71"/>
      <c r="HH119" s="71"/>
      <c r="HI119" s="71"/>
      <c r="HJ119" s="71"/>
      <c r="HK119" s="71"/>
      <c r="HL119" s="71"/>
      <c r="HM119" s="71"/>
      <c r="HN119" s="71"/>
      <c r="HO119" s="71"/>
      <c r="HP119" s="71"/>
      <c r="HQ119" s="71"/>
      <c r="HR119" s="71"/>
      <c r="HS119" s="71"/>
      <c r="HT119" s="71"/>
      <c r="HU119" s="71"/>
      <c r="HV119" s="71"/>
      <c r="HW119" s="71"/>
      <c r="HX119" s="71"/>
      <c r="HY119" s="71"/>
      <c r="HZ119" s="71"/>
      <c r="IA119" s="71"/>
      <c r="IB119" s="71"/>
      <c r="IC119" s="71"/>
      <c r="ID119" s="71"/>
      <c r="IE119" s="71"/>
      <c r="IF119" s="71"/>
      <c r="IG119" s="71"/>
      <c r="IH119" s="71"/>
      <c r="II119" s="71"/>
      <c r="IJ119" s="71"/>
      <c r="IK119" s="71"/>
      <c r="IL119" s="71"/>
      <c r="IM119" s="71"/>
      <c r="IN119" s="71"/>
      <c r="IO119" s="71"/>
      <c r="IP119" s="71"/>
      <c r="IQ119" s="71"/>
      <c r="IR119" s="71"/>
      <c r="IS119" s="71"/>
    </row>
    <row r="120" spans="1:253" s="299" customFormat="1">
      <c r="A120" s="138"/>
      <c r="B120" s="108" t="s">
        <v>145</v>
      </c>
      <c r="C120" s="63"/>
      <c r="D120" s="64"/>
      <c r="E120" s="393"/>
      <c r="F120" s="248"/>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c r="BO120" s="71"/>
      <c r="BP120" s="71"/>
      <c r="BQ120" s="71"/>
      <c r="BR120" s="71"/>
      <c r="BS120" s="71"/>
      <c r="BT120" s="71"/>
      <c r="BU120" s="71"/>
      <c r="BV120" s="71"/>
      <c r="BW120" s="71"/>
      <c r="BX120" s="71"/>
      <c r="BY120" s="71"/>
      <c r="BZ120" s="71"/>
      <c r="CA120" s="71"/>
      <c r="CB120" s="71"/>
      <c r="CC120" s="71"/>
      <c r="CD120" s="71"/>
      <c r="CE120" s="71"/>
      <c r="CF120" s="71"/>
      <c r="CG120" s="71"/>
      <c r="CH120" s="71"/>
      <c r="CI120" s="71"/>
      <c r="CJ120" s="71"/>
      <c r="CK120" s="71"/>
      <c r="CL120" s="71"/>
      <c r="CM120" s="71"/>
      <c r="CN120" s="71"/>
      <c r="CO120" s="71"/>
      <c r="CP120" s="71"/>
      <c r="CQ120" s="71"/>
      <c r="CR120" s="71"/>
      <c r="CS120" s="71"/>
      <c r="CT120" s="71"/>
      <c r="CU120" s="71"/>
      <c r="CV120" s="71"/>
      <c r="CW120" s="71"/>
      <c r="CX120" s="71"/>
      <c r="CY120" s="71"/>
      <c r="CZ120" s="71"/>
      <c r="DA120" s="71"/>
      <c r="DB120" s="71"/>
      <c r="DC120" s="71"/>
      <c r="DD120" s="71"/>
      <c r="DE120" s="71"/>
      <c r="DF120" s="71"/>
      <c r="DG120" s="71"/>
      <c r="DH120" s="71"/>
      <c r="DI120" s="71"/>
      <c r="DJ120" s="71"/>
      <c r="DK120" s="71"/>
      <c r="DL120" s="71"/>
      <c r="DM120" s="71"/>
      <c r="DN120" s="71"/>
      <c r="DO120" s="71"/>
      <c r="DP120" s="71"/>
      <c r="DQ120" s="71"/>
      <c r="DR120" s="71"/>
      <c r="DS120" s="71"/>
      <c r="DT120" s="71"/>
      <c r="DU120" s="71"/>
      <c r="DV120" s="71"/>
      <c r="DW120" s="71"/>
      <c r="DX120" s="71"/>
      <c r="DY120" s="71"/>
      <c r="DZ120" s="71"/>
      <c r="EA120" s="71"/>
      <c r="EB120" s="71"/>
      <c r="EC120" s="71"/>
      <c r="ED120" s="71"/>
      <c r="EE120" s="71"/>
      <c r="EF120" s="71"/>
      <c r="EG120" s="71"/>
      <c r="EH120" s="71"/>
      <c r="EI120" s="71"/>
      <c r="EJ120" s="71"/>
      <c r="EK120" s="71"/>
      <c r="EL120" s="71"/>
      <c r="EM120" s="71"/>
      <c r="EN120" s="71"/>
      <c r="EO120" s="71"/>
      <c r="EP120" s="71"/>
      <c r="EQ120" s="71"/>
      <c r="ER120" s="71"/>
      <c r="ES120" s="71"/>
      <c r="ET120" s="71"/>
      <c r="EU120" s="71"/>
      <c r="EV120" s="71"/>
      <c r="EW120" s="71"/>
      <c r="EX120" s="71"/>
      <c r="EY120" s="71"/>
      <c r="EZ120" s="71"/>
      <c r="FA120" s="71"/>
      <c r="FB120" s="71"/>
      <c r="FC120" s="71"/>
      <c r="FD120" s="71"/>
      <c r="FE120" s="71"/>
      <c r="FF120" s="71"/>
      <c r="FG120" s="71"/>
      <c r="FH120" s="71"/>
      <c r="FI120" s="71"/>
      <c r="FJ120" s="71"/>
      <c r="FK120" s="71"/>
      <c r="FL120" s="71"/>
      <c r="FM120" s="71"/>
      <c r="FN120" s="71"/>
      <c r="FO120" s="71"/>
      <c r="FP120" s="71"/>
      <c r="FQ120" s="71"/>
      <c r="FR120" s="71"/>
      <c r="FS120" s="71"/>
      <c r="FT120" s="71"/>
      <c r="FU120" s="71"/>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1"/>
      <c r="GS120" s="71"/>
      <c r="GT120" s="71"/>
      <c r="GU120" s="71"/>
      <c r="GV120" s="71"/>
      <c r="GW120" s="71"/>
      <c r="GX120" s="71"/>
      <c r="GY120" s="71"/>
      <c r="GZ120" s="71"/>
      <c r="HA120" s="71"/>
      <c r="HB120" s="71"/>
      <c r="HC120" s="71"/>
      <c r="HD120" s="71"/>
      <c r="HE120" s="71"/>
      <c r="HF120" s="71"/>
      <c r="HG120" s="71"/>
      <c r="HH120" s="71"/>
      <c r="HI120" s="71"/>
      <c r="HJ120" s="71"/>
      <c r="HK120" s="71"/>
      <c r="HL120" s="71"/>
      <c r="HM120" s="71"/>
      <c r="HN120" s="71"/>
      <c r="HO120" s="71"/>
      <c r="HP120" s="71"/>
      <c r="HQ120" s="71"/>
      <c r="HR120" s="71"/>
      <c r="HS120" s="71"/>
      <c r="HT120" s="71"/>
      <c r="HU120" s="71"/>
      <c r="HV120" s="71"/>
      <c r="HW120" s="71"/>
      <c r="HX120" s="71"/>
      <c r="HY120" s="71"/>
      <c r="HZ120" s="71"/>
      <c r="IA120" s="71"/>
      <c r="IB120" s="71"/>
      <c r="IC120" s="71"/>
      <c r="ID120" s="71"/>
      <c r="IE120" s="71"/>
      <c r="IF120" s="71"/>
      <c r="IG120" s="71"/>
      <c r="IH120" s="71"/>
      <c r="II120" s="71"/>
      <c r="IJ120" s="71"/>
      <c r="IK120" s="71"/>
      <c r="IL120" s="71"/>
      <c r="IM120" s="71"/>
      <c r="IN120" s="71"/>
      <c r="IO120" s="71"/>
      <c r="IP120" s="71"/>
      <c r="IQ120" s="71"/>
      <c r="IR120" s="71"/>
      <c r="IS120" s="71"/>
    </row>
    <row r="121" spans="1:253" s="305" customFormat="1">
      <c r="A121" s="138"/>
      <c r="B121" s="66"/>
      <c r="C121" s="63"/>
      <c r="D121" s="64"/>
      <c r="E121" s="393"/>
      <c r="F121" s="248"/>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1"/>
      <c r="BN121" s="71"/>
      <c r="BO121" s="71"/>
      <c r="BP121" s="71"/>
      <c r="BQ121" s="71"/>
      <c r="BR121" s="71"/>
      <c r="BS121" s="71"/>
      <c r="BT121" s="71"/>
      <c r="BU121" s="71"/>
      <c r="BV121" s="71"/>
      <c r="BW121" s="71"/>
      <c r="BX121" s="71"/>
      <c r="BY121" s="71"/>
      <c r="BZ121" s="71"/>
      <c r="CA121" s="71"/>
      <c r="CB121" s="71"/>
      <c r="CC121" s="71"/>
      <c r="CD121" s="71"/>
      <c r="CE121" s="71"/>
      <c r="CF121" s="71"/>
      <c r="CG121" s="71"/>
      <c r="CH121" s="71"/>
      <c r="CI121" s="71"/>
      <c r="CJ121" s="71"/>
      <c r="CK121" s="71"/>
      <c r="CL121" s="71"/>
      <c r="CM121" s="71"/>
      <c r="CN121" s="71"/>
      <c r="CO121" s="71"/>
      <c r="CP121" s="71"/>
      <c r="CQ121" s="71"/>
      <c r="CR121" s="71"/>
      <c r="CS121" s="71"/>
      <c r="CT121" s="71"/>
      <c r="CU121" s="71"/>
      <c r="CV121" s="71"/>
      <c r="CW121" s="71"/>
      <c r="CX121" s="71"/>
      <c r="CY121" s="71"/>
      <c r="CZ121" s="71"/>
      <c r="DA121" s="71"/>
      <c r="DB121" s="71"/>
      <c r="DC121" s="71"/>
      <c r="DD121" s="71"/>
      <c r="DE121" s="71"/>
      <c r="DF121" s="71"/>
      <c r="DG121" s="71"/>
      <c r="DH121" s="71"/>
      <c r="DI121" s="71"/>
      <c r="DJ121" s="71"/>
      <c r="DK121" s="71"/>
      <c r="DL121" s="71"/>
      <c r="DM121" s="71"/>
      <c r="DN121" s="71"/>
      <c r="DO121" s="71"/>
      <c r="DP121" s="71"/>
      <c r="DQ121" s="71"/>
      <c r="DR121" s="71"/>
      <c r="DS121" s="71"/>
      <c r="DT121" s="71"/>
      <c r="DU121" s="71"/>
      <c r="DV121" s="71"/>
      <c r="DW121" s="71"/>
      <c r="DX121" s="71"/>
      <c r="DY121" s="71"/>
      <c r="DZ121" s="71"/>
      <c r="EA121" s="71"/>
      <c r="EB121" s="71"/>
      <c r="EC121" s="71"/>
      <c r="ED121" s="71"/>
      <c r="EE121" s="71"/>
      <c r="EF121" s="71"/>
      <c r="EG121" s="71"/>
      <c r="EH121" s="71"/>
      <c r="EI121" s="71"/>
      <c r="EJ121" s="71"/>
      <c r="EK121" s="71"/>
      <c r="EL121" s="71"/>
      <c r="EM121" s="71"/>
      <c r="EN121" s="71"/>
      <c r="EO121" s="71"/>
      <c r="EP121" s="71"/>
      <c r="EQ121" s="71"/>
      <c r="ER121" s="71"/>
      <c r="ES121" s="71"/>
      <c r="ET121" s="71"/>
      <c r="EU121" s="71"/>
      <c r="EV121" s="71"/>
      <c r="EW121" s="71"/>
      <c r="EX121" s="71"/>
      <c r="EY121" s="71"/>
      <c r="EZ121" s="71"/>
      <c r="FA121" s="71"/>
      <c r="FB121" s="71"/>
      <c r="FC121" s="71"/>
      <c r="FD121" s="71"/>
      <c r="FE121" s="71"/>
      <c r="FF121" s="71"/>
      <c r="FG121" s="71"/>
      <c r="FH121" s="71"/>
      <c r="FI121" s="71"/>
      <c r="FJ121" s="71"/>
      <c r="FK121" s="71"/>
      <c r="FL121" s="71"/>
      <c r="FM121" s="71"/>
      <c r="FN121" s="71"/>
      <c r="FO121" s="71"/>
      <c r="FP121" s="71"/>
      <c r="FQ121" s="71"/>
      <c r="FR121" s="71"/>
      <c r="FS121" s="71"/>
      <c r="FT121" s="71"/>
      <c r="FU121" s="71"/>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1"/>
      <c r="GS121" s="71"/>
      <c r="GT121" s="71"/>
      <c r="GU121" s="71"/>
      <c r="GV121" s="71"/>
      <c r="GW121" s="71"/>
      <c r="GX121" s="71"/>
      <c r="GY121" s="71"/>
      <c r="GZ121" s="71"/>
      <c r="HA121" s="71"/>
      <c r="HB121" s="71"/>
      <c r="HC121" s="71"/>
      <c r="HD121" s="71"/>
      <c r="HE121" s="71"/>
      <c r="HF121" s="71"/>
      <c r="HG121" s="71"/>
      <c r="HH121" s="71"/>
      <c r="HI121" s="71"/>
      <c r="HJ121" s="71"/>
      <c r="HK121" s="71"/>
      <c r="HL121" s="71"/>
      <c r="HM121" s="71"/>
      <c r="HN121" s="71"/>
      <c r="HO121" s="71"/>
      <c r="HP121" s="71"/>
      <c r="HQ121" s="71"/>
      <c r="HR121" s="71"/>
      <c r="HS121" s="71"/>
      <c r="HT121" s="71"/>
      <c r="HU121" s="71"/>
      <c r="HV121" s="71"/>
      <c r="HW121" s="71"/>
      <c r="HX121" s="71"/>
      <c r="HY121" s="71"/>
      <c r="HZ121" s="71"/>
      <c r="IA121" s="71"/>
      <c r="IB121" s="71"/>
      <c r="IC121" s="71"/>
      <c r="ID121" s="71"/>
      <c r="IE121" s="71"/>
      <c r="IF121" s="71"/>
      <c r="IG121" s="71"/>
      <c r="IH121" s="71"/>
      <c r="II121" s="71"/>
      <c r="IJ121" s="71"/>
      <c r="IK121" s="71"/>
      <c r="IL121" s="71"/>
      <c r="IM121" s="71"/>
      <c r="IN121" s="71"/>
      <c r="IO121" s="71"/>
      <c r="IP121" s="71"/>
      <c r="IQ121" s="71"/>
      <c r="IR121" s="71"/>
      <c r="IS121" s="71"/>
    </row>
    <row r="122" spans="1:253" s="299" customFormat="1" ht="38.25">
      <c r="A122" s="138"/>
      <c r="B122" s="66" t="s">
        <v>146</v>
      </c>
      <c r="C122" s="63"/>
      <c r="D122" s="64"/>
      <c r="E122" s="393"/>
      <c r="F122" s="248"/>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1"/>
      <c r="BN122" s="71"/>
      <c r="BO122" s="71"/>
      <c r="BP122" s="71"/>
      <c r="BQ122" s="71"/>
      <c r="BR122" s="71"/>
      <c r="BS122" s="71"/>
      <c r="BT122" s="71"/>
      <c r="BU122" s="71"/>
      <c r="BV122" s="71"/>
      <c r="BW122" s="71"/>
      <c r="BX122" s="71"/>
      <c r="BY122" s="71"/>
      <c r="BZ122" s="71"/>
      <c r="CA122" s="71"/>
      <c r="CB122" s="71"/>
      <c r="CC122" s="71"/>
      <c r="CD122" s="71"/>
      <c r="CE122" s="71"/>
      <c r="CF122" s="71"/>
      <c r="CG122" s="71"/>
      <c r="CH122" s="71"/>
      <c r="CI122" s="71"/>
      <c r="CJ122" s="71"/>
      <c r="CK122" s="71"/>
      <c r="CL122" s="71"/>
      <c r="CM122" s="71"/>
      <c r="CN122" s="71"/>
      <c r="CO122" s="71"/>
      <c r="CP122" s="71"/>
      <c r="CQ122" s="71"/>
      <c r="CR122" s="71"/>
      <c r="CS122" s="71"/>
      <c r="CT122" s="71"/>
      <c r="CU122" s="71"/>
      <c r="CV122" s="71"/>
      <c r="CW122" s="71"/>
      <c r="CX122" s="71"/>
      <c r="CY122" s="71"/>
      <c r="CZ122" s="71"/>
      <c r="DA122" s="71"/>
      <c r="DB122" s="71"/>
      <c r="DC122" s="71"/>
      <c r="DD122" s="71"/>
      <c r="DE122" s="71"/>
      <c r="DF122" s="71"/>
      <c r="DG122" s="71"/>
      <c r="DH122" s="71"/>
      <c r="DI122" s="71"/>
      <c r="DJ122" s="71"/>
      <c r="DK122" s="71"/>
      <c r="DL122" s="71"/>
      <c r="DM122" s="71"/>
      <c r="DN122" s="71"/>
      <c r="DO122" s="71"/>
      <c r="DP122" s="71"/>
      <c r="DQ122" s="71"/>
      <c r="DR122" s="71"/>
      <c r="DS122" s="71"/>
      <c r="DT122" s="71"/>
      <c r="DU122" s="71"/>
      <c r="DV122" s="71"/>
      <c r="DW122" s="71"/>
      <c r="DX122" s="71"/>
      <c r="DY122" s="71"/>
      <c r="DZ122" s="71"/>
      <c r="EA122" s="71"/>
      <c r="EB122" s="71"/>
      <c r="EC122" s="71"/>
      <c r="ED122" s="71"/>
      <c r="EE122" s="71"/>
      <c r="EF122" s="71"/>
      <c r="EG122" s="71"/>
      <c r="EH122" s="71"/>
      <c r="EI122" s="71"/>
      <c r="EJ122" s="71"/>
      <c r="EK122" s="71"/>
      <c r="EL122" s="71"/>
      <c r="EM122" s="71"/>
      <c r="EN122" s="71"/>
      <c r="EO122" s="71"/>
      <c r="EP122" s="71"/>
      <c r="EQ122" s="71"/>
      <c r="ER122" s="71"/>
      <c r="ES122" s="71"/>
      <c r="ET122" s="71"/>
      <c r="EU122" s="71"/>
      <c r="EV122" s="71"/>
      <c r="EW122" s="71"/>
      <c r="EX122" s="71"/>
      <c r="EY122" s="71"/>
      <c r="EZ122" s="71"/>
      <c r="FA122" s="71"/>
      <c r="FB122" s="71"/>
      <c r="FC122" s="71"/>
      <c r="FD122" s="71"/>
      <c r="FE122" s="71"/>
      <c r="FF122" s="71"/>
      <c r="FG122" s="71"/>
      <c r="FH122" s="71"/>
      <c r="FI122" s="71"/>
      <c r="FJ122" s="71"/>
      <c r="FK122" s="71"/>
      <c r="FL122" s="71"/>
      <c r="FM122" s="71"/>
      <c r="FN122" s="71"/>
      <c r="FO122" s="71"/>
      <c r="FP122" s="71"/>
      <c r="FQ122" s="71"/>
      <c r="FR122" s="71"/>
      <c r="FS122" s="71"/>
      <c r="FT122" s="71"/>
      <c r="FU122" s="71"/>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1"/>
      <c r="GS122" s="71"/>
      <c r="GT122" s="71"/>
      <c r="GU122" s="71"/>
      <c r="GV122" s="71"/>
      <c r="GW122" s="71"/>
      <c r="GX122" s="71"/>
      <c r="GY122" s="71"/>
      <c r="GZ122" s="71"/>
      <c r="HA122" s="71"/>
      <c r="HB122" s="71"/>
      <c r="HC122" s="71"/>
      <c r="HD122" s="71"/>
      <c r="HE122" s="71"/>
      <c r="HF122" s="71"/>
      <c r="HG122" s="71"/>
      <c r="HH122" s="71"/>
      <c r="HI122" s="71"/>
      <c r="HJ122" s="71"/>
      <c r="HK122" s="71"/>
      <c r="HL122" s="71"/>
      <c r="HM122" s="71"/>
      <c r="HN122" s="71"/>
      <c r="HO122" s="71"/>
      <c r="HP122" s="71"/>
      <c r="HQ122" s="71"/>
      <c r="HR122" s="71"/>
      <c r="HS122" s="71"/>
      <c r="HT122" s="71"/>
      <c r="HU122" s="71"/>
      <c r="HV122" s="71"/>
      <c r="HW122" s="71"/>
      <c r="HX122" s="71"/>
      <c r="HY122" s="71"/>
      <c r="HZ122" s="71"/>
      <c r="IA122" s="71"/>
      <c r="IB122" s="71"/>
      <c r="IC122" s="71"/>
      <c r="ID122" s="71"/>
      <c r="IE122" s="71"/>
      <c r="IF122" s="71"/>
      <c r="IG122" s="71"/>
      <c r="IH122" s="71"/>
      <c r="II122" s="71"/>
      <c r="IJ122" s="71"/>
      <c r="IK122" s="71"/>
      <c r="IL122" s="71"/>
      <c r="IM122" s="71"/>
      <c r="IN122" s="71"/>
      <c r="IO122" s="71"/>
      <c r="IP122" s="71"/>
      <c r="IQ122" s="71"/>
      <c r="IR122" s="71"/>
      <c r="IS122" s="71"/>
    </row>
    <row r="123" spans="1:253" s="299" customFormat="1" ht="25.5">
      <c r="A123" s="138"/>
      <c r="B123" s="66" t="s">
        <v>568</v>
      </c>
      <c r="C123" s="63"/>
      <c r="D123" s="64"/>
      <c r="E123" s="393"/>
      <c r="F123" s="248"/>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1"/>
      <c r="BN123" s="71"/>
      <c r="BO123" s="71"/>
      <c r="BP123" s="71"/>
      <c r="BQ123" s="71"/>
      <c r="BR123" s="71"/>
      <c r="BS123" s="71"/>
      <c r="BT123" s="71"/>
      <c r="BU123" s="71"/>
      <c r="BV123" s="71"/>
      <c r="BW123" s="71"/>
      <c r="BX123" s="71"/>
      <c r="BY123" s="71"/>
      <c r="BZ123" s="71"/>
      <c r="CA123" s="71"/>
      <c r="CB123" s="71"/>
      <c r="CC123" s="71"/>
      <c r="CD123" s="71"/>
      <c r="CE123" s="71"/>
      <c r="CF123" s="71"/>
      <c r="CG123" s="71"/>
      <c r="CH123" s="71"/>
      <c r="CI123" s="71"/>
      <c r="CJ123" s="71"/>
      <c r="CK123" s="71"/>
      <c r="CL123" s="71"/>
      <c r="CM123" s="71"/>
      <c r="CN123" s="71"/>
      <c r="CO123" s="71"/>
      <c r="CP123" s="71"/>
      <c r="CQ123" s="71"/>
      <c r="CR123" s="71"/>
      <c r="CS123" s="71"/>
      <c r="CT123" s="71"/>
      <c r="CU123" s="71"/>
      <c r="CV123" s="71"/>
      <c r="CW123" s="71"/>
      <c r="CX123" s="71"/>
      <c r="CY123" s="71"/>
      <c r="CZ123" s="71"/>
      <c r="DA123" s="71"/>
      <c r="DB123" s="71"/>
      <c r="DC123" s="71"/>
      <c r="DD123" s="71"/>
      <c r="DE123" s="71"/>
      <c r="DF123" s="71"/>
      <c r="DG123" s="71"/>
      <c r="DH123" s="71"/>
      <c r="DI123" s="71"/>
      <c r="DJ123" s="71"/>
      <c r="DK123" s="71"/>
      <c r="DL123" s="71"/>
      <c r="DM123" s="71"/>
      <c r="DN123" s="71"/>
      <c r="DO123" s="71"/>
      <c r="DP123" s="71"/>
      <c r="DQ123" s="71"/>
      <c r="DR123" s="71"/>
      <c r="DS123" s="71"/>
      <c r="DT123" s="71"/>
      <c r="DU123" s="71"/>
      <c r="DV123" s="71"/>
      <c r="DW123" s="71"/>
      <c r="DX123" s="71"/>
      <c r="DY123" s="71"/>
      <c r="DZ123" s="71"/>
      <c r="EA123" s="71"/>
      <c r="EB123" s="71"/>
      <c r="EC123" s="71"/>
      <c r="ED123" s="71"/>
      <c r="EE123" s="71"/>
      <c r="EF123" s="71"/>
      <c r="EG123" s="71"/>
      <c r="EH123" s="71"/>
      <c r="EI123" s="71"/>
      <c r="EJ123" s="71"/>
      <c r="EK123" s="71"/>
      <c r="EL123" s="71"/>
      <c r="EM123" s="71"/>
      <c r="EN123" s="71"/>
      <c r="EO123" s="71"/>
      <c r="EP123" s="71"/>
      <c r="EQ123" s="71"/>
      <c r="ER123" s="71"/>
      <c r="ES123" s="71"/>
      <c r="ET123" s="71"/>
      <c r="EU123" s="71"/>
      <c r="EV123" s="71"/>
      <c r="EW123" s="71"/>
      <c r="EX123" s="71"/>
      <c r="EY123" s="71"/>
      <c r="EZ123" s="71"/>
      <c r="FA123" s="71"/>
      <c r="FB123" s="71"/>
      <c r="FC123" s="71"/>
      <c r="FD123" s="71"/>
      <c r="FE123" s="71"/>
      <c r="FF123" s="71"/>
      <c r="FG123" s="71"/>
      <c r="FH123" s="71"/>
      <c r="FI123" s="71"/>
      <c r="FJ123" s="71"/>
      <c r="FK123" s="71"/>
      <c r="FL123" s="71"/>
      <c r="FM123" s="71"/>
      <c r="FN123" s="71"/>
      <c r="FO123" s="71"/>
      <c r="FP123" s="71"/>
      <c r="FQ123" s="71"/>
      <c r="FR123" s="71"/>
      <c r="FS123" s="71"/>
      <c r="FT123" s="71"/>
      <c r="FU123" s="71"/>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1"/>
      <c r="GS123" s="71"/>
      <c r="GT123" s="71"/>
      <c r="GU123" s="71"/>
      <c r="GV123" s="71"/>
      <c r="GW123" s="71"/>
      <c r="GX123" s="71"/>
      <c r="GY123" s="71"/>
      <c r="GZ123" s="71"/>
      <c r="HA123" s="71"/>
      <c r="HB123" s="71"/>
      <c r="HC123" s="71"/>
      <c r="HD123" s="71"/>
      <c r="HE123" s="71"/>
      <c r="HF123" s="71"/>
      <c r="HG123" s="71"/>
      <c r="HH123" s="71"/>
      <c r="HI123" s="71"/>
      <c r="HJ123" s="71"/>
      <c r="HK123" s="71"/>
      <c r="HL123" s="71"/>
      <c r="HM123" s="71"/>
      <c r="HN123" s="71"/>
      <c r="HO123" s="71"/>
      <c r="HP123" s="71"/>
      <c r="HQ123" s="71"/>
      <c r="HR123" s="71"/>
      <c r="HS123" s="71"/>
      <c r="HT123" s="71"/>
      <c r="HU123" s="71"/>
      <c r="HV123" s="71"/>
      <c r="HW123" s="71"/>
      <c r="HX123" s="71"/>
      <c r="HY123" s="71"/>
      <c r="HZ123" s="71"/>
      <c r="IA123" s="71"/>
      <c r="IB123" s="71"/>
      <c r="IC123" s="71"/>
      <c r="ID123" s="71"/>
      <c r="IE123" s="71"/>
      <c r="IF123" s="71"/>
      <c r="IG123" s="71"/>
      <c r="IH123" s="71"/>
      <c r="II123" s="71"/>
      <c r="IJ123" s="71"/>
      <c r="IK123" s="71"/>
      <c r="IL123" s="71"/>
      <c r="IM123" s="71"/>
      <c r="IN123" s="71"/>
      <c r="IO123" s="71"/>
      <c r="IP123" s="71"/>
      <c r="IQ123" s="71"/>
      <c r="IR123" s="71"/>
      <c r="IS123" s="71"/>
    </row>
    <row r="124" spans="1:253" s="299" customFormat="1" ht="25.5">
      <c r="A124" s="138"/>
      <c r="B124" s="66" t="s">
        <v>147</v>
      </c>
      <c r="C124" s="63"/>
      <c r="D124" s="64"/>
      <c r="E124" s="393"/>
      <c r="F124" s="248"/>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1"/>
      <c r="BN124" s="71"/>
      <c r="BO124" s="71"/>
      <c r="BP124" s="71"/>
      <c r="BQ124" s="71"/>
      <c r="BR124" s="71"/>
      <c r="BS124" s="71"/>
      <c r="BT124" s="71"/>
      <c r="BU124" s="71"/>
      <c r="BV124" s="71"/>
      <c r="BW124" s="71"/>
      <c r="BX124" s="71"/>
      <c r="BY124" s="71"/>
      <c r="BZ124" s="71"/>
      <c r="CA124" s="71"/>
      <c r="CB124" s="71"/>
      <c r="CC124" s="71"/>
      <c r="CD124" s="71"/>
      <c r="CE124" s="71"/>
      <c r="CF124" s="71"/>
      <c r="CG124" s="71"/>
      <c r="CH124" s="71"/>
      <c r="CI124" s="71"/>
      <c r="CJ124" s="71"/>
      <c r="CK124" s="71"/>
      <c r="CL124" s="71"/>
      <c r="CM124" s="71"/>
      <c r="CN124" s="71"/>
      <c r="CO124" s="71"/>
      <c r="CP124" s="71"/>
      <c r="CQ124" s="71"/>
      <c r="CR124" s="71"/>
      <c r="CS124" s="71"/>
      <c r="CT124" s="71"/>
      <c r="CU124" s="71"/>
      <c r="CV124" s="71"/>
      <c r="CW124" s="71"/>
      <c r="CX124" s="71"/>
      <c r="CY124" s="71"/>
      <c r="CZ124" s="71"/>
      <c r="DA124" s="71"/>
      <c r="DB124" s="71"/>
      <c r="DC124" s="71"/>
      <c r="DD124" s="71"/>
      <c r="DE124" s="71"/>
      <c r="DF124" s="71"/>
      <c r="DG124" s="71"/>
      <c r="DH124" s="71"/>
      <c r="DI124" s="71"/>
      <c r="DJ124" s="71"/>
      <c r="DK124" s="71"/>
      <c r="DL124" s="71"/>
      <c r="DM124" s="71"/>
      <c r="DN124" s="71"/>
      <c r="DO124" s="71"/>
      <c r="DP124" s="71"/>
      <c r="DQ124" s="71"/>
      <c r="DR124" s="71"/>
      <c r="DS124" s="71"/>
      <c r="DT124" s="71"/>
      <c r="DU124" s="71"/>
      <c r="DV124" s="71"/>
      <c r="DW124" s="71"/>
      <c r="DX124" s="71"/>
      <c r="DY124" s="71"/>
      <c r="DZ124" s="71"/>
      <c r="EA124" s="71"/>
      <c r="EB124" s="71"/>
      <c r="EC124" s="71"/>
      <c r="ED124" s="71"/>
      <c r="EE124" s="71"/>
      <c r="EF124" s="71"/>
      <c r="EG124" s="71"/>
      <c r="EH124" s="71"/>
      <c r="EI124" s="71"/>
      <c r="EJ124" s="71"/>
      <c r="EK124" s="71"/>
      <c r="EL124" s="71"/>
      <c r="EM124" s="71"/>
      <c r="EN124" s="71"/>
      <c r="EO124" s="71"/>
      <c r="EP124" s="71"/>
      <c r="EQ124" s="71"/>
      <c r="ER124" s="71"/>
      <c r="ES124" s="71"/>
      <c r="ET124" s="71"/>
      <c r="EU124" s="71"/>
      <c r="EV124" s="71"/>
      <c r="EW124" s="71"/>
      <c r="EX124" s="71"/>
      <c r="EY124" s="71"/>
      <c r="EZ124" s="71"/>
      <c r="FA124" s="71"/>
      <c r="FB124" s="71"/>
      <c r="FC124" s="71"/>
      <c r="FD124" s="71"/>
      <c r="FE124" s="71"/>
      <c r="FF124" s="71"/>
      <c r="FG124" s="71"/>
      <c r="FH124" s="71"/>
      <c r="FI124" s="71"/>
      <c r="FJ124" s="71"/>
      <c r="FK124" s="71"/>
      <c r="FL124" s="71"/>
      <c r="FM124" s="71"/>
      <c r="FN124" s="71"/>
      <c r="FO124" s="71"/>
      <c r="FP124" s="71"/>
      <c r="FQ124" s="71"/>
      <c r="FR124" s="71"/>
      <c r="FS124" s="71"/>
      <c r="FT124" s="71"/>
      <c r="FU124" s="71"/>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1"/>
      <c r="GS124" s="71"/>
      <c r="GT124" s="71"/>
      <c r="GU124" s="71"/>
      <c r="GV124" s="71"/>
      <c r="GW124" s="71"/>
      <c r="GX124" s="71"/>
      <c r="GY124" s="71"/>
      <c r="GZ124" s="71"/>
      <c r="HA124" s="71"/>
      <c r="HB124" s="71"/>
      <c r="HC124" s="71"/>
      <c r="HD124" s="71"/>
      <c r="HE124" s="71"/>
      <c r="HF124" s="71"/>
      <c r="HG124" s="71"/>
      <c r="HH124" s="71"/>
      <c r="HI124" s="71"/>
      <c r="HJ124" s="71"/>
      <c r="HK124" s="71"/>
      <c r="HL124" s="71"/>
      <c r="HM124" s="71"/>
      <c r="HN124" s="71"/>
      <c r="HO124" s="71"/>
      <c r="HP124" s="71"/>
      <c r="HQ124" s="71"/>
      <c r="HR124" s="71"/>
      <c r="HS124" s="71"/>
      <c r="HT124" s="71"/>
      <c r="HU124" s="71"/>
      <c r="HV124" s="71"/>
      <c r="HW124" s="71"/>
      <c r="HX124" s="71"/>
      <c r="HY124" s="71"/>
      <c r="HZ124" s="71"/>
      <c r="IA124" s="71"/>
      <c r="IB124" s="71"/>
      <c r="IC124" s="71"/>
      <c r="ID124" s="71"/>
      <c r="IE124" s="71"/>
      <c r="IF124" s="71"/>
      <c r="IG124" s="71"/>
      <c r="IH124" s="71"/>
      <c r="II124" s="71"/>
      <c r="IJ124" s="71"/>
      <c r="IK124" s="71"/>
      <c r="IL124" s="71"/>
      <c r="IM124" s="71"/>
      <c r="IN124" s="71"/>
      <c r="IO124" s="71"/>
      <c r="IP124" s="71"/>
      <c r="IQ124" s="71"/>
      <c r="IR124" s="71"/>
      <c r="IS124" s="71"/>
    </row>
    <row r="125" spans="1:253" s="305" customFormat="1">
      <c r="A125" s="138"/>
      <c r="B125" s="66" t="s">
        <v>569</v>
      </c>
      <c r="C125" s="63"/>
      <c r="D125" s="64"/>
      <c r="E125" s="393"/>
      <c r="F125" s="248"/>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1"/>
      <c r="BN125" s="71"/>
      <c r="BO125" s="71"/>
      <c r="BP125" s="71"/>
      <c r="BQ125" s="71"/>
      <c r="BR125" s="71"/>
      <c r="BS125" s="71"/>
      <c r="BT125" s="71"/>
      <c r="BU125" s="71"/>
      <c r="BV125" s="71"/>
      <c r="BW125" s="71"/>
      <c r="BX125" s="71"/>
      <c r="BY125" s="71"/>
      <c r="BZ125" s="71"/>
      <c r="CA125" s="71"/>
      <c r="CB125" s="71"/>
      <c r="CC125" s="71"/>
      <c r="CD125" s="71"/>
      <c r="CE125" s="71"/>
      <c r="CF125" s="71"/>
      <c r="CG125" s="71"/>
      <c r="CH125" s="71"/>
      <c r="CI125" s="71"/>
      <c r="CJ125" s="71"/>
      <c r="CK125" s="71"/>
      <c r="CL125" s="71"/>
      <c r="CM125" s="71"/>
      <c r="CN125" s="71"/>
      <c r="CO125" s="71"/>
      <c r="CP125" s="71"/>
      <c r="CQ125" s="71"/>
      <c r="CR125" s="71"/>
      <c r="CS125" s="71"/>
      <c r="CT125" s="71"/>
      <c r="CU125" s="71"/>
      <c r="CV125" s="71"/>
      <c r="CW125" s="71"/>
      <c r="CX125" s="71"/>
      <c r="CY125" s="71"/>
      <c r="CZ125" s="71"/>
      <c r="DA125" s="71"/>
      <c r="DB125" s="71"/>
      <c r="DC125" s="71"/>
      <c r="DD125" s="71"/>
      <c r="DE125" s="71"/>
      <c r="DF125" s="71"/>
      <c r="DG125" s="71"/>
      <c r="DH125" s="71"/>
      <c r="DI125" s="71"/>
      <c r="DJ125" s="71"/>
      <c r="DK125" s="71"/>
      <c r="DL125" s="71"/>
      <c r="DM125" s="71"/>
      <c r="DN125" s="71"/>
      <c r="DO125" s="71"/>
      <c r="DP125" s="71"/>
      <c r="DQ125" s="71"/>
      <c r="DR125" s="71"/>
      <c r="DS125" s="71"/>
      <c r="DT125" s="71"/>
      <c r="DU125" s="71"/>
      <c r="DV125" s="71"/>
      <c r="DW125" s="71"/>
      <c r="DX125" s="71"/>
      <c r="DY125" s="71"/>
      <c r="DZ125" s="71"/>
      <c r="EA125" s="71"/>
      <c r="EB125" s="71"/>
      <c r="EC125" s="71"/>
      <c r="ED125" s="71"/>
      <c r="EE125" s="71"/>
      <c r="EF125" s="71"/>
      <c r="EG125" s="71"/>
      <c r="EH125" s="71"/>
      <c r="EI125" s="71"/>
      <c r="EJ125" s="71"/>
      <c r="EK125" s="71"/>
      <c r="EL125" s="71"/>
      <c r="EM125" s="71"/>
      <c r="EN125" s="71"/>
      <c r="EO125" s="71"/>
      <c r="EP125" s="71"/>
      <c r="EQ125" s="71"/>
      <c r="ER125" s="71"/>
      <c r="ES125" s="71"/>
      <c r="ET125" s="71"/>
      <c r="EU125" s="71"/>
      <c r="EV125" s="71"/>
      <c r="EW125" s="71"/>
      <c r="EX125" s="71"/>
      <c r="EY125" s="71"/>
      <c r="EZ125" s="71"/>
      <c r="FA125" s="71"/>
      <c r="FB125" s="71"/>
      <c r="FC125" s="71"/>
      <c r="FD125" s="71"/>
      <c r="FE125" s="71"/>
      <c r="FF125" s="71"/>
      <c r="FG125" s="71"/>
      <c r="FH125" s="71"/>
      <c r="FI125" s="71"/>
      <c r="FJ125" s="71"/>
      <c r="FK125" s="71"/>
      <c r="FL125" s="71"/>
      <c r="FM125" s="71"/>
      <c r="FN125" s="71"/>
      <c r="FO125" s="71"/>
      <c r="FP125" s="71"/>
      <c r="FQ125" s="71"/>
      <c r="FR125" s="71"/>
      <c r="FS125" s="71"/>
      <c r="FT125" s="71"/>
      <c r="FU125" s="71"/>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1"/>
      <c r="GS125" s="71"/>
      <c r="GT125" s="71"/>
      <c r="GU125" s="71"/>
      <c r="GV125" s="71"/>
      <c r="GW125" s="71"/>
      <c r="GX125" s="71"/>
      <c r="GY125" s="71"/>
      <c r="GZ125" s="71"/>
      <c r="HA125" s="71"/>
      <c r="HB125" s="71"/>
      <c r="HC125" s="71"/>
      <c r="HD125" s="71"/>
      <c r="HE125" s="71"/>
      <c r="HF125" s="71"/>
      <c r="HG125" s="71"/>
      <c r="HH125" s="71"/>
      <c r="HI125" s="71"/>
      <c r="HJ125" s="71"/>
      <c r="HK125" s="71"/>
      <c r="HL125" s="71"/>
      <c r="HM125" s="71"/>
      <c r="HN125" s="71"/>
      <c r="HO125" s="71"/>
      <c r="HP125" s="71"/>
      <c r="HQ125" s="71"/>
      <c r="HR125" s="71"/>
      <c r="HS125" s="71"/>
      <c r="HT125" s="71"/>
      <c r="HU125" s="71"/>
      <c r="HV125" s="71"/>
      <c r="HW125" s="71"/>
      <c r="HX125" s="71"/>
      <c r="HY125" s="71"/>
      <c r="HZ125" s="71"/>
      <c r="IA125" s="71"/>
      <c r="IB125" s="71"/>
      <c r="IC125" s="71"/>
      <c r="ID125" s="71"/>
      <c r="IE125" s="71"/>
      <c r="IF125" s="71"/>
      <c r="IG125" s="71"/>
      <c r="IH125" s="71"/>
      <c r="II125" s="71"/>
      <c r="IJ125" s="71"/>
      <c r="IK125" s="71"/>
      <c r="IL125" s="71"/>
      <c r="IM125" s="71"/>
      <c r="IN125" s="71"/>
      <c r="IO125" s="71"/>
      <c r="IP125" s="71"/>
      <c r="IQ125" s="71"/>
      <c r="IR125" s="71"/>
      <c r="IS125" s="71"/>
    </row>
    <row r="126" spans="1:253" s="305" customFormat="1" ht="38.25">
      <c r="A126" s="138"/>
      <c r="B126" s="66" t="s">
        <v>148</v>
      </c>
      <c r="C126" s="63"/>
      <c r="D126" s="64"/>
      <c r="E126" s="393"/>
      <c r="F126" s="248"/>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c r="BO126" s="71"/>
      <c r="BP126" s="71"/>
      <c r="BQ126" s="71"/>
      <c r="BR126" s="71"/>
      <c r="BS126" s="71"/>
      <c r="BT126" s="71"/>
      <c r="BU126" s="71"/>
      <c r="BV126" s="71"/>
      <c r="BW126" s="71"/>
      <c r="BX126" s="71"/>
      <c r="BY126" s="71"/>
      <c r="BZ126" s="71"/>
      <c r="CA126" s="71"/>
      <c r="CB126" s="71"/>
      <c r="CC126" s="71"/>
      <c r="CD126" s="71"/>
      <c r="CE126" s="71"/>
      <c r="CF126" s="71"/>
      <c r="CG126" s="71"/>
      <c r="CH126" s="71"/>
      <c r="CI126" s="71"/>
      <c r="CJ126" s="71"/>
      <c r="CK126" s="71"/>
      <c r="CL126" s="71"/>
      <c r="CM126" s="71"/>
      <c r="CN126" s="71"/>
      <c r="CO126" s="71"/>
      <c r="CP126" s="71"/>
      <c r="CQ126" s="71"/>
      <c r="CR126" s="71"/>
      <c r="CS126" s="71"/>
      <c r="CT126" s="71"/>
      <c r="CU126" s="71"/>
      <c r="CV126" s="71"/>
      <c r="CW126" s="71"/>
      <c r="CX126" s="71"/>
      <c r="CY126" s="71"/>
      <c r="CZ126" s="71"/>
      <c r="DA126" s="71"/>
      <c r="DB126" s="71"/>
      <c r="DC126" s="71"/>
      <c r="DD126" s="71"/>
      <c r="DE126" s="71"/>
      <c r="DF126" s="71"/>
      <c r="DG126" s="71"/>
      <c r="DH126" s="71"/>
      <c r="DI126" s="71"/>
      <c r="DJ126" s="71"/>
      <c r="DK126" s="71"/>
      <c r="DL126" s="71"/>
      <c r="DM126" s="71"/>
      <c r="DN126" s="71"/>
      <c r="DO126" s="71"/>
      <c r="DP126" s="71"/>
      <c r="DQ126" s="71"/>
      <c r="DR126" s="71"/>
      <c r="DS126" s="71"/>
      <c r="DT126" s="71"/>
      <c r="DU126" s="71"/>
      <c r="DV126" s="71"/>
      <c r="DW126" s="71"/>
      <c r="DX126" s="71"/>
      <c r="DY126" s="71"/>
      <c r="DZ126" s="71"/>
      <c r="EA126" s="71"/>
      <c r="EB126" s="71"/>
      <c r="EC126" s="71"/>
      <c r="ED126" s="71"/>
      <c r="EE126" s="71"/>
      <c r="EF126" s="71"/>
      <c r="EG126" s="71"/>
      <c r="EH126" s="71"/>
      <c r="EI126" s="71"/>
      <c r="EJ126" s="71"/>
      <c r="EK126" s="71"/>
      <c r="EL126" s="71"/>
      <c r="EM126" s="71"/>
      <c r="EN126" s="71"/>
      <c r="EO126" s="71"/>
      <c r="EP126" s="71"/>
      <c r="EQ126" s="71"/>
      <c r="ER126" s="71"/>
      <c r="ES126" s="71"/>
      <c r="ET126" s="71"/>
      <c r="EU126" s="71"/>
      <c r="EV126" s="71"/>
      <c r="EW126" s="71"/>
      <c r="EX126" s="71"/>
      <c r="EY126" s="71"/>
      <c r="EZ126" s="71"/>
      <c r="FA126" s="71"/>
      <c r="FB126" s="71"/>
      <c r="FC126" s="71"/>
      <c r="FD126" s="71"/>
      <c r="FE126" s="71"/>
      <c r="FF126" s="71"/>
      <c r="FG126" s="71"/>
      <c r="FH126" s="71"/>
      <c r="FI126" s="71"/>
      <c r="FJ126" s="71"/>
      <c r="FK126" s="71"/>
      <c r="FL126" s="71"/>
      <c r="FM126" s="71"/>
      <c r="FN126" s="71"/>
      <c r="FO126" s="71"/>
      <c r="FP126" s="71"/>
      <c r="FQ126" s="71"/>
      <c r="FR126" s="71"/>
      <c r="FS126" s="71"/>
      <c r="FT126" s="71"/>
      <c r="FU126" s="71"/>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1"/>
      <c r="GS126" s="71"/>
      <c r="GT126" s="71"/>
      <c r="GU126" s="71"/>
      <c r="GV126" s="71"/>
      <c r="GW126" s="71"/>
      <c r="GX126" s="71"/>
      <c r="GY126" s="71"/>
      <c r="GZ126" s="71"/>
      <c r="HA126" s="71"/>
      <c r="HB126" s="71"/>
      <c r="HC126" s="71"/>
      <c r="HD126" s="71"/>
      <c r="HE126" s="71"/>
      <c r="HF126" s="71"/>
      <c r="HG126" s="71"/>
      <c r="HH126" s="71"/>
      <c r="HI126" s="71"/>
      <c r="HJ126" s="71"/>
      <c r="HK126" s="71"/>
      <c r="HL126" s="71"/>
      <c r="HM126" s="71"/>
      <c r="HN126" s="71"/>
      <c r="HO126" s="71"/>
      <c r="HP126" s="71"/>
      <c r="HQ126" s="71"/>
      <c r="HR126" s="71"/>
      <c r="HS126" s="71"/>
      <c r="HT126" s="71"/>
      <c r="HU126" s="71"/>
      <c r="HV126" s="71"/>
      <c r="HW126" s="71"/>
      <c r="HX126" s="71"/>
      <c r="HY126" s="71"/>
      <c r="HZ126" s="71"/>
      <c r="IA126" s="71"/>
      <c r="IB126" s="71"/>
      <c r="IC126" s="71"/>
      <c r="ID126" s="71"/>
      <c r="IE126" s="71"/>
      <c r="IF126" s="71"/>
      <c r="IG126" s="71"/>
      <c r="IH126" s="71"/>
      <c r="II126" s="71"/>
      <c r="IJ126" s="71"/>
      <c r="IK126" s="71"/>
      <c r="IL126" s="71"/>
      <c r="IM126" s="71"/>
      <c r="IN126" s="71"/>
      <c r="IO126" s="71"/>
      <c r="IP126" s="71"/>
      <c r="IQ126" s="71"/>
      <c r="IR126" s="71"/>
      <c r="IS126" s="71"/>
    </row>
    <row r="127" spans="1:253" s="299" customFormat="1" ht="51">
      <c r="A127" s="138"/>
      <c r="B127" s="66" t="s">
        <v>149</v>
      </c>
      <c r="C127" s="63"/>
      <c r="D127" s="64"/>
      <c r="E127" s="393"/>
      <c r="F127" s="248"/>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c r="CT127" s="71"/>
      <c r="CU127" s="71"/>
      <c r="CV127" s="71"/>
      <c r="CW127" s="71"/>
      <c r="CX127" s="71"/>
      <c r="CY127" s="71"/>
      <c r="CZ127" s="71"/>
      <c r="DA127" s="71"/>
      <c r="DB127" s="71"/>
      <c r="DC127" s="71"/>
      <c r="DD127" s="71"/>
      <c r="DE127" s="71"/>
      <c r="DF127" s="71"/>
      <c r="DG127" s="71"/>
      <c r="DH127" s="71"/>
      <c r="DI127" s="71"/>
      <c r="DJ127" s="71"/>
      <c r="DK127" s="71"/>
      <c r="DL127" s="71"/>
      <c r="DM127" s="71"/>
      <c r="DN127" s="71"/>
      <c r="DO127" s="71"/>
      <c r="DP127" s="71"/>
      <c r="DQ127" s="71"/>
      <c r="DR127" s="71"/>
      <c r="DS127" s="71"/>
      <c r="DT127" s="71"/>
      <c r="DU127" s="71"/>
      <c r="DV127" s="71"/>
      <c r="DW127" s="71"/>
      <c r="DX127" s="71"/>
      <c r="DY127" s="71"/>
      <c r="DZ127" s="71"/>
      <c r="EA127" s="71"/>
      <c r="EB127" s="71"/>
      <c r="EC127" s="71"/>
      <c r="ED127" s="71"/>
      <c r="EE127" s="71"/>
      <c r="EF127" s="71"/>
      <c r="EG127" s="71"/>
      <c r="EH127" s="71"/>
      <c r="EI127" s="71"/>
      <c r="EJ127" s="71"/>
      <c r="EK127" s="71"/>
      <c r="EL127" s="71"/>
      <c r="EM127" s="71"/>
      <c r="EN127" s="71"/>
      <c r="EO127" s="71"/>
      <c r="EP127" s="71"/>
      <c r="EQ127" s="71"/>
      <c r="ER127" s="71"/>
      <c r="ES127" s="71"/>
      <c r="ET127" s="71"/>
      <c r="EU127" s="71"/>
      <c r="EV127" s="71"/>
      <c r="EW127" s="71"/>
      <c r="EX127" s="71"/>
      <c r="EY127" s="71"/>
      <c r="EZ127" s="71"/>
      <c r="FA127" s="71"/>
      <c r="FB127" s="71"/>
      <c r="FC127" s="71"/>
      <c r="FD127" s="71"/>
      <c r="FE127" s="71"/>
      <c r="FF127" s="71"/>
      <c r="FG127" s="71"/>
      <c r="FH127" s="71"/>
      <c r="FI127" s="71"/>
      <c r="FJ127" s="71"/>
      <c r="FK127" s="71"/>
      <c r="FL127" s="71"/>
      <c r="FM127" s="71"/>
      <c r="FN127" s="71"/>
      <c r="FO127" s="71"/>
      <c r="FP127" s="71"/>
      <c r="FQ127" s="71"/>
      <c r="FR127" s="71"/>
      <c r="FS127" s="71"/>
      <c r="FT127" s="71"/>
      <c r="FU127" s="71"/>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1"/>
      <c r="GS127" s="71"/>
      <c r="GT127" s="71"/>
      <c r="GU127" s="71"/>
      <c r="GV127" s="71"/>
      <c r="GW127" s="71"/>
      <c r="GX127" s="71"/>
      <c r="GY127" s="71"/>
      <c r="GZ127" s="71"/>
      <c r="HA127" s="71"/>
      <c r="HB127" s="71"/>
      <c r="HC127" s="71"/>
      <c r="HD127" s="71"/>
      <c r="HE127" s="71"/>
      <c r="HF127" s="71"/>
      <c r="HG127" s="71"/>
      <c r="HH127" s="71"/>
      <c r="HI127" s="71"/>
      <c r="HJ127" s="71"/>
      <c r="HK127" s="71"/>
      <c r="HL127" s="71"/>
      <c r="HM127" s="71"/>
      <c r="HN127" s="71"/>
      <c r="HO127" s="71"/>
      <c r="HP127" s="71"/>
      <c r="HQ127" s="71"/>
      <c r="HR127" s="71"/>
      <c r="HS127" s="71"/>
      <c r="HT127" s="71"/>
      <c r="HU127" s="71"/>
      <c r="HV127" s="71"/>
      <c r="HW127" s="71"/>
      <c r="HX127" s="71"/>
      <c r="HY127" s="71"/>
      <c r="HZ127" s="71"/>
      <c r="IA127" s="71"/>
      <c r="IB127" s="71"/>
      <c r="IC127" s="71"/>
      <c r="ID127" s="71"/>
      <c r="IE127" s="71"/>
      <c r="IF127" s="71"/>
      <c r="IG127" s="71"/>
      <c r="IH127" s="71"/>
      <c r="II127" s="71"/>
      <c r="IJ127" s="71"/>
      <c r="IK127" s="71"/>
      <c r="IL127" s="71"/>
      <c r="IM127" s="71"/>
      <c r="IN127" s="71"/>
      <c r="IO127" s="71"/>
      <c r="IP127" s="71"/>
      <c r="IQ127" s="71"/>
      <c r="IR127" s="71"/>
      <c r="IS127" s="71"/>
    </row>
    <row r="128" spans="1:253" s="299" customFormat="1" ht="51">
      <c r="A128" s="138"/>
      <c r="B128" s="66" t="s">
        <v>150</v>
      </c>
      <c r="C128" s="63"/>
      <c r="D128" s="64"/>
      <c r="E128" s="393"/>
      <c r="F128" s="248"/>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c r="CT128" s="71"/>
      <c r="CU128" s="71"/>
      <c r="CV128" s="71"/>
      <c r="CW128" s="71"/>
      <c r="CX128" s="71"/>
      <c r="CY128" s="71"/>
      <c r="CZ128" s="71"/>
      <c r="DA128" s="71"/>
      <c r="DB128" s="71"/>
      <c r="DC128" s="71"/>
      <c r="DD128" s="71"/>
      <c r="DE128" s="71"/>
      <c r="DF128" s="71"/>
      <c r="DG128" s="71"/>
      <c r="DH128" s="71"/>
      <c r="DI128" s="71"/>
      <c r="DJ128" s="71"/>
      <c r="DK128" s="71"/>
      <c r="DL128" s="71"/>
      <c r="DM128" s="71"/>
      <c r="DN128" s="71"/>
      <c r="DO128" s="71"/>
      <c r="DP128" s="71"/>
      <c r="DQ128" s="71"/>
      <c r="DR128" s="71"/>
      <c r="DS128" s="71"/>
      <c r="DT128" s="71"/>
      <c r="DU128" s="71"/>
      <c r="DV128" s="71"/>
      <c r="DW128" s="71"/>
      <c r="DX128" s="71"/>
      <c r="DY128" s="71"/>
      <c r="DZ128" s="71"/>
      <c r="EA128" s="71"/>
      <c r="EB128" s="71"/>
      <c r="EC128" s="71"/>
      <c r="ED128" s="71"/>
      <c r="EE128" s="71"/>
      <c r="EF128" s="71"/>
      <c r="EG128" s="71"/>
      <c r="EH128" s="71"/>
      <c r="EI128" s="71"/>
      <c r="EJ128" s="71"/>
      <c r="EK128" s="71"/>
      <c r="EL128" s="71"/>
      <c r="EM128" s="71"/>
      <c r="EN128" s="71"/>
      <c r="EO128" s="71"/>
      <c r="EP128" s="71"/>
      <c r="EQ128" s="71"/>
      <c r="ER128" s="71"/>
      <c r="ES128" s="71"/>
      <c r="ET128" s="71"/>
      <c r="EU128" s="71"/>
      <c r="EV128" s="71"/>
      <c r="EW128" s="71"/>
      <c r="EX128" s="71"/>
      <c r="EY128" s="71"/>
      <c r="EZ128" s="71"/>
      <c r="FA128" s="71"/>
      <c r="FB128" s="71"/>
      <c r="FC128" s="71"/>
      <c r="FD128" s="71"/>
      <c r="FE128" s="71"/>
      <c r="FF128" s="71"/>
      <c r="FG128" s="71"/>
      <c r="FH128" s="71"/>
      <c r="FI128" s="71"/>
      <c r="FJ128" s="71"/>
      <c r="FK128" s="71"/>
      <c r="FL128" s="71"/>
      <c r="FM128" s="71"/>
      <c r="FN128" s="71"/>
      <c r="FO128" s="71"/>
      <c r="FP128" s="71"/>
      <c r="FQ128" s="71"/>
      <c r="FR128" s="71"/>
      <c r="FS128" s="71"/>
      <c r="FT128" s="71"/>
      <c r="FU128" s="71"/>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1"/>
      <c r="GS128" s="71"/>
      <c r="GT128" s="71"/>
      <c r="GU128" s="71"/>
      <c r="GV128" s="71"/>
      <c r="GW128" s="71"/>
      <c r="GX128" s="71"/>
      <c r="GY128" s="71"/>
      <c r="GZ128" s="71"/>
      <c r="HA128" s="71"/>
      <c r="HB128" s="71"/>
      <c r="HC128" s="71"/>
      <c r="HD128" s="71"/>
      <c r="HE128" s="71"/>
      <c r="HF128" s="71"/>
      <c r="HG128" s="71"/>
      <c r="HH128" s="71"/>
      <c r="HI128" s="71"/>
      <c r="HJ128" s="71"/>
      <c r="HK128" s="71"/>
      <c r="HL128" s="71"/>
      <c r="HM128" s="71"/>
      <c r="HN128" s="71"/>
      <c r="HO128" s="71"/>
      <c r="HP128" s="71"/>
      <c r="HQ128" s="71"/>
      <c r="HR128" s="71"/>
      <c r="HS128" s="71"/>
      <c r="HT128" s="71"/>
      <c r="HU128" s="71"/>
      <c r="HV128" s="71"/>
      <c r="HW128" s="71"/>
      <c r="HX128" s="71"/>
      <c r="HY128" s="71"/>
      <c r="HZ128" s="71"/>
      <c r="IA128" s="71"/>
      <c r="IB128" s="71"/>
      <c r="IC128" s="71"/>
      <c r="ID128" s="71"/>
      <c r="IE128" s="71"/>
      <c r="IF128" s="71"/>
      <c r="IG128" s="71"/>
      <c r="IH128" s="71"/>
      <c r="II128" s="71"/>
      <c r="IJ128" s="71"/>
      <c r="IK128" s="71"/>
      <c r="IL128" s="71"/>
      <c r="IM128" s="71"/>
      <c r="IN128" s="71"/>
      <c r="IO128" s="71"/>
      <c r="IP128" s="71"/>
      <c r="IQ128" s="71"/>
      <c r="IR128" s="71"/>
      <c r="IS128" s="71"/>
    </row>
    <row r="129" spans="1:253" s="299" customFormat="1" ht="25.5">
      <c r="A129" s="138"/>
      <c r="B129" s="66" t="s">
        <v>151</v>
      </c>
      <c r="C129" s="63"/>
      <c r="D129" s="64"/>
      <c r="E129" s="393"/>
      <c r="F129" s="248"/>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1"/>
      <c r="DA129" s="71"/>
      <c r="DB129" s="71"/>
      <c r="DC129" s="71"/>
      <c r="DD129" s="71"/>
      <c r="DE129" s="71"/>
      <c r="DF129" s="71"/>
      <c r="DG129" s="71"/>
      <c r="DH129" s="71"/>
      <c r="DI129" s="71"/>
      <c r="DJ129" s="71"/>
      <c r="DK129" s="71"/>
      <c r="DL129" s="71"/>
      <c r="DM129" s="71"/>
      <c r="DN129" s="71"/>
      <c r="DO129" s="71"/>
      <c r="DP129" s="71"/>
      <c r="DQ129" s="71"/>
      <c r="DR129" s="71"/>
      <c r="DS129" s="71"/>
      <c r="DT129" s="71"/>
      <c r="DU129" s="71"/>
      <c r="DV129" s="71"/>
      <c r="DW129" s="71"/>
      <c r="DX129" s="71"/>
      <c r="DY129" s="71"/>
      <c r="DZ129" s="71"/>
      <c r="EA129" s="71"/>
      <c r="EB129" s="71"/>
      <c r="EC129" s="71"/>
      <c r="ED129" s="71"/>
      <c r="EE129" s="71"/>
      <c r="EF129" s="71"/>
      <c r="EG129" s="71"/>
      <c r="EH129" s="71"/>
      <c r="EI129" s="71"/>
      <c r="EJ129" s="71"/>
      <c r="EK129" s="71"/>
      <c r="EL129" s="71"/>
      <c r="EM129" s="71"/>
      <c r="EN129" s="71"/>
      <c r="EO129" s="71"/>
      <c r="EP129" s="71"/>
      <c r="EQ129" s="71"/>
      <c r="ER129" s="71"/>
      <c r="ES129" s="71"/>
      <c r="ET129" s="71"/>
      <c r="EU129" s="71"/>
      <c r="EV129" s="71"/>
      <c r="EW129" s="71"/>
      <c r="EX129" s="71"/>
      <c r="EY129" s="71"/>
      <c r="EZ129" s="71"/>
      <c r="FA129" s="71"/>
      <c r="FB129" s="71"/>
      <c r="FC129" s="71"/>
      <c r="FD129" s="71"/>
      <c r="FE129" s="71"/>
      <c r="FF129" s="71"/>
      <c r="FG129" s="71"/>
      <c r="FH129" s="71"/>
      <c r="FI129" s="71"/>
      <c r="FJ129" s="71"/>
      <c r="FK129" s="71"/>
      <c r="FL129" s="71"/>
      <c r="FM129" s="71"/>
      <c r="FN129" s="71"/>
      <c r="FO129" s="71"/>
      <c r="FP129" s="71"/>
      <c r="FQ129" s="71"/>
      <c r="FR129" s="71"/>
      <c r="FS129" s="71"/>
      <c r="FT129" s="71"/>
      <c r="FU129" s="71"/>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1"/>
      <c r="GS129" s="71"/>
      <c r="GT129" s="71"/>
      <c r="GU129" s="71"/>
      <c r="GV129" s="71"/>
      <c r="GW129" s="71"/>
      <c r="GX129" s="71"/>
      <c r="GY129" s="71"/>
      <c r="GZ129" s="71"/>
      <c r="HA129" s="71"/>
      <c r="HB129" s="71"/>
      <c r="HC129" s="71"/>
      <c r="HD129" s="71"/>
      <c r="HE129" s="71"/>
      <c r="HF129" s="71"/>
      <c r="HG129" s="71"/>
      <c r="HH129" s="71"/>
      <c r="HI129" s="71"/>
      <c r="HJ129" s="71"/>
      <c r="HK129" s="71"/>
      <c r="HL129" s="71"/>
      <c r="HM129" s="71"/>
      <c r="HN129" s="71"/>
      <c r="HO129" s="71"/>
      <c r="HP129" s="71"/>
      <c r="HQ129" s="71"/>
      <c r="HR129" s="71"/>
      <c r="HS129" s="71"/>
      <c r="HT129" s="71"/>
      <c r="HU129" s="71"/>
      <c r="HV129" s="71"/>
      <c r="HW129" s="71"/>
      <c r="HX129" s="71"/>
      <c r="HY129" s="71"/>
      <c r="HZ129" s="71"/>
      <c r="IA129" s="71"/>
      <c r="IB129" s="71"/>
      <c r="IC129" s="71"/>
      <c r="ID129" s="71"/>
      <c r="IE129" s="71"/>
      <c r="IF129" s="71"/>
      <c r="IG129" s="71"/>
      <c r="IH129" s="71"/>
      <c r="II129" s="71"/>
      <c r="IJ129" s="71"/>
      <c r="IK129" s="71"/>
      <c r="IL129" s="71"/>
      <c r="IM129" s="71"/>
      <c r="IN129" s="71"/>
      <c r="IO129" s="71"/>
      <c r="IP129" s="71"/>
      <c r="IQ129" s="71"/>
      <c r="IR129" s="71"/>
      <c r="IS129" s="71"/>
    </row>
    <row r="130" spans="1:253" s="124" customFormat="1" ht="25.5">
      <c r="A130" s="138"/>
      <c r="B130" s="66" t="s">
        <v>152</v>
      </c>
      <c r="C130" s="63"/>
      <c r="D130" s="64"/>
      <c r="E130" s="393"/>
      <c r="F130" s="248"/>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71"/>
      <c r="FI130" s="71"/>
      <c r="FJ130" s="71"/>
      <c r="FK130" s="71"/>
      <c r="FL130" s="71"/>
      <c r="FM130" s="71"/>
      <c r="FN130" s="71"/>
      <c r="FO130" s="71"/>
      <c r="FP130" s="71"/>
      <c r="FQ130" s="71"/>
      <c r="FR130" s="71"/>
      <c r="FS130" s="71"/>
      <c r="FT130" s="71"/>
      <c r="FU130" s="71"/>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1"/>
      <c r="GS130" s="71"/>
      <c r="GT130" s="71"/>
      <c r="GU130" s="71"/>
      <c r="GV130" s="71"/>
      <c r="GW130" s="71"/>
      <c r="GX130" s="71"/>
      <c r="GY130" s="71"/>
      <c r="GZ130" s="71"/>
      <c r="HA130" s="71"/>
      <c r="HB130" s="71"/>
      <c r="HC130" s="71"/>
      <c r="HD130" s="71"/>
      <c r="HE130" s="71"/>
      <c r="HF130" s="71"/>
      <c r="HG130" s="71"/>
      <c r="HH130" s="71"/>
      <c r="HI130" s="71"/>
      <c r="HJ130" s="71"/>
      <c r="HK130" s="71"/>
      <c r="HL130" s="71"/>
      <c r="HM130" s="71"/>
      <c r="HN130" s="71"/>
      <c r="HO130" s="71"/>
      <c r="HP130" s="71"/>
      <c r="HQ130" s="71"/>
      <c r="HR130" s="71"/>
      <c r="HS130" s="71"/>
      <c r="HT130" s="71"/>
      <c r="HU130" s="71"/>
      <c r="HV130" s="71"/>
      <c r="HW130" s="71"/>
      <c r="HX130" s="71"/>
      <c r="HY130" s="71"/>
      <c r="HZ130" s="71"/>
      <c r="IA130" s="71"/>
      <c r="IB130" s="71"/>
      <c r="IC130" s="71"/>
      <c r="ID130" s="71"/>
      <c r="IE130" s="71"/>
      <c r="IF130" s="71"/>
      <c r="IG130" s="71"/>
      <c r="IH130" s="71"/>
      <c r="II130" s="71"/>
      <c r="IJ130" s="71"/>
      <c r="IK130" s="71"/>
      <c r="IL130" s="71"/>
      <c r="IM130" s="71"/>
      <c r="IN130" s="71"/>
      <c r="IO130" s="71"/>
      <c r="IP130" s="71"/>
      <c r="IQ130" s="71"/>
      <c r="IR130" s="71"/>
      <c r="IS130" s="71"/>
    </row>
    <row r="131" spans="1:253" s="71" customFormat="1" ht="25.5">
      <c r="A131" s="138"/>
      <c r="B131" s="66" t="s">
        <v>570</v>
      </c>
      <c r="C131" s="63"/>
      <c r="D131" s="64"/>
      <c r="E131" s="393"/>
      <c r="F131" s="248"/>
    </row>
    <row r="132" spans="1:253" s="71" customFormat="1" ht="25.5">
      <c r="A132" s="138"/>
      <c r="B132" s="66" t="s">
        <v>153</v>
      </c>
      <c r="C132" s="63"/>
      <c r="D132" s="64"/>
      <c r="E132" s="393"/>
      <c r="F132" s="248"/>
    </row>
    <row r="133" spans="1:253" s="311" customFormat="1" ht="38.25">
      <c r="A133" s="138"/>
      <c r="B133" s="66" t="s">
        <v>154</v>
      </c>
      <c r="C133" s="63"/>
      <c r="D133" s="64"/>
      <c r="E133" s="393"/>
      <c r="F133" s="248"/>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c r="CT133" s="71"/>
      <c r="CU133" s="71"/>
      <c r="CV133" s="71"/>
      <c r="CW133" s="71"/>
      <c r="CX133" s="71"/>
      <c r="CY133" s="71"/>
      <c r="CZ133" s="71"/>
      <c r="DA133" s="71"/>
      <c r="DB133" s="71"/>
      <c r="DC133" s="71"/>
      <c r="DD133" s="71"/>
      <c r="DE133" s="71"/>
      <c r="DF133" s="71"/>
      <c r="DG133" s="71"/>
      <c r="DH133" s="71"/>
      <c r="DI133" s="71"/>
      <c r="DJ133" s="71"/>
      <c r="DK133" s="71"/>
      <c r="DL133" s="71"/>
      <c r="DM133" s="71"/>
      <c r="DN133" s="71"/>
      <c r="DO133" s="71"/>
      <c r="DP133" s="71"/>
      <c r="DQ133" s="71"/>
      <c r="DR133" s="71"/>
      <c r="DS133" s="71"/>
      <c r="DT133" s="71"/>
      <c r="DU133" s="71"/>
      <c r="DV133" s="71"/>
      <c r="DW133" s="71"/>
      <c r="DX133" s="71"/>
      <c r="DY133" s="71"/>
      <c r="DZ133" s="71"/>
      <c r="EA133" s="71"/>
      <c r="EB133" s="71"/>
      <c r="EC133" s="71"/>
      <c r="ED133" s="71"/>
      <c r="EE133" s="71"/>
      <c r="EF133" s="71"/>
      <c r="EG133" s="71"/>
      <c r="EH133" s="71"/>
      <c r="EI133" s="71"/>
      <c r="EJ133" s="71"/>
      <c r="EK133" s="71"/>
      <c r="EL133" s="71"/>
      <c r="EM133" s="71"/>
      <c r="EN133" s="71"/>
      <c r="EO133" s="71"/>
      <c r="EP133" s="71"/>
      <c r="EQ133" s="71"/>
      <c r="ER133" s="71"/>
      <c r="ES133" s="71"/>
      <c r="ET133" s="71"/>
      <c r="EU133" s="71"/>
      <c r="EV133" s="71"/>
      <c r="EW133" s="71"/>
      <c r="EX133" s="71"/>
      <c r="EY133" s="71"/>
      <c r="EZ133" s="71"/>
      <c r="FA133" s="71"/>
      <c r="FB133" s="71"/>
      <c r="FC133" s="71"/>
      <c r="FD133" s="71"/>
      <c r="FE133" s="71"/>
      <c r="FF133" s="71"/>
      <c r="FG133" s="71"/>
      <c r="FH133" s="71"/>
      <c r="FI133" s="71"/>
      <c r="FJ133" s="71"/>
      <c r="FK133" s="71"/>
      <c r="FL133" s="71"/>
      <c r="FM133" s="71"/>
      <c r="FN133" s="71"/>
      <c r="FO133" s="71"/>
      <c r="FP133" s="71"/>
      <c r="FQ133" s="71"/>
      <c r="FR133" s="71"/>
      <c r="FS133" s="71"/>
      <c r="FT133" s="71"/>
      <c r="FU133" s="71"/>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1"/>
      <c r="GS133" s="71"/>
      <c r="GT133" s="71"/>
      <c r="GU133" s="71"/>
      <c r="GV133" s="71"/>
      <c r="GW133" s="71"/>
      <c r="GX133" s="71"/>
      <c r="GY133" s="71"/>
      <c r="GZ133" s="71"/>
      <c r="HA133" s="71"/>
      <c r="HB133" s="71"/>
      <c r="HC133" s="71"/>
      <c r="HD133" s="71"/>
      <c r="HE133" s="71"/>
      <c r="HF133" s="71"/>
      <c r="HG133" s="71"/>
      <c r="HH133" s="71"/>
      <c r="HI133" s="71"/>
      <c r="HJ133" s="71"/>
      <c r="HK133" s="71"/>
      <c r="HL133" s="71"/>
      <c r="HM133" s="71"/>
      <c r="HN133" s="71"/>
      <c r="HO133" s="71"/>
      <c r="HP133" s="71"/>
      <c r="HQ133" s="71"/>
      <c r="HR133" s="71"/>
      <c r="HS133" s="71"/>
      <c r="HT133" s="71"/>
      <c r="HU133" s="71"/>
      <c r="HV133" s="71"/>
      <c r="HW133" s="71"/>
      <c r="HX133" s="71"/>
      <c r="HY133" s="71"/>
      <c r="HZ133" s="71"/>
      <c r="IA133" s="71"/>
      <c r="IB133" s="71"/>
      <c r="IC133" s="71"/>
      <c r="ID133" s="71"/>
      <c r="IE133" s="71"/>
      <c r="IF133" s="71"/>
      <c r="IG133" s="71"/>
      <c r="IH133" s="71"/>
      <c r="II133" s="71"/>
      <c r="IJ133" s="71"/>
      <c r="IK133" s="71"/>
      <c r="IL133" s="71"/>
      <c r="IM133" s="71"/>
      <c r="IN133" s="71"/>
      <c r="IO133" s="71"/>
      <c r="IP133" s="71"/>
      <c r="IQ133" s="71"/>
      <c r="IR133" s="71"/>
      <c r="IS133" s="71"/>
    </row>
    <row r="134" spans="1:253" s="311" customFormat="1" ht="38.25">
      <c r="A134" s="138"/>
      <c r="B134" s="66" t="s">
        <v>155</v>
      </c>
      <c r="C134" s="63"/>
      <c r="D134" s="64"/>
      <c r="E134" s="393"/>
      <c r="F134" s="248"/>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c r="CJ134" s="71"/>
      <c r="CK134" s="71"/>
      <c r="CL134" s="71"/>
      <c r="CM134" s="71"/>
      <c r="CN134" s="71"/>
      <c r="CO134" s="71"/>
      <c r="CP134" s="71"/>
      <c r="CQ134" s="71"/>
      <c r="CR134" s="71"/>
      <c r="CS134" s="71"/>
      <c r="CT134" s="71"/>
      <c r="CU134" s="71"/>
      <c r="CV134" s="71"/>
      <c r="CW134" s="71"/>
      <c r="CX134" s="71"/>
      <c r="CY134" s="71"/>
      <c r="CZ134" s="71"/>
      <c r="DA134" s="71"/>
      <c r="DB134" s="71"/>
      <c r="DC134" s="71"/>
      <c r="DD134" s="71"/>
      <c r="DE134" s="71"/>
      <c r="DF134" s="71"/>
      <c r="DG134" s="71"/>
      <c r="DH134" s="71"/>
      <c r="DI134" s="71"/>
      <c r="DJ134" s="71"/>
      <c r="DK134" s="71"/>
      <c r="DL134" s="71"/>
      <c r="DM134" s="71"/>
      <c r="DN134" s="71"/>
      <c r="DO134" s="71"/>
      <c r="DP134" s="71"/>
      <c r="DQ134" s="71"/>
      <c r="DR134" s="71"/>
      <c r="DS134" s="71"/>
      <c r="DT134" s="71"/>
      <c r="DU134" s="71"/>
      <c r="DV134" s="71"/>
      <c r="DW134" s="71"/>
      <c r="DX134" s="71"/>
      <c r="DY134" s="71"/>
      <c r="DZ134" s="71"/>
      <c r="EA134" s="71"/>
      <c r="EB134" s="71"/>
      <c r="EC134" s="71"/>
      <c r="ED134" s="71"/>
      <c r="EE134" s="71"/>
      <c r="EF134" s="71"/>
      <c r="EG134" s="71"/>
      <c r="EH134" s="71"/>
      <c r="EI134" s="71"/>
      <c r="EJ134" s="71"/>
      <c r="EK134" s="71"/>
      <c r="EL134" s="71"/>
      <c r="EM134" s="71"/>
      <c r="EN134" s="71"/>
      <c r="EO134" s="71"/>
      <c r="EP134" s="71"/>
      <c r="EQ134" s="71"/>
      <c r="ER134" s="71"/>
      <c r="ES134" s="71"/>
      <c r="ET134" s="71"/>
      <c r="EU134" s="71"/>
      <c r="EV134" s="71"/>
      <c r="EW134" s="71"/>
      <c r="EX134" s="71"/>
      <c r="EY134" s="71"/>
      <c r="EZ134" s="71"/>
      <c r="FA134" s="71"/>
      <c r="FB134" s="71"/>
      <c r="FC134" s="71"/>
      <c r="FD134" s="71"/>
      <c r="FE134" s="71"/>
      <c r="FF134" s="71"/>
      <c r="FG134" s="71"/>
      <c r="FH134" s="71"/>
      <c r="FI134" s="71"/>
      <c r="FJ134" s="71"/>
      <c r="FK134" s="71"/>
      <c r="FL134" s="71"/>
      <c r="FM134" s="71"/>
      <c r="FN134" s="71"/>
      <c r="FO134" s="71"/>
      <c r="FP134" s="71"/>
      <c r="FQ134" s="71"/>
      <c r="FR134" s="71"/>
      <c r="FS134" s="71"/>
      <c r="FT134" s="71"/>
      <c r="FU134" s="71"/>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1"/>
      <c r="GS134" s="71"/>
      <c r="GT134" s="71"/>
      <c r="GU134" s="71"/>
      <c r="GV134" s="71"/>
      <c r="GW134" s="71"/>
      <c r="GX134" s="71"/>
      <c r="GY134" s="71"/>
      <c r="GZ134" s="71"/>
      <c r="HA134" s="71"/>
      <c r="HB134" s="71"/>
      <c r="HC134" s="71"/>
      <c r="HD134" s="71"/>
      <c r="HE134" s="71"/>
      <c r="HF134" s="71"/>
      <c r="HG134" s="71"/>
      <c r="HH134" s="71"/>
      <c r="HI134" s="71"/>
      <c r="HJ134" s="71"/>
      <c r="HK134" s="71"/>
      <c r="HL134" s="71"/>
      <c r="HM134" s="71"/>
      <c r="HN134" s="71"/>
      <c r="HO134" s="71"/>
      <c r="HP134" s="71"/>
      <c r="HQ134" s="71"/>
      <c r="HR134" s="71"/>
      <c r="HS134" s="71"/>
      <c r="HT134" s="71"/>
      <c r="HU134" s="71"/>
      <c r="HV134" s="71"/>
      <c r="HW134" s="71"/>
      <c r="HX134" s="71"/>
      <c r="HY134" s="71"/>
      <c r="HZ134" s="71"/>
      <c r="IA134" s="71"/>
      <c r="IB134" s="71"/>
      <c r="IC134" s="71"/>
      <c r="ID134" s="71"/>
      <c r="IE134" s="71"/>
      <c r="IF134" s="71"/>
      <c r="IG134" s="71"/>
      <c r="IH134" s="71"/>
      <c r="II134" s="71"/>
      <c r="IJ134" s="71"/>
      <c r="IK134" s="71"/>
      <c r="IL134" s="71"/>
      <c r="IM134" s="71"/>
      <c r="IN134" s="71"/>
      <c r="IO134" s="71"/>
      <c r="IP134" s="71"/>
      <c r="IQ134" s="71"/>
      <c r="IR134" s="71"/>
      <c r="IS134" s="71"/>
    </row>
    <row r="135" spans="1:253" s="311" customFormat="1" ht="25.5">
      <c r="A135" s="138"/>
      <c r="B135" s="66" t="s">
        <v>156</v>
      </c>
      <c r="C135" s="63"/>
      <c r="D135" s="64"/>
      <c r="E135" s="393"/>
      <c r="F135" s="248"/>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c r="CJ135" s="71"/>
      <c r="CK135" s="71"/>
      <c r="CL135" s="71"/>
      <c r="CM135" s="71"/>
      <c r="CN135" s="71"/>
      <c r="CO135" s="71"/>
      <c r="CP135" s="71"/>
      <c r="CQ135" s="71"/>
      <c r="CR135" s="71"/>
      <c r="CS135" s="71"/>
      <c r="CT135" s="71"/>
      <c r="CU135" s="71"/>
      <c r="CV135" s="71"/>
      <c r="CW135" s="71"/>
      <c r="CX135" s="71"/>
      <c r="CY135" s="71"/>
      <c r="CZ135" s="71"/>
      <c r="DA135" s="71"/>
      <c r="DB135" s="71"/>
      <c r="DC135" s="71"/>
      <c r="DD135" s="71"/>
      <c r="DE135" s="71"/>
      <c r="DF135" s="71"/>
      <c r="DG135" s="71"/>
      <c r="DH135" s="71"/>
      <c r="DI135" s="71"/>
      <c r="DJ135" s="71"/>
      <c r="DK135" s="71"/>
      <c r="DL135" s="71"/>
      <c r="DM135" s="71"/>
      <c r="DN135" s="71"/>
      <c r="DO135" s="71"/>
      <c r="DP135" s="71"/>
      <c r="DQ135" s="71"/>
      <c r="DR135" s="71"/>
      <c r="DS135" s="71"/>
      <c r="DT135" s="71"/>
      <c r="DU135" s="71"/>
      <c r="DV135" s="71"/>
      <c r="DW135" s="71"/>
      <c r="DX135" s="71"/>
      <c r="DY135" s="71"/>
      <c r="DZ135" s="71"/>
      <c r="EA135" s="71"/>
      <c r="EB135" s="71"/>
      <c r="EC135" s="71"/>
      <c r="ED135" s="71"/>
      <c r="EE135" s="71"/>
      <c r="EF135" s="71"/>
      <c r="EG135" s="71"/>
      <c r="EH135" s="71"/>
      <c r="EI135" s="71"/>
      <c r="EJ135" s="71"/>
      <c r="EK135" s="71"/>
      <c r="EL135" s="71"/>
      <c r="EM135" s="71"/>
      <c r="EN135" s="71"/>
      <c r="EO135" s="71"/>
      <c r="EP135" s="71"/>
      <c r="EQ135" s="71"/>
      <c r="ER135" s="71"/>
      <c r="ES135" s="71"/>
      <c r="ET135" s="71"/>
      <c r="EU135" s="71"/>
      <c r="EV135" s="71"/>
      <c r="EW135" s="71"/>
      <c r="EX135" s="71"/>
      <c r="EY135" s="71"/>
      <c r="EZ135" s="71"/>
      <c r="FA135" s="71"/>
      <c r="FB135" s="71"/>
      <c r="FC135" s="71"/>
      <c r="FD135" s="71"/>
      <c r="FE135" s="71"/>
      <c r="FF135" s="71"/>
      <c r="FG135" s="71"/>
      <c r="FH135" s="71"/>
      <c r="FI135" s="71"/>
      <c r="FJ135" s="71"/>
      <c r="FK135" s="71"/>
      <c r="FL135" s="71"/>
      <c r="FM135" s="71"/>
      <c r="FN135" s="71"/>
      <c r="FO135" s="71"/>
      <c r="FP135" s="71"/>
      <c r="FQ135" s="71"/>
      <c r="FR135" s="71"/>
      <c r="FS135" s="71"/>
      <c r="FT135" s="71"/>
      <c r="FU135" s="71"/>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1"/>
      <c r="GS135" s="71"/>
      <c r="GT135" s="71"/>
      <c r="GU135" s="71"/>
      <c r="GV135" s="71"/>
      <c r="GW135" s="71"/>
      <c r="GX135" s="71"/>
      <c r="GY135" s="71"/>
      <c r="GZ135" s="71"/>
      <c r="HA135" s="71"/>
      <c r="HB135" s="71"/>
      <c r="HC135" s="71"/>
      <c r="HD135" s="71"/>
      <c r="HE135" s="71"/>
      <c r="HF135" s="71"/>
      <c r="HG135" s="71"/>
      <c r="HH135" s="71"/>
      <c r="HI135" s="71"/>
      <c r="HJ135" s="71"/>
      <c r="HK135" s="71"/>
      <c r="HL135" s="71"/>
      <c r="HM135" s="71"/>
      <c r="HN135" s="71"/>
      <c r="HO135" s="71"/>
      <c r="HP135" s="71"/>
      <c r="HQ135" s="71"/>
      <c r="HR135" s="71"/>
      <c r="HS135" s="71"/>
      <c r="HT135" s="71"/>
      <c r="HU135" s="71"/>
      <c r="HV135" s="71"/>
      <c r="HW135" s="71"/>
      <c r="HX135" s="71"/>
      <c r="HY135" s="71"/>
      <c r="HZ135" s="71"/>
      <c r="IA135" s="71"/>
      <c r="IB135" s="71"/>
      <c r="IC135" s="71"/>
      <c r="ID135" s="71"/>
      <c r="IE135" s="71"/>
      <c r="IF135" s="71"/>
      <c r="IG135" s="71"/>
      <c r="IH135" s="71"/>
      <c r="II135" s="71"/>
      <c r="IJ135" s="71"/>
      <c r="IK135" s="71"/>
      <c r="IL135" s="71"/>
      <c r="IM135" s="71"/>
      <c r="IN135" s="71"/>
      <c r="IO135" s="71"/>
      <c r="IP135" s="71"/>
      <c r="IQ135" s="71"/>
      <c r="IR135" s="71"/>
      <c r="IS135" s="71"/>
    </row>
    <row r="136" spans="1:253" s="311" customFormat="1" ht="38.25">
      <c r="A136" s="138"/>
      <c r="B136" s="66" t="s">
        <v>157</v>
      </c>
      <c r="C136" s="63"/>
      <c r="D136" s="64"/>
      <c r="E136" s="393"/>
      <c r="F136" s="248"/>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71"/>
      <c r="CA136" s="71"/>
      <c r="CB136" s="71"/>
      <c r="CC136" s="71"/>
      <c r="CD136" s="71"/>
      <c r="CE136" s="71"/>
      <c r="CF136" s="71"/>
      <c r="CG136" s="71"/>
      <c r="CH136" s="71"/>
      <c r="CI136" s="71"/>
      <c r="CJ136" s="71"/>
      <c r="CK136" s="71"/>
      <c r="CL136" s="71"/>
      <c r="CM136" s="71"/>
      <c r="CN136" s="71"/>
      <c r="CO136" s="71"/>
      <c r="CP136" s="71"/>
      <c r="CQ136" s="71"/>
      <c r="CR136" s="71"/>
      <c r="CS136" s="71"/>
      <c r="CT136" s="71"/>
      <c r="CU136" s="71"/>
      <c r="CV136" s="71"/>
      <c r="CW136" s="71"/>
      <c r="CX136" s="71"/>
      <c r="CY136" s="71"/>
      <c r="CZ136" s="71"/>
      <c r="DA136" s="71"/>
      <c r="DB136" s="71"/>
      <c r="DC136" s="71"/>
      <c r="DD136" s="71"/>
      <c r="DE136" s="71"/>
      <c r="DF136" s="71"/>
      <c r="DG136" s="71"/>
      <c r="DH136" s="71"/>
      <c r="DI136" s="71"/>
      <c r="DJ136" s="71"/>
      <c r="DK136" s="71"/>
      <c r="DL136" s="71"/>
      <c r="DM136" s="71"/>
      <c r="DN136" s="71"/>
      <c r="DO136" s="71"/>
      <c r="DP136" s="71"/>
      <c r="DQ136" s="71"/>
      <c r="DR136" s="71"/>
      <c r="DS136" s="71"/>
      <c r="DT136" s="71"/>
      <c r="DU136" s="71"/>
      <c r="DV136" s="71"/>
      <c r="DW136" s="71"/>
      <c r="DX136" s="71"/>
      <c r="DY136" s="71"/>
      <c r="DZ136" s="71"/>
      <c r="EA136" s="71"/>
      <c r="EB136" s="71"/>
      <c r="EC136" s="71"/>
      <c r="ED136" s="71"/>
      <c r="EE136" s="71"/>
      <c r="EF136" s="71"/>
      <c r="EG136" s="71"/>
      <c r="EH136" s="71"/>
      <c r="EI136" s="71"/>
      <c r="EJ136" s="71"/>
      <c r="EK136" s="71"/>
      <c r="EL136" s="71"/>
      <c r="EM136" s="71"/>
      <c r="EN136" s="71"/>
      <c r="EO136" s="71"/>
      <c r="EP136" s="71"/>
      <c r="EQ136" s="71"/>
      <c r="ER136" s="71"/>
      <c r="ES136" s="71"/>
      <c r="ET136" s="71"/>
      <c r="EU136" s="71"/>
      <c r="EV136" s="71"/>
      <c r="EW136" s="71"/>
      <c r="EX136" s="71"/>
      <c r="EY136" s="71"/>
      <c r="EZ136" s="71"/>
      <c r="FA136" s="71"/>
      <c r="FB136" s="71"/>
      <c r="FC136" s="71"/>
      <c r="FD136" s="71"/>
      <c r="FE136" s="71"/>
      <c r="FF136" s="71"/>
      <c r="FG136" s="71"/>
      <c r="FH136" s="71"/>
      <c r="FI136" s="71"/>
      <c r="FJ136" s="71"/>
      <c r="FK136" s="71"/>
      <c r="FL136" s="71"/>
      <c r="FM136" s="71"/>
      <c r="FN136" s="71"/>
      <c r="FO136" s="71"/>
      <c r="FP136" s="71"/>
      <c r="FQ136" s="71"/>
      <c r="FR136" s="71"/>
      <c r="FS136" s="71"/>
      <c r="FT136" s="71"/>
      <c r="FU136" s="71"/>
      <c r="FV136" s="71"/>
      <c r="FW136" s="71"/>
      <c r="FX136" s="71"/>
      <c r="FY136" s="71"/>
      <c r="FZ136" s="71"/>
      <c r="GA136" s="71"/>
      <c r="GB136" s="71"/>
      <c r="GC136" s="71"/>
      <c r="GD136" s="71"/>
      <c r="GE136" s="71"/>
      <c r="GF136" s="71"/>
      <c r="GG136" s="71"/>
      <c r="GH136" s="71"/>
      <c r="GI136" s="71"/>
      <c r="GJ136" s="71"/>
      <c r="GK136" s="71"/>
      <c r="GL136" s="71"/>
      <c r="GM136" s="71"/>
      <c r="GN136" s="71"/>
      <c r="GO136" s="71"/>
      <c r="GP136" s="71"/>
      <c r="GQ136" s="71"/>
      <c r="GR136" s="71"/>
      <c r="GS136" s="71"/>
      <c r="GT136" s="71"/>
      <c r="GU136" s="71"/>
      <c r="GV136" s="71"/>
      <c r="GW136" s="71"/>
      <c r="GX136" s="71"/>
      <c r="GY136" s="71"/>
      <c r="GZ136" s="71"/>
      <c r="HA136" s="71"/>
      <c r="HB136" s="71"/>
      <c r="HC136" s="71"/>
      <c r="HD136" s="71"/>
      <c r="HE136" s="71"/>
      <c r="HF136" s="71"/>
      <c r="HG136" s="71"/>
      <c r="HH136" s="71"/>
      <c r="HI136" s="71"/>
      <c r="HJ136" s="71"/>
      <c r="HK136" s="71"/>
      <c r="HL136" s="71"/>
      <c r="HM136" s="71"/>
      <c r="HN136" s="71"/>
      <c r="HO136" s="71"/>
      <c r="HP136" s="71"/>
      <c r="HQ136" s="71"/>
      <c r="HR136" s="71"/>
      <c r="HS136" s="71"/>
      <c r="HT136" s="71"/>
      <c r="HU136" s="71"/>
      <c r="HV136" s="71"/>
      <c r="HW136" s="71"/>
      <c r="HX136" s="71"/>
      <c r="HY136" s="71"/>
      <c r="HZ136" s="71"/>
      <c r="IA136" s="71"/>
      <c r="IB136" s="71"/>
      <c r="IC136" s="71"/>
      <c r="ID136" s="71"/>
      <c r="IE136" s="71"/>
      <c r="IF136" s="71"/>
      <c r="IG136" s="71"/>
      <c r="IH136" s="71"/>
      <c r="II136" s="71"/>
      <c r="IJ136" s="71"/>
      <c r="IK136" s="71"/>
      <c r="IL136" s="71"/>
      <c r="IM136" s="71"/>
      <c r="IN136" s="71"/>
      <c r="IO136" s="71"/>
      <c r="IP136" s="71"/>
      <c r="IQ136" s="71"/>
      <c r="IR136" s="71"/>
      <c r="IS136" s="71"/>
    </row>
    <row r="137" spans="1:253" s="311" customFormat="1" ht="25.5">
      <c r="A137" s="138"/>
      <c r="B137" s="66" t="s">
        <v>158</v>
      </c>
      <c r="C137" s="63"/>
      <c r="D137" s="64"/>
      <c r="E137" s="393"/>
      <c r="F137" s="248"/>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71"/>
      <c r="CA137" s="71"/>
      <c r="CB137" s="71"/>
      <c r="CC137" s="71"/>
      <c r="CD137" s="71"/>
      <c r="CE137" s="71"/>
      <c r="CF137" s="71"/>
      <c r="CG137" s="71"/>
      <c r="CH137" s="71"/>
      <c r="CI137" s="71"/>
      <c r="CJ137" s="71"/>
      <c r="CK137" s="71"/>
      <c r="CL137" s="71"/>
      <c r="CM137" s="71"/>
      <c r="CN137" s="71"/>
      <c r="CO137" s="71"/>
      <c r="CP137" s="71"/>
      <c r="CQ137" s="71"/>
      <c r="CR137" s="71"/>
      <c r="CS137" s="71"/>
      <c r="CT137" s="71"/>
      <c r="CU137" s="71"/>
      <c r="CV137" s="71"/>
      <c r="CW137" s="71"/>
      <c r="CX137" s="71"/>
      <c r="CY137" s="71"/>
      <c r="CZ137" s="71"/>
      <c r="DA137" s="71"/>
      <c r="DB137" s="71"/>
      <c r="DC137" s="71"/>
      <c r="DD137" s="71"/>
      <c r="DE137" s="71"/>
      <c r="DF137" s="71"/>
      <c r="DG137" s="71"/>
      <c r="DH137" s="71"/>
      <c r="DI137" s="71"/>
      <c r="DJ137" s="71"/>
      <c r="DK137" s="71"/>
      <c r="DL137" s="71"/>
      <c r="DM137" s="71"/>
      <c r="DN137" s="71"/>
      <c r="DO137" s="71"/>
      <c r="DP137" s="71"/>
      <c r="DQ137" s="71"/>
      <c r="DR137" s="71"/>
      <c r="DS137" s="71"/>
      <c r="DT137" s="71"/>
      <c r="DU137" s="71"/>
      <c r="DV137" s="71"/>
      <c r="DW137" s="71"/>
      <c r="DX137" s="71"/>
      <c r="DY137" s="71"/>
      <c r="DZ137" s="71"/>
      <c r="EA137" s="71"/>
      <c r="EB137" s="71"/>
      <c r="EC137" s="71"/>
      <c r="ED137" s="71"/>
      <c r="EE137" s="71"/>
      <c r="EF137" s="71"/>
      <c r="EG137" s="71"/>
      <c r="EH137" s="71"/>
      <c r="EI137" s="71"/>
      <c r="EJ137" s="71"/>
      <c r="EK137" s="71"/>
      <c r="EL137" s="71"/>
      <c r="EM137" s="71"/>
      <c r="EN137" s="71"/>
      <c r="EO137" s="71"/>
      <c r="EP137" s="71"/>
      <c r="EQ137" s="71"/>
      <c r="ER137" s="71"/>
      <c r="ES137" s="71"/>
      <c r="ET137" s="71"/>
      <c r="EU137" s="71"/>
      <c r="EV137" s="71"/>
      <c r="EW137" s="71"/>
      <c r="EX137" s="71"/>
      <c r="EY137" s="71"/>
      <c r="EZ137" s="71"/>
      <c r="FA137" s="71"/>
      <c r="FB137" s="71"/>
      <c r="FC137" s="71"/>
      <c r="FD137" s="71"/>
      <c r="FE137" s="71"/>
      <c r="FF137" s="71"/>
      <c r="FG137" s="71"/>
      <c r="FH137" s="71"/>
      <c r="FI137" s="71"/>
      <c r="FJ137" s="71"/>
      <c r="FK137" s="71"/>
      <c r="FL137" s="71"/>
      <c r="FM137" s="71"/>
      <c r="FN137" s="71"/>
      <c r="FO137" s="71"/>
      <c r="FP137" s="71"/>
      <c r="FQ137" s="71"/>
      <c r="FR137" s="71"/>
      <c r="FS137" s="71"/>
      <c r="FT137" s="71"/>
      <c r="FU137" s="71"/>
      <c r="FV137" s="71"/>
      <c r="FW137" s="71"/>
      <c r="FX137" s="71"/>
      <c r="FY137" s="71"/>
      <c r="FZ137" s="71"/>
      <c r="GA137" s="71"/>
      <c r="GB137" s="71"/>
      <c r="GC137" s="71"/>
      <c r="GD137" s="71"/>
      <c r="GE137" s="71"/>
      <c r="GF137" s="71"/>
      <c r="GG137" s="71"/>
      <c r="GH137" s="71"/>
      <c r="GI137" s="71"/>
      <c r="GJ137" s="71"/>
      <c r="GK137" s="71"/>
      <c r="GL137" s="71"/>
      <c r="GM137" s="71"/>
      <c r="GN137" s="71"/>
      <c r="GO137" s="71"/>
      <c r="GP137" s="71"/>
      <c r="GQ137" s="71"/>
      <c r="GR137" s="71"/>
      <c r="GS137" s="71"/>
      <c r="GT137" s="71"/>
      <c r="GU137" s="71"/>
      <c r="GV137" s="71"/>
      <c r="GW137" s="71"/>
      <c r="GX137" s="71"/>
      <c r="GY137" s="71"/>
      <c r="GZ137" s="71"/>
      <c r="HA137" s="71"/>
      <c r="HB137" s="71"/>
      <c r="HC137" s="71"/>
      <c r="HD137" s="71"/>
      <c r="HE137" s="71"/>
      <c r="HF137" s="71"/>
      <c r="HG137" s="71"/>
      <c r="HH137" s="71"/>
      <c r="HI137" s="71"/>
      <c r="HJ137" s="71"/>
      <c r="HK137" s="71"/>
      <c r="HL137" s="71"/>
      <c r="HM137" s="71"/>
      <c r="HN137" s="71"/>
      <c r="HO137" s="71"/>
      <c r="HP137" s="71"/>
      <c r="HQ137" s="71"/>
      <c r="HR137" s="71"/>
      <c r="HS137" s="71"/>
      <c r="HT137" s="71"/>
      <c r="HU137" s="71"/>
      <c r="HV137" s="71"/>
      <c r="HW137" s="71"/>
      <c r="HX137" s="71"/>
      <c r="HY137" s="71"/>
      <c r="HZ137" s="71"/>
      <c r="IA137" s="71"/>
      <c r="IB137" s="71"/>
      <c r="IC137" s="71"/>
      <c r="ID137" s="71"/>
      <c r="IE137" s="71"/>
      <c r="IF137" s="71"/>
      <c r="IG137" s="71"/>
      <c r="IH137" s="71"/>
      <c r="II137" s="71"/>
      <c r="IJ137" s="71"/>
      <c r="IK137" s="71"/>
      <c r="IL137" s="71"/>
      <c r="IM137" s="71"/>
      <c r="IN137" s="71"/>
      <c r="IO137" s="71"/>
      <c r="IP137" s="71"/>
      <c r="IQ137" s="71"/>
      <c r="IR137" s="71"/>
      <c r="IS137" s="71"/>
    </row>
    <row r="138" spans="1:253" s="311" customFormat="1" ht="25.5">
      <c r="A138" s="138"/>
      <c r="B138" s="66" t="s">
        <v>159</v>
      </c>
      <c r="C138" s="63"/>
      <c r="D138" s="64"/>
      <c r="E138" s="393"/>
      <c r="F138" s="248"/>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71"/>
      <c r="CA138" s="71"/>
      <c r="CB138" s="71"/>
      <c r="CC138" s="71"/>
      <c r="CD138" s="71"/>
      <c r="CE138" s="71"/>
      <c r="CF138" s="71"/>
      <c r="CG138" s="71"/>
      <c r="CH138" s="71"/>
      <c r="CI138" s="71"/>
      <c r="CJ138" s="71"/>
      <c r="CK138" s="71"/>
      <c r="CL138" s="71"/>
      <c r="CM138" s="71"/>
      <c r="CN138" s="71"/>
      <c r="CO138" s="71"/>
      <c r="CP138" s="71"/>
      <c r="CQ138" s="71"/>
      <c r="CR138" s="71"/>
      <c r="CS138" s="71"/>
      <c r="CT138" s="71"/>
      <c r="CU138" s="71"/>
      <c r="CV138" s="71"/>
      <c r="CW138" s="71"/>
      <c r="CX138" s="71"/>
      <c r="CY138" s="71"/>
      <c r="CZ138" s="71"/>
      <c r="DA138" s="71"/>
      <c r="DB138" s="71"/>
      <c r="DC138" s="71"/>
      <c r="DD138" s="71"/>
      <c r="DE138" s="71"/>
      <c r="DF138" s="71"/>
      <c r="DG138" s="71"/>
      <c r="DH138" s="71"/>
      <c r="DI138" s="71"/>
      <c r="DJ138" s="71"/>
      <c r="DK138" s="71"/>
      <c r="DL138" s="71"/>
      <c r="DM138" s="71"/>
      <c r="DN138" s="71"/>
      <c r="DO138" s="71"/>
      <c r="DP138" s="71"/>
      <c r="DQ138" s="71"/>
      <c r="DR138" s="71"/>
      <c r="DS138" s="71"/>
      <c r="DT138" s="71"/>
      <c r="DU138" s="71"/>
      <c r="DV138" s="71"/>
      <c r="DW138" s="71"/>
      <c r="DX138" s="71"/>
      <c r="DY138" s="71"/>
      <c r="DZ138" s="71"/>
      <c r="EA138" s="71"/>
      <c r="EB138" s="71"/>
      <c r="EC138" s="71"/>
      <c r="ED138" s="71"/>
      <c r="EE138" s="71"/>
      <c r="EF138" s="71"/>
      <c r="EG138" s="71"/>
      <c r="EH138" s="71"/>
      <c r="EI138" s="71"/>
      <c r="EJ138" s="71"/>
      <c r="EK138" s="71"/>
      <c r="EL138" s="71"/>
      <c r="EM138" s="71"/>
      <c r="EN138" s="71"/>
      <c r="EO138" s="71"/>
      <c r="EP138" s="71"/>
      <c r="EQ138" s="71"/>
      <c r="ER138" s="71"/>
      <c r="ES138" s="71"/>
      <c r="ET138" s="71"/>
      <c r="EU138" s="71"/>
      <c r="EV138" s="71"/>
      <c r="EW138" s="71"/>
      <c r="EX138" s="71"/>
      <c r="EY138" s="71"/>
      <c r="EZ138" s="71"/>
      <c r="FA138" s="71"/>
      <c r="FB138" s="71"/>
      <c r="FC138" s="71"/>
      <c r="FD138" s="71"/>
      <c r="FE138" s="71"/>
      <c r="FF138" s="71"/>
      <c r="FG138" s="71"/>
      <c r="FH138" s="71"/>
      <c r="FI138" s="71"/>
      <c r="FJ138" s="71"/>
      <c r="FK138" s="71"/>
      <c r="FL138" s="71"/>
      <c r="FM138" s="71"/>
      <c r="FN138" s="71"/>
      <c r="FO138" s="71"/>
      <c r="FP138" s="71"/>
      <c r="FQ138" s="71"/>
      <c r="FR138" s="71"/>
      <c r="FS138" s="71"/>
      <c r="FT138" s="71"/>
      <c r="FU138" s="71"/>
      <c r="FV138" s="71"/>
      <c r="FW138" s="71"/>
      <c r="FX138" s="71"/>
      <c r="FY138" s="71"/>
      <c r="FZ138" s="71"/>
      <c r="GA138" s="71"/>
      <c r="GB138" s="71"/>
      <c r="GC138" s="71"/>
      <c r="GD138" s="71"/>
      <c r="GE138" s="71"/>
      <c r="GF138" s="71"/>
      <c r="GG138" s="71"/>
      <c r="GH138" s="71"/>
      <c r="GI138" s="71"/>
      <c r="GJ138" s="71"/>
      <c r="GK138" s="71"/>
      <c r="GL138" s="71"/>
      <c r="GM138" s="71"/>
      <c r="GN138" s="71"/>
      <c r="GO138" s="71"/>
      <c r="GP138" s="71"/>
      <c r="GQ138" s="71"/>
      <c r="GR138" s="71"/>
      <c r="GS138" s="71"/>
      <c r="GT138" s="71"/>
      <c r="GU138" s="71"/>
      <c r="GV138" s="71"/>
      <c r="GW138" s="71"/>
      <c r="GX138" s="71"/>
      <c r="GY138" s="71"/>
      <c r="GZ138" s="71"/>
      <c r="HA138" s="71"/>
      <c r="HB138" s="71"/>
      <c r="HC138" s="71"/>
      <c r="HD138" s="71"/>
      <c r="HE138" s="71"/>
      <c r="HF138" s="71"/>
      <c r="HG138" s="71"/>
      <c r="HH138" s="71"/>
      <c r="HI138" s="71"/>
      <c r="HJ138" s="71"/>
      <c r="HK138" s="71"/>
      <c r="HL138" s="71"/>
      <c r="HM138" s="71"/>
      <c r="HN138" s="71"/>
      <c r="HO138" s="71"/>
      <c r="HP138" s="71"/>
      <c r="HQ138" s="71"/>
      <c r="HR138" s="71"/>
      <c r="HS138" s="71"/>
      <c r="HT138" s="71"/>
      <c r="HU138" s="71"/>
      <c r="HV138" s="71"/>
      <c r="HW138" s="71"/>
      <c r="HX138" s="71"/>
      <c r="HY138" s="71"/>
      <c r="HZ138" s="71"/>
      <c r="IA138" s="71"/>
      <c r="IB138" s="71"/>
      <c r="IC138" s="71"/>
      <c r="ID138" s="71"/>
      <c r="IE138" s="71"/>
      <c r="IF138" s="71"/>
      <c r="IG138" s="71"/>
      <c r="IH138" s="71"/>
      <c r="II138" s="71"/>
      <c r="IJ138" s="71"/>
      <c r="IK138" s="71"/>
      <c r="IL138" s="71"/>
      <c r="IM138" s="71"/>
      <c r="IN138" s="71"/>
      <c r="IO138" s="71"/>
      <c r="IP138" s="71"/>
      <c r="IQ138" s="71"/>
      <c r="IR138" s="71"/>
      <c r="IS138" s="71"/>
    </row>
    <row r="139" spans="1:253" s="311" customFormat="1" ht="25.5">
      <c r="A139" s="138"/>
      <c r="B139" s="66" t="s">
        <v>160</v>
      </c>
      <c r="C139" s="63"/>
      <c r="D139" s="64"/>
      <c r="E139" s="393"/>
      <c r="F139" s="248"/>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c r="CT139" s="71"/>
      <c r="CU139" s="71"/>
      <c r="CV139" s="71"/>
      <c r="CW139" s="71"/>
      <c r="CX139" s="71"/>
      <c r="CY139" s="71"/>
      <c r="CZ139" s="71"/>
      <c r="DA139" s="71"/>
      <c r="DB139" s="71"/>
      <c r="DC139" s="71"/>
      <c r="DD139" s="71"/>
      <c r="DE139" s="71"/>
      <c r="DF139" s="71"/>
      <c r="DG139" s="71"/>
      <c r="DH139" s="71"/>
      <c r="DI139" s="71"/>
      <c r="DJ139" s="71"/>
      <c r="DK139" s="71"/>
      <c r="DL139" s="71"/>
      <c r="DM139" s="71"/>
      <c r="DN139" s="71"/>
      <c r="DO139" s="71"/>
      <c r="DP139" s="71"/>
      <c r="DQ139" s="71"/>
      <c r="DR139" s="71"/>
      <c r="DS139" s="71"/>
      <c r="DT139" s="71"/>
      <c r="DU139" s="71"/>
      <c r="DV139" s="71"/>
      <c r="DW139" s="71"/>
      <c r="DX139" s="71"/>
      <c r="DY139" s="71"/>
      <c r="DZ139" s="71"/>
      <c r="EA139" s="71"/>
      <c r="EB139" s="71"/>
      <c r="EC139" s="71"/>
      <c r="ED139" s="71"/>
      <c r="EE139" s="71"/>
      <c r="EF139" s="71"/>
      <c r="EG139" s="71"/>
      <c r="EH139" s="71"/>
      <c r="EI139" s="71"/>
      <c r="EJ139" s="71"/>
      <c r="EK139" s="71"/>
      <c r="EL139" s="71"/>
      <c r="EM139" s="71"/>
      <c r="EN139" s="71"/>
      <c r="EO139" s="71"/>
      <c r="EP139" s="71"/>
      <c r="EQ139" s="71"/>
      <c r="ER139" s="71"/>
      <c r="ES139" s="71"/>
      <c r="ET139" s="71"/>
      <c r="EU139" s="71"/>
      <c r="EV139" s="71"/>
      <c r="EW139" s="71"/>
      <c r="EX139" s="71"/>
      <c r="EY139" s="71"/>
      <c r="EZ139" s="71"/>
      <c r="FA139" s="71"/>
      <c r="FB139" s="71"/>
      <c r="FC139" s="71"/>
      <c r="FD139" s="71"/>
      <c r="FE139" s="71"/>
      <c r="FF139" s="71"/>
      <c r="FG139" s="71"/>
      <c r="FH139" s="71"/>
      <c r="FI139" s="71"/>
      <c r="FJ139" s="71"/>
      <c r="FK139" s="71"/>
      <c r="FL139" s="71"/>
      <c r="FM139" s="71"/>
      <c r="FN139" s="71"/>
      <c r="FO139" s="71"/>
      <c r="FP139" s="71"/>
      <c r="FQ139" s="71"/>
      <c r="FR139" s="71"/>
      <c r="FS139" s="71"/>
      <c r="FT139" s="71"/>
      <c r="FU139" s="71"/>
      <c r="FV139" s="71"/>
      <c r="FW139" s="71"/>
      <c r="FX139" s="71"/>
      <c r="FY139" s="71"/>
      <c r="FZ139" s="71"/>
      <c r="GA139" s="71"/>
      <c r="GB139" s="71"/>
      <c r="GC139" s="71"/>
      <c r="GD139" s="71"/>
      <c r="GE139" s="71"/>
      <c r="GF139" s="71"/>
      <c r="GG139" s="71"/>
      <c r="GH139" s="71"/>
      <c r="GI139" s="71"/>
      <c r="GJ139" s="71"/>
      <c r="GK139" s="71"/>
      <c r="GL139" s="71"/>
      <c r="GM139" s="71"/>
      <c r="GN139" s="71"/>
      <c r="GO139" s="71"/>
      <c r="GP139" s="71"/>
      <c r="GQ139" s="71"/>
      <c r="GR139" s="71"/>
      <c r="GS139" s="71"/>
      <c r="GT139" s="71"/>
      <c r="GU139" s="71"/>
      <c r="GV139" s="71"/>
      <c r="GW139" s="71"/>
      <c r="GX139" s="71"/>
      <c r="GY139" s="71"/>
      <c r="GZ139" s="71"/>
      <c r="HA139" s="71"/>
      <c r="HB139" s="71"/>
      <c r="HC139" s="71"/>
      <c r="HD139" s="71"/>
      <c r="HE139" s="71"/>
      <c r="HF139" s="71"/>
      <c r="HG139" s="71"/>
      <c r="HH139" s="71"/>
      <c r="HI139" s="71"/>
      <c r="HJ139" s="71"/>
      <c r="HK139" s="71"/>
      <c r="HL139" s="71"/>
      <c r="HM139" s="71"/>
      <c r="HN139" s="71"/>
      <c r="HO139" s="71"/>
      <c r="HP139" s="71"/>
      <c r="HQ139" s="71"/>
      <c r="HR139" s="71"/>
      <c r="HS139" s="71"/>
      <c r="HT139" s="71"/>
      <c r="HU139" s="71"/>
      <c r="HV139" s="71"/>
      <c r="HW139" s="71"/>
      <c r="HX139" s="71"/>
      <c r="HY139" s="71"/>
      <c r="HZ139" s="71"/>
      <c r="IA139" s="71"/>
      <c r="IB139" s="71"/>
      <c r="IC139" s="71"/>
      <c r="ID139" s="71"/>
      <c r="IE139" s="71"/>
      <c r="IF139" s="71"/>
      <c r="IG139" s="71"/>
      <c r="IH139" s="71"/>
      <c r="II139" s="71"/>
      <c r="IJ139" s="71"/>
      <c r="IK139" s="71"/>
      <c r="IL139" s="71"/>
      <c r="IM139" s="71"/>
      <c r="IN139" s="71"/>
      <c r="IO139" s="71"/>
      <c r="IP139" s="71"/>
      <c r="IQ139" s="71"/>
      <c r="IR139" s="71"/>
      <c r="IS139" s="71"/>
    </row>
    <row r="140" spans="1:253" s="311" customFormat="1" ht="51">
      <c r="A140" s="138"/>
      <c r="B140" s="66" t="s">
        <v>571</v>
      </c>
      <c r="C140" s="63"/>
      <c r="D140" s="64"/>
      <c r="E140" s="393"/>
      <c r="F140" s="248"/>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c r="BO140" s="71"/>
      <c r="BP140" s="71"/>
      <c r="BQ140" s="71"/>
      <c r="BR140" s="71"/>
      <c r="BS140" s="71"/>
      <c r="BT140" s="71"/>
      <c r="BU140" s="71"/>
      <c r="BV140" s="71"/>
      <c r="BW140" s="71"/>
      <c r="BX140" s="71"/>
      <c r="BY140" s="71"/>
      <c r="BZ140" s="71"/>
      <c r="CA140" s="71"/>
      <c r="CB140" s="71"/>
      <c r="CC140" s="71"/>
      <c r="CD140" s="71"/>
      <c r="CE140" s="71"/>
      <c r="CF140" s="71"/>
      <c r="CG140" s="71"/>
      <c r="CH140" s="71"/>
      <c r="CI140" s="71"/>
      <c r="CJ140" s="71"/>
      <c r="CK140" s="71"/>
      <c r="CL140" s="71"/>
      <c r="CM140" s="71"/>
      <c r="CN140" s="71"/>
      <c r="CO140" s="71"/>
      <c r="CP140" s="71"/>
      <c r="CQ140" s="71"/>
      <c r="CR140" s="71"/>
      <c r="CS140" s="71"/>
      <c r="CT140" s="71"/>
      <c r="CU140" s="71"/>
      <c r="CV140" s="71"/>
      <c r="CW140" s="71"/>
      <c r="CX140" s="71"/>
      <c r="CY140" s="71"/>
      <c r="CZ140" s="71"/>
      <c r="DA140" s="71"/>
      <c r="DB140" s="71"/>
      <c r="DC140" s="71"/>
      <c r="DD140" s="71"/>
      <c r="DE140" s="71"/>
      <c r="DF140" s="71"/>
      <c r="DG140" s="71"/>
      <c r="DH140" s="71"/>
      <c r="DI140" s="71"/>
      <c r="DJ140" s="71"/>
      <c r="DK140" s="71"/>
      <c r="DL140" s="71"/>
      <c r="DM140" s="71"/>
      <c r="DN140" s="71"/>
      <c r="DO140" s="71"/>
      <c r="DP140" s="71"/>
      <c r="DQ140" s="71"/>
      <c r="DR140" s="71"/>
      <c r="DS140" s="71"/>
      <c r="DT140" s="71"/>
      <c r="DU140" s="71"/>
      <c r="DV140" s="71"/>
      <c r="DW140" s="71"/>
      <c r="DX140" s="71"/>
      <c r="DY140" s="71"/>
      <c r="DZ140" s="71"/>
      <c r="EA140" s="71"/>
      <c r="EB140" s="71"/>
      <c r="EC140" s="71"/>
      <c r="ED140" s="71"/>
      <c r="EE140" s="71"/>
      <c r="EF140" s="71"/>
      <c r="EG140" s="71"/>
      <c r="EH140" s="71"/>
      <c r="EI140" s="71"/>
      <c r="EJ140" s="71"/>
      <c r="EK140" s="71"/>
      <c r="EL140" s="71"/>
      <c r="EM140" s="71"/>
      <c r="EN140" s="71"/>
      <c r="EO140" s="71"/>
      <c r="EP140" s="71"/>
      <c r="EQ140" s="71"/>
      <c r="ER140" s="71"/>
      <c r="ES140" s="71"/>
      <c r="ET140" s="71"/>
      <c r="EU140" s="71"/>
      <c r="EV140" s="71"/>
      <c r="EW140" s="71"/>
      <c r="EX140" s="71"/>
      <c r="EY140" s="71"/>
      <c r="EZ140" s="71"/>
      <c r="FA140" s="71"/>
      <c r="FB140" s="71"/>
      <c r="FC140" s="71"/>
      <c r="FD140" s="71"/>
      <c r="FE140" s="71"/>
      <c r="FF140" s="71"/>
      <c r="FG140" s="71"/>
      <c r="FH140" s="71"/>
      <c r="FI140" s="71"/>
      <c r="FJ140" s="71"/>
      <c r="FK140" s="71"/>
      <c r="FL140" s="71"/>
      <c r="FM140" s="71"/>
      <c r="FN140" s="71"/>
      <c r="FO140" s="71"/>
      <c r="FP140" s="71"/>
      <c r="FQ140" s="71"/>
      <c r="FR140" s="71"/>
      <c r="FS140" s="71"/>
      <c r="FT140" s="71"/>
      <c r="FU140" s="71"/>
      <c r="FV140" s="71"/>
      <c r="FW140" s="71"/>
      <c r="FX140" s="71"/>
      <c r="FY140" s="71"/>
      <c r="FZ140" s="71"/>
      <c r="GA140" s="71"/>
      <c r="GB140" s="71"/>
      <c r="GC140" s="71"/>
      <c r="GD140" s="71"/>
      <c r="GE140" s="71"/>
      <c r="GF140" s="71"/>
      <c r="GG140" s="71"/>
      <c r="GH140" s="71"/>
      <c r="GI140" s="71"/>
      <c r="GJ140" s="71"/>
      <c r="GK140" s="71"/>
      <c r="GL140" s="71"/>
      <c r="GM140" s="71"/>
      <c r="GN140" s="71"/>
      <c r="GO140" s="71"/>
      <c r="GP140" s="71"/>
      <c r="GQ140" s="71"/>
      <c r="GR140" s="71"/>
      <c r="GS140" s="71"/>
      <c r="GT140" s="71"/>
      <c r="GU140" s="71"/>
      <c r="GV140" s="71"/>
      <c r="GW140" s="71"/>
      <c r="GX140" s="71"/>
      <c r="GY140" s="71"/>
      <c r="GZ140" s="71"/>
      <c r="HA140" s="71"/>
      <c r="HB140" s="71"/>
      <c r="HC140" s="71"/>
      <c r="HD140" s="71"/>
      <c r="HE140" s="71"/>
      <c r="HF140" s="71"/>
      <c r="HG140" s="71"/>
      <c r="HH140" s="71"/>
      <c r="HI140" s="71"/>
      <c r="HJ140" s="71"/>
      <c r="HK140" s="71"/>
      <c r="HL140" s="71"/>
      <c r="HM140" s="71"/>
      <c r="HN140" s="71"/>
      <c r="HO140" s="71"/>
      <c r="HP140" s="71"/>
      <c r="HQ140" s="71"/>
      <c r="HR140" s="71"/>
      <c r="HS140" s="71"/>
      <c r="HT140" s="71"/>
      <c r="HU140" s="71"/>
      <c r="HV140" s="71"/>
      <c r="HW140" s="71"/>
      <c r="HX140" s="71"/>
      <c r="HY140" s="71"/>
      <c r="HZ140" s="71"/>
      <c r="IA140" s="71"/>
      <c r="IB140" s="71"/>
      <c r="IC140" s="71"/>
      <c r="ID140" s="71"/>
      <c r="IE140" s="71"/>
      <c r="IF140" s="71"/>
      <c r="IG140" s="71"/>
      <c r="IH140" s="71"/>
      <c r="II140" s="71"/>
      <c r="IJ140" s="71"/>
      <c r="IK140" s="71"/>
      <c r="IL140" s="71"/>
      <c r="IM140" s="71"/>
      <c r="IN140" s="71"/>
      <c r="IO140" s="71"/>
      <c r="IP140" s="71"/>
      <c r="IQ140" s="71"/>
      <c r="IR140" s="71"/>
      <c r="IS140" s="71"/>
    </row>
    <row r="141" spans="1:253" s="71" customFormat="1" ht="51">
      <c r="A141" s="138"/>
      <c r="B141" s="66" t="s">
        <v>161</v>
      </c>
      <c r="C141" s="63"/>
      <c r="D141" s="64"/>
      <c r="E141" s="393"/>
      <c r="F141" s="248"/>
    </row>
    <row r="142" spans="1:253" s="71" customFormat="1" ht="25.5">
      <c r="A142" s="138"/>
      <c r="B142" s="66" t="s">
        <v>162</v>
      </c>
      <c r="C142" s="63"/>
      <c r="D142" s="64"/>
      <c r="E142" s="393"/>
      <c r="F142" s="248"/>
    </row>
    <row r="143" spans="1:253" s="71" customFormat="1" ht="38.25">
      <c r="A143" s="138"/>
      <c r="B143" s="66" t="s">
        <v>163</v>
      </c>
      <c r="C143" s="63"/>
      <c r="D143" s="64"/>
      <c r="E143" s="393"/>
      <c r="F143" s="248"/>
    </row>
    <row r="144" spans="1:253" s="71" customFormat="1" ht="25.5">
      <c r="A144" s="138"/>
      <c r="B144" s="66" t="s">
        <v>164</v>
      </c>
      <c r="C144" s="63"/>
      <c r="D144" s="64"/>
      <c r="E144" s="393"/>
      <c r="F144" s="248"/>
    </row>
    <row r="145" spans="1:6" s="71" customFormat="1" ht="25.5">
      <c r="A145" s="138"/>
      <c r="B145" s="66" t="s">
        <v>165</v>
      </c>
      <c r="C145" s="63"/>
      <c r="D145" s="64"/>
      <c r="E145" s="393"/>
      <c r="F145" s="248"/>
    </row>
    <row r="146" spans="1:6" s="71" customFormat="1" ht="25.5">
      <c r="A146" s="138"/>
      <c r="B146" s="66" t="s">
        <v>166</v>
      </c>
      <c r="C146" s="63"/>
      <c r="D146" s="64"/>
      <c r="E146" s="393"/>
      <c r="F146" s="248"/>
    </row>
    <row r="147" spans="1:6" s="71" customFormat="1" ht="51">
      <c r="A147" s="138"/>
      <c r="B147" s="66" t="s">
        <v>167</v>
      </c>
      <c r="C147" s="63"/>
      <c r="D147" s="64"/>
      <c r="E147" s="393"/>
      <c r="F147" s="248"/>
    </row>
    <row r="148" spans="1:6" s="71" customFormat="1" ht="25.5">
      <c r="A148" s="138"/>
      <c r="B148" s="66" t="s">
        <v>168</v>
      </c>
      <c r="C148" s="63"/>
      <c r="D148" s="64"/>
      <c r="E148" s="393"/>
      <c r="F148" s="248"/>
    </row>
    <row r="149" spans="1:6" s="71" customFormat="1" ht="51">
      <c r="A149" s="138"/>
      <c r="B149" s="66" t="s">
        <v>169</v>
      </c>
      <c r="C149" s="63"/>
      <c r="D149" s="64"/>
      <c r="E149" s="393"/>
      <c r="F149" s="248"/>
    </row>
    <row r="150" spans="1:6" s="71" customFormat="1">
      <c r="A150" s="138"/>
      <c r="B150" s="66"/>
      <c r="C150" s="63"/>
      <c r="D150" s="64"/>
      <c r="E150" s="393"/>
      <c r="F150" s="248"/>
    </row>
    <row r="151" spans="1:6" s="71" customFormat="1">
      <c r="A151" s="138"/>
      <c r="B151" s="66" t="s">
        <v>77</v>
      </c>
      <c r="C151" s="63"/>
      <c r="D151" s="64"/>
      <c r="E151" s="393"/>
      <c r="F151" s="248"/>
    </row>
    <row r="152" spans="1:6" s="71" customFormat="1">
      <c r="A152" s="138"/>
      <c r="B152" s="66" t="s">
        <v>79</v>
      </c>
      <c r="C152" s="63"/>
      <c r="D152" s="64"/>
      <c r="E152" s="393"/>
      <c r="F152" s="248"/>
    </row>
    <row r="153" spans="1:6" s="71" customFormat="1">
      <c r="A153" s="138"/>
      <c r="B153" s="66" t="s">
        <v>170</v>
      </c>
      <c r="C153" s="63"/>
      <c r="D153" s="64"/>
      <c r="E153" s="393"/>
      <c r="F153" s="248"/>
    </row>
    <row r="154" spans="1:6" s="71" customFormat="1">
      <c r="A154" s="138"/>
      <c r="B154" s="66" t="s">
        <v>171</v>
      </c>
      <c r="C154" s="63"/>
      <c r="D154" s="64"/>
      <c r="E154" s="393"/>
      <c r="F154" s="248"/>
    </row>
    <row r="155" spans="1:6" s="71" customFormat="1">
      <c r="A155" s="138"/>
      <c r="B155" s="66" t="s">
        <v>172</v>
      </c>
      <c r="C155" s="63"/>
      <c r="D155" s="64"/>
      <c r="E155" s="393"/>
      <c r="F155" s="248"/>
    </row>
    <row r="156" spans="1:6" s="71" customFormat="1">
      <c r="A156" s="138"/>
      <c r="B156" s="66" t="s">
        <v>173</v>
      </c>
      <c r="C156" s="63"/>
      <c r="D156" s="64"/>
      <c r="E156" s="393"/>
      <c r="F156" s="248"/>
    </row>
    <row r="157" spans="1:6" s="71" customFormat="1">
      <c r="A157" s="138"/>
      <c r="B157" s="66" t="s">
        <v>174</v>
      </c>
      <c r="C157" s="63"/>
      <c r="D157" s="64"/>
      <c r="E157" s="393"/>
      <c r="F157" s="248"/>
    </row>
    <row r="158" spans="1:6" s="71" customFormat="1">
      <c r="A158" s="138"/>
      <c r="B158" s="66" t="s">
        <v>175</v>
      </c>
      <c r="C158" s="63"/>
      <c r="D158" s="64"/>
      <c r="E158" s="393"/>
      <c r="F158" s="248"/>
    </row>
    <row r="159" spans="1:6" s="71" customFormat="1" ht="25.5">
      <c r="A159" s="138"/>
      <c r="B159" s="66" t="s">
        <v>176</v>
      </c>
      <c r="C159" s="63"/>
      <c r="D159" s="64"/>
      <c r="E159" s="393"/>
      <c r="F159" s="248"/>
    </row>
    <row r="160" spans="1:6" s="71" customFormat="1">
      <c r="A160" s="138"/>
      <c r="B160" s="66" t="s">
        <v>80</v>
      </c>
      <c r="C160" s="63"/>
      <c r="D160" s="64"/>
      <c r="E160" s="393"/>
      <c r="F160" s="248"/>
    </row>
    <row r="161" spans="1:253" s="71" customFormat="1" ht="25.5">
      <c r="A161" s="138"/>
      <c r="B161" s="66" t="s">
        <v>95</v>
      </c>
      <c r="C161" s="63"/>
      <c r="D161" s="64"/>
      <c r="E161" s="393"/>
      <c r="F161" s="248"/>
    </row>
    <row r="162" spans="1:253" s="71" customFormat="1">
      <c r="A162" s="138"/>
      <c r="B162" s="66" t="s">
        <v>86</v>
      </c>
      <c r="C162" s="63"/>
      <c r="D162" s="64"/>
      <c r="E162" s="393"/>
      <c r="F162" s="248"/>
    </row>
    <row r="163" spans="1:253" s="71" customFormat="1" ht="25.5">
      <c r="A163" s="138"/>
      <c r="B163" s="66" t="s">
        <v>121</v>
      </c>
      <c r="C163" s="63"/>
      <c r="D163" s="64"/>
      <c r="E163" s="393"/>
      <c r="F163" s="248"/>
    </row>
    <row r="164" spans="1:253" s="299" customFormat="1">
      <c r="A164" s="138"/>
      <c r="B164" s="66" t="s">
        <v>177</v>
      </c>
      <c r="C164" s="63"/>
      <c r="D164" s="64"/>
      <c r="E164" s="393"/>
      <c r="F164" s="248"/>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c r="CJ164" s="71"/>
      <c r="CK164" s="71"/>
      <c r="CL164" s="71"/>
      <c r="CM164" s="71"/>
      <c r="CN164" s="71"/>
      <c r="CO164" s="71"/>
      <c r="CP164" s="71"/>
      <c r="CQ164" s="71"/>
      <c r="CR164" s="71"/>
      <c r="CS164" s="71"/>
      <c r="CT164" s="71"/>
      <c r="CU164" s="71"/>
      <c r="CV164" s="71"/>
      <c r="CW164" s="71"/>
      <c r="CX164" s="71"/>
      <c r="CY164" s="71"/>
      <c r="CZ164" s="71"/>
      <c r="DA164" s="71"/>
      <c r="DB164" s="71"/>
      <c r="DC164" s="71"/>
      <c r="DD164" s="71"/>
      <c r="DE164" s="71"/>
      <c r="DF164" s="71"/>
      <c r="DG164" s="71"/>
      <c r="DH164" s="71"/>
      <c r="DI164" s="71"/>
      <c r="DJ164" s="71"/>
      <c r="DK164" s="71"/>
      <c r="DL164" s="71"/>
      <c r="DM164" s="71"/>
      <c r="DN164" s="71"/>
      <c r="DO164" s="71"/>
      <c r="DP164" s="71"/>
      <c r="DQ164" s="71"/>
      <c r="DR164" s="71"/>
      <c r="DS164" s="71"/>
      <c r="DT164" s="71"/>
      <c r="DU164" s="71"/>
      <c r="DV164" s="71"/>
      <c r="DW164" s="71"/>
      <c r="DX164" s="71"/>
      <c r="DY164" s="71"/>
      <c r="DZ164" s="71"/>
      <c r="EA164" s="71"/>
      <c r="EB164" s="71"/>
      <c r="EC164" s="71"/>
      <c r="ED164" s="71"/>
      <c r="EE164" s="71"/>
      <c r="EF164" s="71"/>
      <c r="EG164" s="71"/>
      <c r="EH164" s="71"/>
      <c r="EI164" s="71"/>
      <c r="EJ164" s="71"/>
      <c r="EK164" s="71"/>
      <c r="EL164" s="71"/>
      <c r="EM164" s="71"/>
      <c r="EN164" s="71"/>
      <c r="EO164" s="71"/>
      <c r="EP164" s="71"/>
      <c r="EQ164" s="71"/>
      <c r="ER164" s="71"/>
      <c r="ES164" s="71"/>
      <c r="ET164" s="71"/>
      <c r="EU164" s="71"/>
      <c r="EV164" s="71"/>
      <c r="EW164" s="71"/>
      <c r="EX164" s="71"/>
      <c r="EY164" s="71"/>
      <c r="EZ164" s="71"/>
      <c r="FA164" s="71"/>
      <c r="FB164" s="71"/>
      <c r="FC164" s="71"/>
      <c r="FD164" s="71"/>
      <c r="FE164" s="71"/>
      <c r="FF164" s="71"/>
      <c r="FG164" s="71"/>
      <c r="FH164" s="71"/>
      <c r="FI164" s="71"/>
      <c r="FJ164" s="71"/>
      <c r="FK164" s="71"/>
      <c r="FL164" s="71"/>
      <c r="FM164" s="71"/>
      <c r="FN164" s="71"/>
      <c r="FO164" s="71"/>
      <c r="FP164" s="71"/>
      <c r="FQ164" s="71"/>
      <c r="FR164" s="71"/>
      <c r="FS164" s="71"/>
      <c r="FT164" s="71"/>
      <c r="FU164" s="71"/>
      <c r="FV164" s="71"/>
      <c r="FW164" s="71"/>
      <c r="FX164" s="71"/>
      <c r="FY164" s="71"/>
      <c r="FZ164" s="71"/>
      <c r="GA164" s="71"/>
      <c r="GB164" s="71"/>
      <c r="GC164" s="71"/>
      <c r="GD164" s="71"/>
      <c r="GE164" s="71"/>
      <c r="GF164" s="71"/>
      <c r="GG164" s="71"/>
      <c r="GH164" s="71"/>
      <c r="GI164" s="71"/>
      <c r="GJ164" s="71"/>
      <c r="GK164" s="71"/>
      <c r="GL164" s="71"/>
      <c r="GM164" s="71"/>
      <c r="GN164" s="71"/>
      <c r="GO164" s="71"/>
      <c r="GP164" s="71"/>
      <c r="GQ164" s="71"/>
      <c r="GR164" s="71"/>
      <c r="GS164" s="71"/>
      <c r="GT164" s="71"/>
      <c r="GU164" s="71"/>
      <c r="GV164" s="71"/>
      <c r="GW164" s="71"/>
      <c r="GX164" s="71"/>
      <c r="GY164" s="71"/>
      <c r="GZ164" s="71"/>
      <c r="HA164" s="71"/>
      <c r="HB164" s="71"/>
      <c r="HC164" s="71"/>
      <c r="HD164" s="71"/>
      <c r="HE164" s="71"/>
      <c r="HF164" s="71"/>
      <c r="HG164" s="71"/>
      <c r="HH164" s="71"/>
      <c r="HI164" s="71"/>
      <c r="HJ164" s="71"/>
      <c r="HK164" s="71"/>
      <c r="HL164" s="71"/>
      <c r="HM164" s="71"/>
      <c r="HN164" s="71"/>
      <c r="HO164" s="71"/>
      <c r="HP164" s="71"/>
      <c r="HQ164" s="71"/>
      <c r="HR164" s="71"/>
      <c r="HS164" s="71"/>
      <c r="HT164" s="71"/>
      <c r="HU164" s="71"/>
      <c r="HV164" s="71"/>
      <c r="HW164" s="71"/>
      <c r="HX164" s="71"/>
      <c r="HY164" s="71"/>
      <c r="HZ164" s="71"/>
      <c r="IA164" s="71"/>
      <c r="IB164" s="71"/>
      <c r="IC164" s="71"/>
      <c r="ID164" s="71"/>
      <c r="IE164" s="71"/>
      <c r="IF164" s="71"/>
      <c r="IG164" s="71"/>
      <c r="IH164" s="71"/>
      <c r="II164" s="71"/>
      <c r="IJ164" s="71"/>
      <c r="IK164" s="71"/>
      <c r="IL164" s="71"/>
      <c r="IM164" s="71"/>
      <c r="IN164" s="71"/>
      <c r="IO164" s="71"/>
      <c r="IP164" s="71"/>
      <c r="IQ164" s="71"/>
      <c r="IR164" s="71"/>
      <c r="IS164" s="71"/>
    </row>
    <row r="165" spans="1:253" s="299" customFormat="1">
      <c r="A165" s="138"/>
      <c r="B165" s="66" t="s">
        <v>87</v>
      </c>
      <c r="C165" s="63"/>
      <c r="D165" s="64"/>
      <c r="E165" s="393"/>
      <c r="F165" s="248"/>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c r="CJ165" s="71"/>
      <c r="CK165" s="71"/>
      <c r="CL165" s="71"/>
      <c r="CM165" s="71"/>
      <c r="CN165" s="71"/>
      <c r="CO165" s="71"/>
      <c r="CP165" s="71"/>
      <c r="CQ165" s="71"/>
      <c r="CR165" s="71"/>
      <c r="CS165" s="71"/>
      <c r="CT165" s="71"/>
      <c r="CU165" s="71"/>
      <c r="CV165" s="71"/>
      <c r="CW165" s="71"/>
      <c r="CX165" s="71"/>
      <c r="CY165" s="71"/>
      <c r="CZ165" s="71"/>
      <c r="DA165" s="71"/>
      <c r="DB165" s="71"/>
      <c r="DC165" s="71"/>
      <c r="DD165" s="71"/>
      <c r="DE165" s="71"/>
      <c r="DF165" s="71"/>
      <c r="DG165" s="71"/>
      <c r="DH165" s="71"/>
      <c r="DI165" s="71"/>
      <c r="DJ165" s="71"/>
      <c r="DK165" s="71"/>
      <c r="DL165" s="71"/>
      <c r="DM165" s="71"/>
      <c r="DN165" s="71"/>
      <c r="DO165" s="71"/>
      <c r="DP165" s="71"/>
      <c r="DQ165" s="71"/>
      <c r="DR165" s="71"/>
      <c r="DS165" s="71"/>
      <c r="DT165" s="71"/>
      <c r="DU165" s="71"/>
      <c r="DV165" s="71"/>
      <c r="DW165" s="71"/>
      <c r="DX165" s="71"/>
      <c r="DY165" s="71"/>
      <c r="DZ165" s="71"/>
      <c r="EA165" s="71"/>
      <c r="EB165" s="71"/>
      <c r="EC165" s="71"/>
      <c r="ED165" s="71"/>
      <c r="EE165" s="71"/>
      <c r="EF165" s="71"/>
      <c r="EG165" s="71"/>
      <c r="EH165" s="71"/>
      <c r="EI165" s="71"/>
      <c r="EJ165" s="71"/>
      <c r="EK165" s="71"/>
      <c r="EL165" s="71"/>
      <c r="EM165" s="71"/>
      <c r="EN165" s="71"/>
      <c r="EO165" s="71"/>
      <c r="EP165" s="71"/>
      <c r="EQ165" s="71"/>
      <c r="ER165" s="71"/>
      <c r="ES165" s="71"/>
      <c r="ET165" s="71"/>
      <c r="EU165" s="71"/>
      <c r="EV165" s="71"/>
      <c r="EW165" s="71"/>
      <c r="EX165" s="71"/>
      <c r="EY165" s="71"/>
      <c r="EZ165" s="71"/>
      <c r="FA165" s="71"/>
      <c r="FB165" s="71"/>
      <c r="FC165" s="71"/>
      <c r="FD165" s="71"/>
      <c r="FE165" s="71"/>
      <c r="FF165" s="71"/>
      <c r="FG165" s="71"/>
      <c r="FH165" s="71"/>
      <c r="FI165" s="71"/>
      <c r="FJ165" s="71"/>
      <c r="FK165" s="71"/>
      <c r="FL165" s="71"/>
      <c r="FM165" s="71"/>
      <c r="FN165" s="71"/>
      <c r="FO165" s="71"/>
      <c r="FP165" s="71"/>
      <c r="FQ165" s="71"/>
      <c r="FR165" s="71"/>
      <c r="FS165" s="71"/>
      <c r="FT165" s="71"/>
      <c r="FU165" s="71"/>
      <c r="FV165" s="71"/>
      <c r="FW165" s="71"/>
      <c r="FX165" s="71"/>
      <c r="FY165" s="71"/>
      <c r="FZ165" s="71"/>
      <c r="GA165" s="71"/>
      <c r="GB165" s="71"/>
      <c r="GC165" s="71"/>
      <c r="GD165" s="71"/>
      <c r="GE165" s="71"/>
      <c r="GF165" s="71"/>
      <c r="GG165" s="71"/>
      <c r="GH165" s="71"/>
      <c r="GI165" s="71"/>
      <c r="GJ165" s="71"/>
      <c r="GK165" s="71"/>
      <c r="GL165" s="71"/>
      <c r="GM165" s="71"/>
      <c r="GN165" s="71"/>
      <c r="GO165" s="71"/>
      <c r="GP165" s="71"/>
      <c r="GQ165" s="71"/>
      <c r="GR165" s="71"/>
      <c r="GS165" s="71"/>
      <c r="GT165" s="71"/>
      <c r="GU165" s="71"/>
      <c r="GV165" s="71"/>
      <c r="GW165" s="71"/>
      <c r="GX165" s="71"/>
      <c r="GY165" s="71"/>
      <c r="GZ165" s="71"/>
      <c r="HA165" s="71"/>
      <c r="HB165" s="71"/>
      <c r="HC165" s="71"/>
      <c r="HD165" s="71"/>
      <c r="HE165" s="71"/>
      <c r="HF165" s="71"/>
      <c r="HG165" s="71"/>
      <c r="HH165" s="71"/>
      <c r="HI165" s="71"/>
      <c r="HJ165" s="71"/>
      <c r="HK165" s="71"/>
      <c r="HL165" s="71"/>
      <c r="HM165" s="71"/>
      <c r="HN165" s="71"/>
      <c r="HO165" s="71"/>
      <c r="HP165" s="71"/>
      <c r="HQ165" s="71"/>
      <c r="HR165" s="71"/>
      <c r="HS165" s="71"/>
      <c r="HT165" s="71"/>
      <c r="HU165" s="71"/>
      <c r="HV165" s="71"/>
      <c r="HW165" s="71"/>
      <c r="HX165" s="71"/>
      <c r="HY165" s="71"/>
      <c r="HZ165" s="71"/>
      <c r="IA165" s="71"/>
      <c r="IB165" s="71"/>
      <c r="IC165" s="71"/>
      <c r="ID165" s="71"/>
      <c r="IE165" s="71"/>
      <c r="IF165" s="71"/>
      <c r="IG165" s="71"/>
      <c r="IH165" s="71"/>
      <c r="II165" s="71"/>
      <c r="IJ165" s="71"/>
      <c r="IK165" s="71"/>
      <c r="IL165" s="71"/>
      <c r="IM165" s="71"/>
      <c r="IN165" s="71"/>
      <c r="IO165" s="71"/>
      <c r="IP165" s="71"/>
      <c r="IQ165" s="71"/>
      <c r="IR165" s="71"/>
      <c r="IS165" s="71"/>
    </row>
    <row r="166" spans="1:253" s="299" customFormat="1" ht="25.5">
      <c r="A166" s="138"/>
      <c r="B166" s="66" t="s">
        <v>178</v>
      </c>
      <c r="C166" s="63"/>
      <c r="D166" s="64"/>
      <c r="E166" s="393"/>
      <c r="F166" s="248"/>
      <c r="G166" s="71"/>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c r="BO166" s="71"/>
      <c r="BP166" s="71"/>
      <c r="BQ166" s="71"/>
      <c r="BR166" s="71"/>
      <c r="BS166" s="71"/>
      <c r="BT166" s="71"/>
      <c r="BU166" s="71"/>
      <c r="BV166" s="71"/>
      <c r="BW166" s="71"/>
      <c r="BX166" s="71"/>
      <c r="BY166" s="71"/>
      <c r="BZ166" s="71"/>
      <c r="CA166" s="71"/>
      <c r="CB166" s="71"/>
      <c r="CC166" s="71"/>
      <c r="CD166" s="71"/>
      <c r="CE166" s="71"/>
      <c r="CF166" s="71"/>
      <c r="CG166" s="71"/>
      <c r="CH166" s="71"/>
      <c r="CI166" s="71"/>
      <c r="CJ166" s="71"/>
      <c r="CK166" s="71"/>
      <c r="CL166" s="71"/>
      <c r="CM166" s="71"/>
      <c r="CN166" s="71"/>
      <c r="CO166" s="71"/>
      <c r="CP166" s="71"/>
      <c r="CQ166" s="71"/>
      <c r="CR166" s="71"/>
      <c r="CS166" s="71"/>
      <c r="CT166" s="71"/>
      <c r="CU166" s="71"/>
      <c r="CV166" s="71"/>
      <c r="CW166" s="71"/>
      <c r="CX166" s="71"/>
      <c r="CY166" s="71"/>
      <c r="CZ166" s="71"/>
      <c r="DA166" s="71"/>
      <c r="DB166" s="71"/>
      <c r="DC166" s="71"/>
      <c r="DD166" s="71"/>
      <c r="DE166" s="71"/>
      <c r="DF166" s="71"/>
      <c r="DG166" s="71"/>
      <c r="DH166" s="71"/>
      <c r="DI166" s="71"/>
      <c r="DJ166" s="71"/>
      <c r="DK166" s="71"/>
      <c r="DL166" s="71"/>
      <c r="DM166" s="71"/>
      <c r="DN166" s="71"/>
      <c r="DO166" s="71"/>
      <c r="DP166" s="71"/>
      <c r="DQ166" s="71"/>
      <c r="DR166" s="71"/>
      <c r="DS166" s="71"/>
      <c r="DT166" s="71"/>
      <c r="DU166" s="71"/>
      <c r="DV166" s="71"/>
      <c r="DW166" s="71"/>
      <c r="DX166" s="71"/>
      <c r="DY166" s="71"/>
      <c r="DZ166" s="71"/>
      <c r="EA166" s="71"/>
      <c r="EB166" s="71"/>
      <c r="EC166" s="71"/>
      <c r="ED166" s="71"/>
      <c r="EE166" s="71"/>
      <c r="EF166" s="71"/>
      <c r="EG166" s="71"/>
      <c r="EH166" s="71"/>
      <c r="EI166" s="71"/>
      <c r="EJ166" s="71"/>
      <c r="EK166" s="71"/>
      <c r="EL166" s="71"/>
      <c r="EM166" s="71"/>
      <c r="EN166" s="71"/>
      <c r="EO166" s="71"/>
      <c r="EP166" s="71"/>
      <c r="EQ166" s="71"/>
      <c r="ER166" s="71"/>
      <c r="ES166" s="71"/>
      <c r="ET166" s="71"/>
      <c r="EU166" s="71"/>
      <c r="EV166" s="71"/>
      <c r="EW166" s="71"/>
      <c r="EX166" s="71"/>
      <c r="EY166" s="71"/>
      <c r="EZ166" s="71"/>
      <c r="FA166" s="71"/>
      <c r="FB166" s="71"/>
      <c r="FC166" s="71"/>
      <c r="FD166" s="71"/>
      <c r="FE166" s="71"/>
      <c r="FF166" s="71"/>
      <c r="FG166" s="71"/>
      <c r="FH166" s="71"/>
      <c r="FI166" s="71"/>
      <c r="FJ166" s="71"/>
      <c r="FK166" s="71"/>
      <c r="FL166" s="71"/>
      <c r="FM166" s="71"/>
      <c r="FN166" s="71"/>
      <c r="FO166" s="71"/>
      <c r="FP166" s="71"/>
      <c r="FQ166" s="71"/>
      <c r="FR166" s="71"/>
      <c r="FS166" s="71"/>
      <c r="FT166" s="71"/>
      <c r="FU166" s="71"/>
      <c r="FV166" s="71"/>
      <c r="FW166" s="71"/>
      <c r="FX166" s="71"/>
      <c r="FY166" s="71"/>
      <c r="FZ166" s="71"/>
      <c r="GA166" s="71"/>
      <c r="GB166" s="71"/>
      <c r="GC166" s="71"/>
      <c r="GD166" s="71"/>
      <c r="GE166" s="71"/>
      <c r="GF166" s="71"/>
      <c r="GG166" s="71"/>
      <c r="GH166" s="71"/>
      <c r="GI166" s="71"/>
      <c r="GJ166" s="71"/>
      <c r="GK166" s="71"/>
      <c r="GL166" s="71"/>
      <c r="GM166" s="71"/>
      <c r="GN166" s="71"/>
      <c r="GO166" s="71"/>
      <c r="GP166" s="71"/>
      <c r="GQ166" s="71"/>
      <c r="GR166" s="71"/>
      <c r="GS166" s="71"/>
      <c r="GT166" s="71"/>
      <c r="GU166" s="71"/>
      <c r="GV166" s="71"/>
      <c r="GW166" s="71"/>
      <c r="GX166" s="71"/>
      <c r="GY166" s="71"/>
      <c r="GZ166" s="71"/>
      <c r="HA166" s="71"/>
      <c r="HB166" s="71"/>
      <c r="HC166" s="71"/>
      <c r="HD166" s="71"/>
      <c r="HE166" s="71"/>
      <c r="HF166" s="71"/>
      <c r="HG166" s="71"/>
      <c r="HH166" s="71"/>
      <c r="HI166" s="71"/>
      <c r="HJ166" s="71"/>
      <c r="HK166" s="71"/>
      <c r="HL166" s="71"/>
      <c r="HM166" s="71"/>
      <c r="HN166" s="71"/>
      <c r="HO166" s="71"/>
      <c r="HP166" s="71"/>
      <c r="HQ166" s="71"/>
      <c r="HR166" s="71"/>
      <c r="HS166" s="71"/>
      <c r="HT166" s="71"/>
      <c r="HU166" s="71"/>
      <c r="HV166" s="71"/>
      <c r="HW166" s="71"/>
      <c r="HX166" s="71"/>
      <c r="HY166" s="71"/>
      <c r="HZ166" s="71"/>
      <c r="IA166" s="71"/>
      <c r="IB166" s="71"/>
      <c r="IC166" s="71"/>
      <c r="ID166" s="71"/>
      <c r="IE166" s="71"/>
      <c r="IF166" s="71"/>
      <c r="IG166" s="71"/>
      <c r="IH166" s="71"/>
      <c r="II166" s="71"/>
      <c r="IJ166" s="71"/>
      <c r="IK166" s="71"/>
      <c r="IL166" s="71"/>
      <c r="IM166" s="71"/>
      <c r="IN166" s="71"/>
      <c r="IO166" s="71"/>
      <c r="IP166" s="71"/>
      <c r="IQ166" s="71"/>
      <c r="IR166" s="71"/>
      <c r="IS166" s="71"/>
    </row>
    <row r="167" spans="1:253" s="299" customFormat="1" ht="25.5">
      <c r="A167" s="138"/>
      <c r="B167" s="66" t="s">
        <v>179</v>
      </c>
      <c r="C167" s="63"/>
      <c r="D167" s="64"/>
      <c r="E167" s="393"/>
      <c r="F167" s="248"/>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c r="BM167" s="71"/>
      <c r="BN167" s="71"/>
      <c r="BO167" s="71"/>
      <c r="BP167" s="71"/>
      <c r="BQ167" s="71"/>
      <c r="BR167" s="71"/>
      <c r="BS167" s="71"/>
      <c r="BT167" s="71"/>
      <c r="BU167" s="71"/>
      <c r="BV167" s="71"/>
      <c r="BW167" s="71"/>
      <c r="BX167" s="71"/>
      <c r="BY167" s="71"/>
      <c r="BZ167" s="71"/>
      <c r="CA167" s="71"/>
      <c r="CB167" s="71"/>
      <c r="CC167" s="71"/>
      <c r="CD167" s="71"/>
      <c r="CE167" s="71"/>
      <c r="CF167" s="71"/>
      <c r="CG167" s="71"/>
      <c r="CH167" s="71"/>
      <c r="CI167" s="71"/>
      <c r="CJ167" s="71"/>
      <c r="CK167" s="71"/>
      <c r="CL167" s="71"/>
      <c r="CM167" s="71"/>
      <c r="CN167" s="71"/>
      <c r="CO167" s="71"/>
      <c r="CP167" s="71"/>
      <c r="CQ167" s="71"/>
      <c r="CR167" s="71"/>
      <c r="CS167" s="71"/>
      <c r="CT167" s="71"/>
      <c r="CU167" s="71"/>
      <c r="CV167" s="71"/>
      <c r="CW167" s="71"/>
      <c r="CX167" s="71"/>
      <c r="CY167" s="71"/>
      <c r="CZ167" s="71"/>
      <c r="DA167" s="71"/>
      <c r="DB167" s="71"/>
      <c r="DC167" s="71"/>
      <c r="DD167" s="71"/>
      <c r="DE167" s="71"/>
      <c r="DF167" s="71"/>
      <c r="DG167" s="71"/>
      <c r="DH167" s="71"/>
      <c r="DI167" s="71"/>
      <c r="DJ167" s="71"/>
      <c r="DK167" s="71"/>
      <c r="DL167" s="71"/>
      <c r="DM167" s="71"/>
      <c r="DN167" s="71"/>
      <c r="DO167" s="71"/>
      <c r="DP167" s="71"/>
      <c r="DQ167" s="71"/>
      <c r="DR167" s="71"/>
      <c r="DS167" s="71"/>
      <c r="DT167" s="71"/>
      <c r="DU167" s="71"/>
      <c r="DV167" s="71"/>
      <c r="DW167" s="71"/>
      <c r="DX167" s="71"/>
      <c r="DY167" s="71"/>
      <c r="DZ167" s="71"/>
      <c r="EA167" s="71"/>
      <c r="EB167" s="71"/>
      <c r="EC167" s="71"/>
      <c r="ED167" s="71"/>
      <c r="EE167" s="71"/>
      <c r="EF167" s="71"/>
      <c r="EG167" s="71"/>
      <c r="EH167" s="71"/>
      <c r="EI167" s="71"/>
      <c r="EJ167" s="71"/>
      <c r="EK167" s="71"/>
      <c r="EL167" s="71"/>
      <c r="EM167" s="71"/>
      <c r="EN167" s="71"/>
      <c r="EO167" s="71"/>
      <c r="EP167" s="71"/>
      <c r="EQ167" s="71"/>
      <c r="ER167" s="71"/>
      <c r="ES167" s="71"/>
      <c r="ET167" s="71"/>
      <c r="EU167" s="71"/>
      <c r="EV167" s="71"/>
      <c r="EW167" s="71"/>
      <c r="EX167" s="71"/>
      <c r="EY167" s="71"/>
      <c r="EZ167" s="71"/>
      <c r="FA167" s="71"/>
      <c r="FB167" s="71"/>
      <c r="FC167" s="71"/>
      <c r="FD167" s="71"/>
      <c r="FE167" s="71"/>
      <c r="FF167" s="71"/>
      <c r="FG167" s="71"/>
      <c r="FH167" s="71"/>
      <c r="FI167" s="71"/>
      <c r="FJ167" s="71"/>
      <c r="FK167" s="71"/>
      <c r="FL167" s="71"/>
      <c r="FM167" s="71"/>
      <c r="FN167" s="71"/>
      <c r="FO167" s="71"/>
      <c r="FP167" s="71"/>
      <c r="FQ167" s="71"/>
      <c r="FR167" s="71"/>
      <c r="FS167" s="71"/>
      <c r="FT167" s="71"/>
      <c r="FU167" s="71"/>
      <c r="FV167" s="71"/>
      <c r="FW167" s="71"/>
      <c r="FX167" s="71"/>
      <c r="FY167" s="71"/>
      <c r="FZ167" s="71"/>
      <c r="GA167" s="71"/>
      <c r="GB167" s="71"/>
      <c r="GC167" s="71"/>
      <c r="GD167" s="71"/>
      <c r="GE167" s="71"/>
      <c r="GF167" s="71"/>
      <c r="GG167" s="71"/>
      <c r="GH167" s="71"/>
      <c r="GI167" s="71"/>
      <c r="GJ167" s="71"/>
      <c r="GK167" s="71"/>
      <c r="GL167" s="71"/>
      <c r="GM167" s="71"/>
      <c r="GN167" s="71"/>
      <c r="GO167" s="71"/>
      <c r="GP167" s="71"/>
      <c r="GQ167" s="71"/>
      <c r="GR167" s="71"/>
      <c r="GS167" s="71"/>
      <c r="GT167" s="71"/>
      <c r="GU167" s="71"/>
      <c r="GV167" s="71"/>
      <c r="GW167" s="71"/>
      <c r="GX167" s="71"/>
      <c r="GY167" s="71"/>
      <c r="GZ167" s="71"/>
      <c r="HA167" s="71"/>
      <c r="HB167" s="71"/>
      <c r="HC167" s="71"/>
      <c r="HD167" s="71"/>
      <c r="HE167" s="71"/>
      <c r="HF167" s="71"/>
      <c r="HG167" s="71"/>
      <c r="HH167" s="71"/>
      <c r="HI167" s="71"/>
      <c r="HJ167" s="71"/>
      <c r="HK167" s="71"/>
      <c r="HL167" s="71"/>
      <c r="HM167" s="71"/>
      <c r="HN167" s="71"/>
      <c r="HO167" s="71"/>
      <c r="HP167" s="71"/>
      <c r="HQ167" s="71"/>
      <c r="HR167" s="71"/>
      <c r="HS167" s="71"/>
      <c r="HT167" s="71"/>
      <c r="HU167" s="71"/>
      <c r="HV167" s="71"/>
      <c r="HW167" s="71"/>
      <c r="HX167" s="71"/>
      <c r="HY167" s="71"/>
      <c r="HZ167" s="71"/>
      <c r="IA167" s="71"/>
      <c r="IB167" s="71"/>
      <c r="IC167" s="71"/>
      <c r="ID167" s="71"/>
      <c r="IE167" s="71"/>
      <c r="IF167" s="71"/>
      <c r="IG167" s="71"/>
      <c r="IH167" s="71"/>
      <c r="II167" s="71"/>
      <c r="IJ167" s="71"/>
      <c r="IK167" s="71"/>
      <c r="IL167" s="71"/>
      <c r="IM167" s="71"/>
      <c r="IN167" s="71"/>
      <c r="IO167" s="71"/>
      <c r="IP167" s="71"/>
      <c r="IQ167" s="71"/>
      <c r="IR167" s="71"/>
      <c r="IS167" s="71"/>
    </row>
    <row r="168" spans="1:253" s="299" customFormat="1" ht="25.5">
      <c r="A168" s="138"/>
      <c r="B168" s="66" t="s">
        <v>90</v>
      </c>
      <c r="C168" s="63"/>
      <c r="D168" s="64"/>
      <c r="E168" s="393"/>
      <c r="F168" s="248"/>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c r="BO168" s="71"/>
      <c r="BP168" s="71"/>
      <c r="BQ168" s="71"/>
      <c r="BR168" s="71"/>
      <c r="BS168" s="71"/>
      <c r="BT168" s="71"/>
      <c r="BU168" s="71"/>
      <c r="BV168" s="71"/>
      <c r="BW168" s="71"/>
      <c r="BX168" s="71"/>
      <c r="BY168" s="71"/>
      <c r="BZ168" s="71"/>
      <c r="CA168" s="71"/>
      <c r="CB168" s="71"/>
      <c r="CC168" s="71"/>
      <c r="CD168" s="71"/>
      <c r="CE168" s="71"/>
      <c r="CF168" s="71"/>
      <c r="CG168" s="71"/>
      <c r="CH168" s="71"/>
      <c r="CI168" s="71"/>
      <c r="CJ168" s="71"/>
      <c r="CK168" s="71"/>
      <c r="CL168" s="71"/>
      <c r="CM168" s="71"/>
      <c r="CN168" s="71"/>
      <c r="CO168" s="71"/>
      <c r="CP168" s="71"/>
      <c r="CQ168" s="71"/>
      <c r="CR168" s="71"/>
      <c r="CS168" s="71"/>
      <c r="CT168" s="71"/>
      <c r="CU168" s="71"/>
      <c r="CV168" s="71"/>
      <c r="CW168" s="71"/>
      <c r="CX168" s="71"/>
      <c r="CY168" s="71"/>
      <c r="CZ168" s="71"/>
      <c r="DA168" s="71"/>
      <c r="DB168" s="71"/>
      <c r="DC168" s="71"/>
      <c r="DD168" s="71"/>
      <c r="DE168" s="71"/>
      <c r="DF168" s="71"/>
      <c r="DG168" s="71"/>
      <c r="DH168" s="71"/>
      <c r="DI168" s="71"/>
      <c r="DJ168" s="71"/>
      <c r="DK168" s="71"/>
      <c r="DL168" s="71"/>
      <c r="DM168" s="71"/>
      <c r="DN168" s="71"/>
      <c r="DO168" s="71"/>
      <c r="DP168" s="71"/>
      <c r="DQ168" s="71"/>
      <c r="DR168" s="71"/>
      <c r="DS168" s="71"/>
      <c r="DT168" s="71"/>
      <c r="DU168" s="71"/>
      <c r="DV168" s="71"/>
      <c r="DW168" s="71"/>
      <c r="DX168" s="71"/>
      <c r="DY168" s="71"/>
      <c r="DZ168" s="71"/>
      <c r="EA168" s="71"/>
      <c r="EB168" s="71"/>
      <c r="EC168" s="71"/>
      <c r="ED168" s="71"/>
      <c r="EE168" s="71"/>
      <c r="EF168" s="71"/>
      <c r="EG168" s="71"/>
      <c r="EH168" s="71"/>
      <c r="EI168" s="71"/>
      <c r="EJ168" s="71"/>
      <c r="EK168" s="71"/>
      <c r="EL168" s="71"/>
      <c r="EM168" s="71"/>
      <c r="EN168" s="71"/>
      <c r="EO168" s="71"/>
      <c r="EP168" s="71"/>
      <c r="EQ168" s="71"/>
      <c r="ER168" s="71"/>
      <c r="ES168" s="71"/>
      <c r="ET168" s="71"/>
      <c r="EU168" s="71"/>
      <c r="EV168" s="71"/>
      <c r="EW168" s="71"/>
      <c r="EX168" s="71"/>
      <c r="EY168" s="71"/>
      <c r="EZ168" s="71"/>
      <c r="FA168" s="71"/>
      <c r="FB168" s="71"/>
      <c r="FC168" s="71"/>
      <c r="FD168" s="71"/>
      <c r="FE168" s="71"/>
      <c r="FF168" s="71"/>
      <c r="FG168" s="71"/>
      <c r="FH168" s="71"/>
      <c r="FI168" s="71"/>
      <c r="FJ168" s="71"/>
      <c r="FK168" s="71"/>
      <c r="FL168" s="71"/>
      <c r="FM168" s="71"/>
      <c r="FN168" s="71"/>
      <c r="FO168" s="71"/>
      <c r="FP168" s="71"/>
      <c r="FQ168" s="71"/>
      <c r="FR168" s="71"/>
      <c r="FS168" s="71"/>
      <c r="FT168" s="71"/>
      <c r="FU168" s="71"/>
      <c r="FV168" s="71"/>
      <c r="FW168" s="71"/>
      <c r="FX168" s="71"/>
      <c r="FY168" s="71"/>
      <c r="FZ168" s="71"/>
      <c r="GA168" s="71"/>
      <c r="GB168" s="71"/>
      <c r="GC168" s="71"/>
      <c r="GD168" s="71"/>
      <c r="GE168" s="71"/>
      <c r="GF168" s="71"/>
      <c r="GG168" s="71"/>
      <c r="GH168" s="71"/>
      <c r="GI168" s="71"/>
      <c r="GJ168" s="71"/>
      <c r="GK168" s="71"/>
      <c r="GL168" s="71"/>
      <c r="GM168" s="71"/>
      <c r="GN168" s="71"/>
      <c r="GO168" s="71"/>
      <c r="GP168" s="71"/>
      <c r="GQ168" s="71"/>
      <c r="GR168" s="71"/>
      <c r="GS168" s="71"/>
      <c r="GT168" s="71"/>
      <c r="GU168" s="71"/>
      <c r="GV168" s="71"/>
      <c r="GW168" s="71"/>
      <c r="GX168" s="71"/>
      <c r="GY168" s="71"/>
      <c r="GZ168" s="71"/>
      <c r="HA168" s="71"/>
      <c r="HB168" s="71"/>
      <c r="HC168" s="71"/>
      <c r="HD168" s="71"/>
      <c r="HE168" s="71"/>
      <c r="HF168" s="71"/>
      <c r="HG168" s="71"/>
      <c r="HH168" s="71"/>
      <c r="HI168" s="71"/>
      <c r="HJ168" s="71"/>
      <c r="HK168" s="71"/>
      <c r="HL168" s="71"/>
      <c r="HM168" s="71"/>
      <c r="HN168" s="71"/>
      <c r="HO168" s="71"/>
      <c r="HP168" s="71"/>
      <c r="HQ168" s="71"/>
      <c r="HR168" s="71"/>
      <c r="HS168" s="71"/>
      <c r="HT168" s="71"/>
      <c r="HU168" s="71"/>
      <c r="HV168" s="71"/>
      <c r="HW168" s="71"/>
      <c r="HX168" s="71"/>
      <c r="HY168" s="71"/>
      <c r="HZ168" s="71"/>
      <c r="IA168" s="71"/>
      <c r="IB168" s="71"/>
      <c r="IC168" s="71"/>
      <c r="ID168" s="71"/>
      <c r="IE168" s="71"/>
      <c r="IF168" s="71"/>
      <c r="IG168" s="71"/>
      <c r="IH168" s="71"/>
      <c r="II168" s="71"/>
      <c r="IJ168" s="71"/>
      <c r="IK168" s="71"/>
      <c r="IL168" s="71"/>
      <c r="IM168" s="71"/>
      <c r="IN168" s="71"/>
      <c r="IO168" s="71"/>
      <c r="IP168" s="71"/>
      <c r="IQ168" s="71"/>
      <c r="IR168" s="71"/>
      <c r="IS168" s="71"/>
    </row>
    <row r="169" spans="1:253" s="299" customFormat="1">
      <c r="A169" s="138"/>
      <c r="B169" s="66" t="s">
        <v>91</v>
      </c>
      <c r="C169" s="63"/>
      <c r="D169" s="64"/>
      <c r="E169" s="393"/>
      <c r="F169" s="248"/>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c r="CJ169" s="71"/>
      <c r="CK169" s="71"/>
      <c r="CL169" s="71"/>
      <c r="CM169" s="71"/>
      <c r="CN169" s="71"/>
      <c r="CO169" s="71"/>
      <c r="CP169" s="71"/>
      <c r="CQ169" s="71"/>
      <c r="CR169" s="71"/>
      <c r="CS169" s="71"/>
      <c r="CT169" s="71"/>
      <c r="CU169" s="71"/>
      <c r="CV169" s="71"/>
      <c r="CW169" s="71"/>
      <c r="CX169" s="71"/>
      <c r="CY169" s="71"/>
      <c r="CZ169" s="71"/>
      <c r="DA169" s="71"/>
      <c r="DB169" s="71"/>
      <c r="DC169" s="71"/>
      <c r="DD169" s="71"/>
      <c r="DE169" s="71"/>
      <c r="DF169" s="71"/>
      <c r="DG169" s="71"/>
      <c r="DH169" s="71"/>
      <c r="DI169" s="71"/>
      <c r="DJ169" s="71"/>
      <c r="DK169" s="71"/>
      <c r="DL169" s="71"/>
      <c r="DM169" s="71"/>
      <c r="DN169" s="71"/>
      <c r="DO169" s="71"/>
      <c r="DP169" s="71"/>
      <c r="DQ169" s="71"/>
      <c r="DR169" s="71"/>
      <c r="DS169" s="71"/>
      <c r="DT169" s="71"/>
      <c r="DU169" s="71"/>
      <c r="DV169" s="71"/>
      <c r="DW169" s="71"/>
      <c r="DX169" s="71"/>
      <c r="DY169" s="71"/>
      <c r="DZ169" s="71"/>
      <c r="EA169" s="71"/>
      <c r="EB169" s="71"/>
      <c r="EC169" s="71"/>
      <c r="ED169" s="71"/>
      <c r="EE169" s="71"/>
      <c r="EF169" s="71"/>
      <c r="EG169" s="71"/>
      <c r="EH169" s="71"/>
      <c r="EI169" s="71"/>
      <c r="EJ169" s="71"/>
      <c r="EK169" s="71"/>
      <c r="EL169" s="71"/>
      <c r="EM169" s="71"/>
      <c r="EN169" s="71"/>
      <c r="EO169" s="71"/>
      <c r="EP169" s="71"/>
      <c r="EQ169" s="71"/>
      <c r="ER169" s="71"/>
      <c r="ES169" s="71"/>
      <c r="ET169" s="71"/>
      <c r="EU169" s="71"/>
      <c r="EV169" s="71"/>
      <c r="EW169" s="71"/>
      <c r="EX169" s="71"/>
      <c r="EY169" s="71"/>
      <c r="EZ169" s="71"/>
      <c r="FA169" s="71"/>
      <c r="FB169" s="71"/>
      <c r="FC169" s="71"/>
      <c r="FD169" s="71"/>
      <c r="FE169" s="71"/>
      <c r="FF169" s="71"/>
      <c r="FG169" s="71"/>
      <c r="FH169" s="71"/>
      <c r="FI169" s="71"/>
      <c r="FJ169" s="71"/>
      <c r="FK169" s="71"/>
      <c r="FL169" s="71"/>
      <c r="FM169" s="71"/>
      <c r="FN169" s="71"/>
      <c r="FO169" s="71"/>
      <c r="FP169" s="71"/>
      <c r="FQ169" s="71"/>
      <c r="FR169" s="71"/>
      <c r="FS169" s="71"/>
      <c r="FT169" s="71"/>
      <c r="FU169" s="71"/>
      <c r="FV169" s="71"/>
      <c r="FW169" s="71"/>
      <c r="FX169" s="71"/>
      <c r="FY169" s="71"/>
      <c r="FZ169" s="71"/>
      <c r="GA169" s="71"/>
      <c r="GB169" s="71"/>
      <c r="GC169" s="71"/>
      <c r="GD169" s="71"/>
      <c r="GE169" s="71"/>
      <c r="GF169" s="71"/>
      <c r="GG169" s="71"/>
      <c r="GH169" s="71"/>
      <c r="GI169" s="71"/>
      <c r="GJ169" s="71"/>
      <c r="GK169" s="71"/>
      <c r="GL169" s="71"/>
      <c r="GM169" s="71"/>
      <c r="GN169" s="71"/>
      <c r="GO169" s="71"/>
      <c r="GP169" s="71"/>
      <c r="GQ169" s="71"/>
      <c r="GR169" s="71"/>
      <c r="GS169" s="71"/>
      <c r="GT169" s="71"/>
      <c r="GU169" s="71"/>
      <c r="GV169" s="71"/>
      <c r="GW169" s="71"/>
      <c r="GX169" s="71"/>
      <c r="GY169" s="71"/>
      <c r="GZ169" s="71"/>
      <c r="HA169" s="71"/>
      <c r="HB169" s="71"/>
      <c r="HC169" s="71"/>
      <c r="HD169" s="71"/>
      <c r="HE169" s="71"/>
      <c r="HF169" s="71"/>
      <c r="HG169" s="71"/>
      <c r="HH169" s="71"/>
      <c r="HI169" s="71"/>
      <c r="HJ169" s="71"/>
      <c r="HK169" s="71"/>
      <c r="HL169" s="71"/>
      <c r="HM169" s="71"/>
      <c r="HN169" s="71"/>
      <c r="HO169" s="71"/>
      <c r="HP169" s="71"/>
      <c r="HQ169" s="71"/>
      <c r="HR169" s="71"/>
      <c r="HS169" s="71"/>
      <c r="HT169" s="71"/>
      <c r="HU169" s="71"/>
      <c r="HV169" s="71"/>
      <c r="HW169" s="71"/>
      <c r="HX169" s="71"/>
      <c r="HY169" s="71"/>
      <c r="HZ169" s="71"/>
      <c r="IA169" s="71"/>
      <c r="IB169" s="71"/>
      <c r="IC169" s="71"/>
      <c r="ID169" s="71"/>
      <c r="IE169" s="71"/>
      <c r="IF169" s="71"/>
      <c r="IG169" s="71"/>
      <c r="IH169" s="71"/>
      <c r="II169" s="71"/>
      <c r="IJ169" s="71"/>
      <c r="IK169" s="71"/>
      <c r="IL169" s="71"/>
      <c r="IM169" s="71"/>
      <c r="IN169" s="71"/>
      <c r="IO169" s="71"/>
      <c r="IP169" s="71"/>
      <c r="IQ169" s="71"/>
      <c r="IR169" s="71"/>
      <c r="IS169" s="71"/>
    </row>
    <row r="170" spans="1:253" s="299" customFormat="1" ht="63.75">
      <c r="A170" s="138"/>
      <c r="B170" s="66" t="s">
        <v>285</v>
      </c>
      <c r="C170" s="63"/>
      <c r="D170" s="64"/>
      <c r="E170" s="393"/>
      <c r="F170" s="248"/>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c r="BO170" s="71"/>
      <c r="BP170" s="71"/>
      <c r="BQ170" s="71"/>
      <c r="BR170" s="71"/>
      <c r="BS170" s="71"/>
      <c r="BT170" s="71"/>
      <c r="BU170" s="71"/>
      <c r="BV170" s="71"/>
      <c r="BW170" s="71"/>
      <c r="BX170" s="71"/>
      <c r="BY170" s="71"/>
      <c r="BZ170" s="71"/>
      <c r="CA170" s="71"/>
      <c r="CB170" s="71"/>
      <c r="CC170" s="71"/>
      <c r="CD170" s="71"/>
      <c r="CE170" s="71"/>
      <c r="CF170" s="71"/>
      <c r="CG170" s="71"/>
      <c r="CH170" s="71"/>
      <c r="CI170" s="71"/>
      <c r="CJ170" s="71"/>
      <c r="CK170" s="71"/>
      <c r="CL170" s="71"/>
      <c r="CM170" s="71"/>
      <c r="CN170" s="71"/>
      <c r="CO170" s="71"/>
      <c r="CP170" s="71"/>
      <c r="CQ170" s="71"/>
      <c r="CR170" s="71"/>
      <c r="CS170" s="71"/>
      <c r="CT170" s="71"/>
      <c r="CU170" s="71"/>
      <c r="CV170" s="71"/>
      <c r="CW170" s="71"/>
      <c r="CX170" s="71"/>
      <c r="CY170" s="71"/>
      <c r="CZ170" s="71"/>
      <c r="DA170" s="71"/>
      <c r="DB170" s="71"/>
      <c r="DC170" s="71"/>
      <c r="DD170" s="71"/>
      <c r="DE170" s="71"/>
      <c r="DF170" s="71"/>
      <c r="DG170" s="71"/>
      <c r="DH170" s="71"/>
      <c r="DI170" s="71"/>
      <c r="DJ170" s="71"/>
      <c r="DK170" s="71"/>
      <c r="DL170" s="71"/>
      <c r="DM170" s="71"/>
      <c r="DN170" s="71"/>
      <c r="DO170" s="71"/>
      <c r="DP170" s="71"/>
      <c r="DQ170" s="71"/>
      <c r="DR170" s="71"/>
      <c r="DS170" s="71"/>
      <c r="DT170" s="71"/>
      <c r="DU170" s="71"/>
      <c r="DV170" s="71"/>
      <c r="DW170" s="71"/>
      <c r="DX170" s="71"/>
      <c r="DY170" s="71"/>
      <c r="DZ170" s="71"/>
      <c r="EA170" s="71"/>
      <c r="EB170" s="71"/>
      <c r="EC170" s="71"/>
      <c r="ED170" s="71"/>
      <c r="EE170" s="71"/>
      <c r="EF170" s="71"/>
      <c r="EG170" s="71"/>
      <c r="EH170" s="71"/>
      <c r="EI170" s="71"/>
      <c r="EJ170" s="71"/>
      <c r="EK170" s="71"/>
      <c r="EL170" s="71"/>
      <c r="EM170" s="71"/>
      <c r="EN170" s="71"/>
      <c r="EO170" s="71"/>
      <c r="EP170" s="71"/>
      <c r="EQ170" s="71"/>
      <c r="ER170" s="71"/>
      <c r="ES170" s="71"/>
      <c r="ET170" s="71"/>
      <c r="EU170" s="71"/>
      <c r="EV170" s="71"/>
      <c r="EW170" s="71"/>
      <c r="EX170" s="71"/>
      <c r="EY170" s="71"/>
      <c r="EZ170" s="71"/>
      <c r="FA170" s="71"/>
      <c r="FB170" s="71"/>
      <c r="FC170" s="71"/>
      <c r="FD170" s="71"/>
      <c r="FE170" s="71"/>
      <c r="FF170" s="71"/>
      <c r="FG170" s="71"/>
      <c r="FH170" s="71"/>
      <c r="FI170" s="71"/>
      <c r="FJ170" s="71"/>
      <c r="FK170" s="71"/>
      <c r="FL170" s="71"/>
      <c r="FM170" s="71"/>
      <c r="FN170" s="71"/>
      <c r="FO170" s="71"/>
      <c r="FP170" s="71"/>
      <c r="FQ170" s="71"/>
      <c r="FR170" s="71"/>
      <c r="FS170" s="71"/>
      <c r="FT170" s="71"/>
      <c r="FU170" s="71"/>
      <c r="FV170" s="71"/>
      <c r="FW170" s="71"/>
      <c r="FX170" s="71"/>
      <c r="FY170" s="71"/>
      <c r="FZ170" s="71"/>
      <c r="GA170" s="71"/>
      <c r="GB170" s="71"/>
      <c r="GC170" s="71"/>
      <c r="GD170" s="71"/>
      <c r="GE170" s="71"/>
      <c r="GF170" s="71"/>
      <c r="GG170" s="71"/>
      <c r="GH170" s="71"/>
      <c r="GI170" s="71"/>
      <c r="GJ170" s="71"/>
      <c r="GK170" s="71"/>
      <c r="GL170" s="71"/>
      <c r="GM170" s="71"/>
      <c r="GN170" s="71"/>
      <c r="GO170" s="71"/>
      <c r="GP170" s="71"/>
      <c r="GQ170" s="71"/>
      <c r="GR170" s="71"/>
      <c r="GS170" s="71"/>
      <c r="GT170" s="71"/>
      <c r="GU170" s="71"/>
      <c r="GV170" s="71"/>
      <c r="GW170" s="71"/>
      <c r="GX170" s="71"/>
      <c r="GY170" s="71"/>
      <c r="GZ170" s="71"/>
      <c r="HA170" s="71"/>
      <c r="HB170" s="71"/>
      <c r="HC170" s="71"/>
      <c r="HD170" s="71"/>
      <c r="HE170" s="71"/>
      <c r="HF170" s="71"/>
      <c r="HG170" s="71"/>
      <c r="HH170" s="71"/>
      <c r="HI170" s="71"/>
      <c r="HJ170" s="71"/>
      <c r="HK170" s="71"/>
      <c r="HL170" s="71"/>
      <c r="HM170" s="71"/>
      <c r="HN170" s="71"/>
      <c r="HO170" s="71"/>
      <c r="HP170" s="71"/>
      <c r="HQ170" s="71"/>
      <c r="HR170" s="71"/>
      <c r="HS170" s="71"/>
      <c r="HT170" s="71"/>
      <c r="HU170" s="71"/>
      <c r="HV170" s="71"/>
      <c r="HW170" s="71"/>
      <c r="HX170" s="71"/>
      <c r="HY170" s="71"/>
      <c r="HZ170" s="71"/>
      <c r="IA170" s="71"/>
      <c r="IB170" s="71"/>
      <c r="IC170" s="71"/>
      <c r="ID170" s="71"/>
      <c r="IE170" s="71"/>
      <c r="IF170" s="71"/>
      <c r="IG170" s="71"/>
      <c r="IH170" s="71"/>
      <c r="II170" s="71"/>
      <c r="IJ170" s="71"/>
      <c r="IK170" s="71"/>
      <c r="IL170" s="71"/>
      <c r="IM170" s="71"/>
      <c r="IN170" s="71"/>
      <c r="IO170" s="71"/>
      <c r="IP170" s="71"/>
      <c r="IQ170" s="71"/>
      <c r="IR170" s="71"/>
      <c r="IS170" s="71"/>
    </row>
    <row r="171" spans="1:253" s="299" customFormat="1">
      <c r="A171" s="138"/>
      <c r="B171" s="107"/>
      <c r="C171" s="63"/>
      <c r="D171" s="64"/>
      <c r="E171" s="393"/>
      <c r="F171" s="248"/>
      <c r="G171" s="71"/>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1"/>
      <c r="AO171" s="71"/>
      <c r="AP171" s="71"/>
      <c r="AQ171" s="71"/>
      <c r="AR171" s="71"/>
      <c r="AS171" s="71"/>
      <c r="AT171" s="71"/>
      <c r="AU171" s="71"/>
      <c r="AV171" s="71"/>
      <c r="AW171" s="71"/>
      <c r="AX171" s="71"/>
      <c r="AY171" s="71"/>
      <c r="AZ171" s="71"/>
      <c r="BA171" s="71"/>
      <c r="BB171" s="71"/>
      <c r="BC171" s="71"/>
      <c r="BD171" s="71"/>
      <c r="BE171" s="71"/>
      <c r="BF171" s="71"/>
      <c r="BG171" s="71"/>
      <c r="BH171" s="71"/>
      <c r="BI171" s="71"/>
      <c r="BJ171" s="71"/>
      <c r="BK171" s="71"/>
      <c r="BL171" s="71"/>
      <c r="BM171" s="71"/>
      <c r="BN171" s="71"/>
      <c r="BO171" s="71"/>
      <c r="BP171" s="71"/>
      <c r="BQ171" s="71"/>
      <c r="BR171" s="71"/>
      <c r="BS171" s="71"/>
      <c r="BT171" s="71"/>
      <c r="BU171" s="71"/>
      <c r="BV171" s="71"/>
      <c r="BW171" s="71"/>
      <c r="BX171" s="71"/>
      <c r="BY171" s="71"/>
      <c r="BZ171" s="71"/>
      <c r="CA171" s="71"/>
      <c r="CB171" s="71"/>
      <c r="CC171" s="71"/>
      <c r="CD171" s="71"/>
      <c r="CE171" s="71"/>
      <c r="CF171" s="71"/>
      <c r="CG171" s="71"/>
      <c r="CH171" s="71"/>
      <c r="CI171" s="71"/>
      <c r="CJ171" s="71"/>
      <c r="CK171" s="71"/>
      <c r="CL171" s="71"/>
      <c r="CM171" s="71"/>
      <c r="CN171" s="71"/>
      <c r="CO171" s="71"/>
      <c r="CP171" s="71"/>
      <c r="CQ171" s="71"/>
      <c r="CR171" s="71"/>
      <c r="CS171" s="71"/>
      <c r="CT171" s="71"/>
      <c r="CU171" s="71"/>
      <c r="CV171" s="71"/>
      <c r="CW171" s="71"/>
      <c r="CX171" s="71"/>
      <c r="CY171" s="71"/>
      <c r="CZ171" s="71"/>
      <c r="DA171" s="71"/>
      <c r="DB171" s="71"/>
      <c r="DC171" s="71"/>
      <c r="DD171" s="71"/>
      <c r="DE171" s="71"/>
      <c r="DF171" s="71"/>
      <c r="DG171" s="71"/>
      <c r="DH171" s="71"/>
      <c r="DI171" s="71"/>
      <c r="DJ171" s="71"/>
      <c r="DK171" s="71"/>
      <c r="DL171" s="71"/>
      <c r="DM171" s="71"/>
      <c r="DN171" s="71"/>
      <c r="DO171" s="71"/>
      <c r="DP171" s="71"/>
      <c r="DQ171" s="71"/>
      <c r="DR171" s="71"/>
      <c r="DS171" s="71"/>
      <c r="DT171" s="71"/>
      <c r="DU171" s="71"/>
      <c r="DV171" s="71"/>
      <c r="DW171" s="71"/>
      <c r="DX171" s="71"/>
      <c r="DY171" s="71"/>
      <c r="DZ171" s="71"/>
      <c r="EA171" s="71"/>
      <c r="EB171" s="71"/>
      <c r="EC171" s="71"/>
      <c r="ED171" s="71"/>
      <c r="EE171" s="71"/>
      <c r="EF171" s="71"/>
      <c r="EG171" s="71"/>
      <c r="EH171" s="71"/>
      <c r="EI171" s="71"/>
      <c r="EJ171" s="71"/>
      <c r="EK171" s="71"/>
      <c r="EL171" s="71"/>
      <c r="EM171" s="71"/>
      <c r="EN171" s="71"/>
      <c r="EO171" s="71"/>
      <c r="EP171" s="71"/>
      <c r="EQ171" s="71"/>
      <c r="ER171" s="71"/>
      <c r="ES171" s="71"/>
      <c r="ET171" s="71"/>
      <c r="EU171" s="71"/>
      <c r="EV171" s="71"/>
      <c r="EW171" s="71"/>
      <c r="EX171" s="71"/>
      <c r="EY171" s="71"/>
      <c r="EZ171" s="71"/>
      <c r="FA171" s="71"/>
      <c r="FB171" s="71"/>
      <c r="FC171" s="71"/>
      <c r="FD171" s="71"/>
      <c r="FE171" s="71"/>
      <c r="FF171" s="71"/>
      <c r="FG171" s="71"/>
      <c r="FH171" s="71"/>
      <c r="FI171" s="71"/>
      <c r="FJ171" s="71"/>
      <c r="FK171" s="71"/>
      <c r="FL171" s="71"/>
      <c r="FM171" s="71"/>
      <c r="FN171" s="71"/>
      <c r="FO171" s="71"/>
      <c r="FP171" s="71"/>
      <c r="FQ171" s="71"/>
      <c r="FR171" s="71"/>
      <c r="FS171" s="71"/>
      <c r="FT171" s="71"/>
      <c r="FU171" s="71"/>
      <c r="FV171" s="71"/>
      <c r="FW171" s="71"/>
      <c r="FX171" s="71"/>
      <c r="FY171" s="71"/>
      <c r="FZ171" s="71"/>
      <c r="GA171" s="71"/>
      <c r="GB171" s="71"/>
      <c r="GC171" s="71"/>
      <c r="GD171" s="71"/>
      <c r="GE171" s="71"/>
      <c r="GF171" s="71"/>
      <c r="GG171" s="71"/>
      <c r="GH171" s="71"/>
      <c r="GI171" s="71"/>
      <c r="GJ171" s="71"/>
      <c r="GK171" s="71"/>
      <c r="GL171" s="71"/>
      <c r="GM171" s="71"/>
      <c r="GN171" s="71"/>
      <c r="GO171" s="71"/>
      <c r="GP171" s="71"/>
      <c r="GQ171" s="71"/>
      <c r="GR171" s="71"/>
      <c r="GS171" s="71"/>
      <c r="GT171" s="71"/>
      <c r="GU171" s="71"/>
      <c r="GV171" s="71"/>
      <c r="GW171" s="71"/>
      <c r="GX171" s="71"/>
      <c r="GY171" s="71"/>
      <c r="GZ171" s="71"/>
      <c r="HA171" s="71"/>
      <c r="HB171" s="71"/>
      <c r="HC171" s="71"/>
      <c r="HD171" s="71"/>
      <c r="HE171" s="71"/>
      <c r="HF171" s="71"/>
      <c r="HG171" s="71"/>
      <c r="HH171" s="71"/>
      <c r="HI171" s="71"/>
      <c r="HJ171" s="71"/>
      <c r="HK171" s="71"/>
      <c r="HL171" s="71"/>
      <c r="HM171" s="71"/>
      <c r="HN171" s="71"/>
      <c r="HO171" s="71"/>
      <c r="HP171" s="71"/>
      <c r="HQ171" s="71"/>
      <c r="HR171" s="71"/>
      <c r="HS171" s="71"/>
      <c r="HT171" s="71"/>
      <c r="HU171" s="71"/>
      <c r="HV171" s="71"/>
      <c r="HW171" s="71"/>
      <c r="HX171" s="71"/>
      <c r="HY171" s="71"/>
      <c r="HZ171" s="71"/>
      <c r="IA171" s="71"/>
      <c r="IB171" s="71"/>
      <c r="IC171" s="71"/>
      <c r="ID171" s="71"/>
      <c r="IE171" s="71"/>
      <c r="IF171" s="71"/>
      <c r="IG171" s="71"/>
      <c r="IH171" s="71"/>
      <c r="II171" s="71"/>
      <c r="IJ171" s="71"/>
      <c r="IK171" s="71"/>
      <c r="IL171" s="71"/>
      <c r="IM171" s="71"/>
      <c r="IN171" s="71"/>
      <c r="IO171" s="71"/>
      <c r="IP171" s="71"/>
      <c r="IQ171" s="71"/>
      <c r="IR171" s="71"/>
      <c r="IS171" s="71"/>
    </row>
    <row r="172" spans="1:253" s="124" customFormat="1" ht="25.5">
      <c r="A172" s="139" t="s">
        <v>96</v>
      </c>
      <c r="B172" s="66" t="s">
        <v>180</v>
      </c>
      <c r="C172" s="67"/>
      <c r="D172" s="68"/>
      <c r="E172" s="393"/>
      <c r="F172" s="248"/>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c r="BO172" s="71"/>
      <c r="BP172" s="71"/>
      <c r="BQ172" s="71"/>
      <c r="BR172" s="71"/>
      <c r="BS172" s="71"/>
      <c r="BT172" s="71"/>
      <c r="BU172" s="71"/>
      <c r="BV172" s="71"/>
      <c r="BW172" s="71"/>
      <c r="BX172" s="71"/>
      <c r="BY172" s="71"/>
      <c r="BZ172" s="71"/>
      <c r="CA172" s="71"/>
      <c r="CB172" s="71"/>
      <c r="CC172" s="71"/>
      <c r="CD172" s="71"/>
      <c r="CE172" s="71"/>
      <c r="CF172" s="71"/>
      <c r="CG172" s="71"/>
      <c r="CH172" s="71"/>
      <c r="CI172" s="71"/>
      <c r="CJ172" s="71"/>
      <c r="CK172" s="71"/>
      <c r="CL172" s="71"/>
      <c r="CM172" s="71"/>
      <c r="CN172" s="71"/>
      <c r="CO172" s="71"/>
      <c r="CP172" s="71"/>
      <c r="CQ172" s="71"/>
      <c r="CR172" s="71"/>
      <c r="CS172" s="71"/>
      <c r="CT172" s="71"/>
      <c r="CU172" s="71"/>
      <c r="CV172" s="71"/>
      <c r="CW172" s="71"/>
      <c r="CX172" s="71"/>
      <c r="CY172" s="71"/>
      <c r="CZ172" s="71"/>
      <c r="DA172" s="71"/>
      <c r="DB172" s="71"/>
      <c r="DC172" s="71"/>
      <c r="DD172" s="71"/>
      <c r="DE172" s="71"/>
      <c r="DF172" s="71"/>
      <c r="DG172" s="71"/>
      <c r="DH172" s="71"/>
      <c r="DI172" s="71"/>
      <c r="DJ172" s="71"/>
      <c r="DK172" s="71"/>
      <c r="DL172" s="71"/>
      <c r="DM172" s="71"/>
      <c r="DN172" s="71"/>
      <c r="DO172" s="71"/>
      <c r="DP172" s="71"/>
      <c r="DQ172" s="71"/>
      <c r="DR172" s="71"/>
      <c r="DS172" s="71"/>
      <c r="DT172" s="71"/>
      <c r="DU172" s="71"/>
      <c r="DV172" s="71"/>
      <c r="DW172" s="71"/>
      <c r="DX172" s="71"/>
      <c r="DY172" s="71"/>
      <c r="DZ172" s="71"/>
      <c r="EA172" s="71"/>
      <c r="EB172" s="71"/>
      <c r="EC172" s="71"/>
      <c r="ED172" s="71"/>
      <c r="EE172" s="71"/>
      <c r="EF172" s="71"/>
      <c r="EG172" s="71"/>
      <c r="EH172" s="71"/>
      <c r="EI172" s="71"/>
      <c r="EJ172" s="71"/>
      <c r="EK172" s="71"/>
      <c r="EL172" s="71"/>
      <c r="EM172" s="71"/>
      <c r="EN172" s="71"/>
      <c r="EO172" s="71"/>
      <c r="EP172" s="71"/>
      <c r="EQ172" s="71"/>
      <c r="ER172" s="71"/>
      <c r="ES172" s="71"/>
      <c r="ET172" s="71"/>
      <c r="EU172" s="71"/>
      <c r="EV172" s="71"/>
      <c r="EW172" s="71"/>
      <c r="EX172" s="71"/>
      <c r="EY172" s="71"/>
      <c r="EZ172" s="71"/>
      <c r="FA172" s="71"/>
      <c r="FB172" s="71"/>
      <c r="FC172" s="71"/>
      <c r="FD172" s="71"/>
      <c r="FE172" s="71"/>
      <c r="FF172" s="71"/>
      <c r="FG172" s="71"/>
      <c r="FH172" s="71"/>
      <c r="FI172" s="71"/>
      <c r="FJ172" s="71"/>
      <c r="FK172" s="71"/>
      <c r="FL172" s="71"/>
      <c r="FM172" s="71"/>
      <c r="FN172" s="71"/>
      <c r="FO172" s="71"/>
      <c r="FP172" s="71"/>
      <c r="FQ172" s="71"/>
      <c r="FR172" s="71"/>
      <c r="FS172" s="71"/>
      <c r="FT172" s="71"/>
      <c r="FU172" s="71"/>
      <c r="FV172" s="71"/>
      <c r="FW172" s="71"/>
      <c r="FX172" s="71"/>
      <c r="FY172" s="71"/>
      <c r="FZ172" s="71"/>
      <c r="GA172" s="71"/>
      <c r="GB172" s="71"/>
      <c r="GC172" s="71"/>
      <c r="GD172" s="71"/>
      <c r="GE172" s="71"/>
      <c r="GF172" s="71"/>
      <c r="GG172" s="71"/>
      <c r="GH172" s="71"/>
      <c r="GI172" s="71"/>
      <c r="GJ172" s="71"/>
      <c r="GK172" s="71"/>
      <c r="GL172" s="71"/>
      <c r="GM172" s="71"/>
      <c r="GN172" s="71"/>
      <c r="GO172" s="71"/>
      <c r="GP172" s="71"/>
      <c r="GQ172" s="71"/>
      <c r="GR172" s="71"/>
      <c r="GS172" s="71"/>
      <c r="GT172" s="71"/>
      <c r="GU172" s="71"/>
      <c r="GV172" s="71"/>
      <c r="GW172" s="71"/>
      <c r="GX172" s="71"/>
      <c r="GY172" s="71"/>
      <c r="GZ172" s="71"/>
      <c r="HA172" s="71"/>
      <c r="HB172" s="71"/>
      <c r="HC172" s="71"/>
      <c r="HD172" s="71"/>
      <c r="HE172" s="71"/>
      <c r="HF172" s="71"/>
      <c r="HG172" s="71"/>
      <c r="HH172" s="71"/>
      <c r="HI172" s="71"/>
      <c r="HJ172" s="71"/>
      <c r="HK172" s="71"/>
      <c r="HL172" s="71"/>
      <c r="HM172" s="71"/>
      <c r="HN172" s="71"/>
      <c r="HO172" s="71"/>
      <c r="HP172" s="71"/>
      <c r="HQ172" s="71"/>
      <c r="HR172" s="71"/>
      <c r="HS172" s="71"/>
      <c r="HT172" s="71"/>
      <c r="HU172" s="71"/>
      <c r="HV172" s="71"/>
      <c r="HW172" s="71"/>
      <c r="HX172" s="71"/>
      <c r="HY172" s="71"/>
      <c r="HZ172" s="71"/>
      <c r="IA172" s="71"/>
      <c r="IB172" s="71"/>
      <c r="IC172" s="71"/>
      <c r="ID172" s="71"/>
      <c r="IE172" s="71"/>
      <c r="IF172" s="71"/>
      <c r="IG172" s="71"/>
      <c r="IH172" s="71"/>
      <c r="II172" s="71"/>
      <c r="IJ172" s="71"/>
      <c r="IK172" s="71"/>
      <c r="IL172" s="71"/>
      <c r="IM172" s="71"/>
      <c r="IN172" s="71"/>
      <c r="IO172" s="71"/>
      <c r="IP172" s="71"/>
      <c r="IQ172" s="71"/>
      <c r="IR172" s="71"/>
      <c r="IS172" s="71"/>
    </row>
    <row r="173" spans="1:253" s="71" customFormat="1">
      <c r="A173" s="139"/>
      <c r="B173" s="66" t="s">
        <v>181</v>
      </c>
      <c r="C173" s="67"/>
      <c r="D173" s="68"/>
      <c r="E173" s="393"/>
      <c r="F173" s="248"/>
    </row>
    <row r="174" spans="1:253" s="71" customFormat="1">
      <c r="A174" s="139"/>
      <c r="B174" s="66" t="s">
        <v>417</v>
      </c>
      <c r="C174" s="67"/>
      <c r="D174" s="68"/>
      <c r="E174" s="393"/>
      <c r="F174" s="248"/>
    </row>
    <row r="175" spans="1:253" s="71" customFormat="1">
      <c r="A175" s="139"/>
      <c r="B175" s="66" t="s">
        <v>182</v>
      </c>
      <c r="C175" s="67"/>
      <c r="D175" s="68"/>
      <c r="E175" s="393"/>
      <c r="F175" s="248"/>
    </row>
    <row r="176" spans="1:253" s="71" customFormat="1" ht="38.25">
      <c r="A176" s="139"/>
      <c r="B176" s="66" t="s">
        <v>183</v>
      </c>
      <c r="C176" s="67"/>
      <c r="D176" s="68"/>
      <c r="E176" s="393"/>
      <c r="F176" s="248"/>
    </row>
    <row r="177" spans="1:6" s="71" customFormat="1" ht="25.5">
      <c r="A177" s="139"/>
      <c r="B177" s="66" t="s">
        <v>184</v>
      </c>
      <c r="C177" s="67"/>
      <c r="D177" s="68"/>
      <c r="E177" s="393"/>
      <c r="F177" s="248"/>
    </row>
    <row r="178" spans="1:6" s="71" customFormat="1">
      <c r="A178" s="139"/>
      <c r="B178" s="66" t="s">
        <v>185</v>
      </c>
      <c r="C178" s="67"/>
      <c r="D178" s="68"/>
      <c r="E178" s="393"/>
      <c r="F178" s="248"/>
    </row>
    <row r="179" spans="1:6" s="71" customFormat="1">
      <c r="A179" s="139"/>
      <c r="B179" s="66" t="s">
        <v>186</v>
      </c>
      <c r="C179" s="67"/>
      <c r="D179" s="68"/>
      <c r="E179" s="393"/>
      <c r="F179" s="248"/>
    </row>
    <row r="180" spans="1:6" s="71" customFormat="1" ht="25.5">
      <c r="A180" s="139"/>
      <c r="B180" s="66" t="s">
        <v>187</v>
      </c>
      <c r="C180" s="67"/>
      <c r="D180" s="68"/>
      <c r="E180" s="393"/>
      <c r="F180" s="248"/>
    </row>
    <row r="181" spans="1:6" s="71" customFormat="1">
      <c r="A181" s="139"/>
      <c r="B181" s="66" t="s">
        <v>188</v>
      </c>
      <c r="C181" s="67"/>
      <c r="D181" s="68"/>
      <c r="E181" s="393"/>
      <c r="F181" s="248"/>
    </row>
    <row r="182" spans="1:6" s="71" customFormat="1">
      <c r="A182" s="139"/>
      <c r="B182" s="66" t="s">
        <v>506</v>
      </c>
      <c r="C182" s="67"/>
      <c r="D182" s="68"/>
      <c r="E182" s="393"/>
      <c r="F182" s="248"/>
    </row>
    <row r="183" spans="1:6" s="71" customFormat="1">
      <c r="A183" s="139"/>
      <c r="B183" s="66" t="s">
        <v>508</v>
      </c>
      <c r="C183" s="67"/>
      <c r="D183" s="68"/>
      <c r="E183" s="393"/>
      <c r="F183" s="248"/>
    </row>
    <row r="184" spans="1:6" s="71" customFormat="1">
      <c r="A184" s="139"/>
      <c r="B184" s="66" t="s">
        <v>643</v>
      </c>
      <c r="C184" s="67"/>
      <c r="D184" s="68"/>
      <c r="E184" s="393"/>
      <c r="F184" s="248"/>
    </row>
    <row r="185" spans="1:6" s="71" customFormat="1">
      <c r="A185" s="139"/>
      <c r="B185" s="66"/>
      <c r="C185" s="67"/>
      <c r="D185" s="68"/>
      <c r="E185" s="393"/>
      <c r="F185" s="248"/>
    </row>
    <row r="186" spans="1:6" s="71" customFormat="1">
      <c r="A186" s="139"/>
      <c r="B186" s="108" t="s">
        <v>507</v>
      </c>
      <c r="C186" s="67"/>
      <c r="D186" s="68"/>
      <c r="E186" s="393"/>
      <c r="F186" s="248"/>
    </row>
    <row r="187" spans="1:6" s="71" customFormat="1">
      <c r="A187" s="140"/>
      <c r="B187" s="125"/>
      <c r="C187" s="126"/>
      <c r="D187" s="69"/>
      <c r="E187" s="394"/>
      <c r="F187" s="249"/>
    </row>
    <row r="188" spans="1:6" s="71" customFormat="1" ht="25.5">
      <c r="A188" s="315" t="s">
        <v>492</v>
      </c>
      <c r="B188" s="333" t="s">
        <v>609</v>
      </c>
      <c r="C188" s="334" t="s">
        <v>10</v>
      </c>
      <c r="D188" s="300">
        <v>6.45</v>
      </c>
      <c r="E188" s="70"/>
      <c r="F188" s="316">
        <f t="shared" ref="F188:F194" si="0">ROUND(D188*E188,2)</f>
        <v>0</v>
      </c>
    </row>
    <row r="189" spans="1:6" s="71" customFormat="1" ht="25.5">
      <c r="A189" s="315" t="s">
        <v>493</v>
      </c>
      <c r="B189" s="333" t="s">
        <v>610</v>
      </c>
      <c r="C189" s="334" t="s">
        <v>10</v>
      </c>
      <c r="D189" s="300">
        <f>45.12+7.1*1.1</f>
        <v>52.93</v>
      </c>
      <c r="E189" s="70"/>
      <c r="F189" s="316">
        <f t="shared" si="0"/>
        <v>0</v>
      </c>
    </row>
    <row r="190" spans="1:6" s="71" customFormat="1" ht="25.5">
      <c r="A190" s="315" t="s">
        <v>494</v>
      </c>
      <c r="B190" s="333" t="s">
        <v>611</v>
      </c>
      <c r="C190" s="334" t="s">
        <v>10</v>
      </c>
      <c r="D190" s="300">
        <v>9.7100000000000009</v>
      </c>
      <c r="E190" s="70"/>
      <c r="F190" s="316">
        <f t="shared" si="0"/>
        <v>0</v>
      </c>
    </row>
    <row r="191" spans="1:6" s="71" customFormat="1" ht="25.5">
      <c r="A191" s="315" t="s">
        <v>490</v>
      </c>
      <c r="B191" s="333" t="s">
        <v>612</v>
      </c>
      <c r="C191" s="334" t="s">
        <v>10</v>
      </c>
      <c r="D191" s="300">
        <v>63.81</v>
      </c>
      <c r="E191" s="70"/>
      <c r="F191" s="316">
        <f t="shared" si="0"/>
        <v>0</v>
      </c>
    </row>
    <row r="192" spans="1:6" s="71" customFormat="1" ht="25.5">
      <c r="A192" s="315" t="s">
        <v>491</v>
      </c>
      <c r="B192" s="333" t="s">
        <v>613</v>
      </c>
      <c r="C192" s="334" t="s">
        <v>10</v>
      </c>
      <c r="D192" s="300">
        <v>12.24</v>
      </c>
      <c r="E192" s="70"/>
      <c r="F192" s="316">
        <f t="shared" si="0"/>
        <v>0</v>
      </c>
    </row>
    <row r="193" spans="1:253" s="71" customFormat="1" ht="25.5">
      <c r="A193" s="315" t="s">
        <v>519</v>
      </c>
      <c r="B193" s="333" t="s">
        <v>614</v>
      </c>
      <c r="C193" s="334" t="s">
        <v>10</v>
      </c>
      <c r="D193" s="300">
        <v>15.01</v>
      </c>
      <c r="E193" s="70"/>
      <c r="F193" s="316">
        <f t="shared" si="0"/>
        <v>0</v>
      </c>
    </row>
    <row r="194" spans="1:253" s="71" customFormat="1" ht="25.5">
      <c r="A194" s="315" t="s">
        <v>593</v>
      </c>
      <c r="B194" s="333" t="s">
        <v>615</v>
      </c>
      <c r="C194" s="334" t="s">
        <v>10</v>
      </c>
      <c r="D194" s="300">
        <v>5.95</v>
      </c>
      <c r="E194" s="70"/>
      <c r="F194" s="316">
        <f t="shared" si="0"/>
        <v>0</v>
      </c>
    </row>
    <row r="195" spans="1:253" s="71" customFormat="1" ht="25.5">
      <c r="A195" s="315" t="s">
        <v>520</v>
      </c>
      <c r="B195" s="333" t="s">
        <v>704</v>
      </c>
      <c r="C195" s="334" t="s">
        <v>10</v>
      </c>
      <c r="D195" s="300">
        <v>7.43</v>
      </c>
      <c r="E195" s="70"/>
      <c r="F195" s="349" t="s">
        <v>1973</v>
      </c>
      <c r="G195" s="299"/>
      <c r="H195" s="299"/>
      <c r="I195" s="299"/>
      <c r="J195" s="299"/>
      <c r="K195" s="299"/>
      <c r="L195" s="299"/>
      <c r="M195" s="299"/>
      <c r="N195" s="299"/>
      <c r="O195" s="299"/>
      <c r="P195" s="299"/>
      <c r="Q195" s="299"/>
      <c r="R195" s="299"/>
      <c r="S195" s="299"/>
      <c r="T195" s="299"/>
      <c r="U195" s="299"/>
      <c r="V195" s="299"/>
      <c r="W195" s="299"/>
      <c r="X195" s="299"/>
      <c r="Y195" s="299"/>
      <c r="Z195" s="299"/>
      <c r="AA195" s="299"/>
      <c r="AB195" s="299"/>
      <c r="AC195" s="299"/>
      <c r="AD195" s="299"/>
      <c r="AE195" s="299"/>
      <c r="AF195" s="299"/>
      <c r="AG195" s="299"/>
      <c r="AH195" s="299"/>
      <c r="AI195" s="299"/>
      <c r="AJ195" s="299"/>
      <c r="AK195" s="299"/>
      <c r="AL195" s="299"/>
      <c r="AM195" s="299"/>
      <c r="AN195" s="299"/>
      <c r="AO195" s="299"/>
      <c r="AP195" s="299"/>
      <c r="AQ195" s="299"/>
      <c r="AR195" s="299"/>
      <c r="AS195" s="299"/>
      <c r="AT195" s="299"/>
      <c r="AU195" s="299"/>
      <c r="AV195" s="299"/>
      <c r="AW195" s="299"/>
      <c r="AX195" s="299"/>
      <c r="AY195" s="299"/>
      <c r="AZ195" s="299"/>
      <c r="BA195" s="299"/>
      <c r="BB195" s="299"/>
      <c r="BC195" s="299"/>
      <c r="BD195" s="299"/>
      <c r="BE195" s="299"/>
      <c r="BF195" s="299"/>
      <c r="BG195" s="299"/>
      <c r="BH195" s="299"/>
      <c r="BI195" s="299"/>
      <c r="BJ195" s="299"/>
      <c r="BK195" s="299"/>
      <c r="BL195" s="299"/>
      <c r="BM195" s="299"/>
      <c r="BN195" s="299"/>
      <c r="BO195" s="299"/>
      <c r="BP195" s="299"/>
      <c r="BQ195" s="299"/>
      <c r="BR195" s="299"/>
      <c r="BS195" s="299"/>
      <c r="BT195" s="299"/>
      <c r="BU195" s="299"/>
      <c r="BV195" s="299"/>
      <c r="BW195" s="299"/>
      <c r="BX195" s="299"/>
      <c r="BY195" s="299"/>
      <c r="BZ195" s="299"/>
      <c r="CA195" s="299"/>
      <c r="CB195" s="299"/>
      <c r="CC195" s="299"/>
      <c r="CD195" s="299"/>
      <c r="CE195" s="299"/>
      <c r="CF195" s="299"/>
      <c r="CG195" s="299"/>
      <c r="CH195" s="299"/>
      <c r="CI195" s="299"/>
      <c r="CJ195" s="299"/>
      <c r="CK195" s="299"/>
      <c r="CL195" s="299"/>
      <c r="CM195" s="299"/>
      <c r="CN195" s="299"/>
      <c r="CO195" s="299"/>
      <c r="CP195" s="299"/>
      <c r="CQ195" s="299"/>
      <c r="CR195" s="299"/>
      <c r="CS195" s="299"/>
      <c r="CT195" s="299"/>
      <c r="CU195" s="299"/>
      <c r="CV195" s="299"/>
      <c r="CW195" s="299"/>
      <c r="CX195" s="299"/>
      <c r="CY195" s="299"/>
      <c r="CZ195" s="299"/>
      <c r="DA195" s="299"/>
      <c r="DB195" s="299"/>
      <c r="DC195" s="299"/>
      <c r="DD195" s="299"/>
      <c r="DE195" s="299"/>
      <c r="DF195" s="299"/>
      <c r="DG195" s="299"/>
      <c r="DH195" s="299"/>
      <c r="DI195" s="299"/>
      <c r="DJ195" s="299"/>
      <c r="DK195" s="299"/>
      <c r="DL195" s="299"/>
      <c r="DM195" s="299"/>
      <c r="DN195" s="299"/>
      <c r="DO195" s="299"/>
      <c r="DP195" s="299"/>
      <c r="DQ195" s="299"/>
      <c r="DR195" s="299"/>
      <c r="DS195" s="299"/>
      <c r="DT195" s="299"/>
      <c r="DU195" s="299"/>
      <c r="DV195" s="299"/>
      <c r="DW195" s="299"/>
      <c r="DX195" s="299"/>
      <c r="DY195" s="299"/>
      <c r="DZ195" s="299"/>
      <c r="EA195" s="299"/>
      <c r="EB195" s="299"/>
      <c r="EC195" s="299"/>
      <c r="ED195" s="299"/>
      <c r="EE195" s="299"/>
      <c r="EF195" s="299"/>
      <c r="EG195" s="299"/>
      <c r="EH195" s="299"/>
      <c r="EI195" s="299"/>
      <c r="EJ195" s="299"/>
      <c r="EK195" s="299"/>
      <c r="EL195" s="299"/>
      <c r="EM195" s="299"/>
      <c r="EN195" s="299"/>
      <c r="EO195" s="299"/>
      <c r="EP195" s="299"/>
      <c r="EQ195" s="299"/>
      <c r="ER195" s="299"/>
      <c r="ES195" s="299"/>
      <c r="ET195" s="299"/>
      <c r="EU195" s="299"/>
      <c r="EV195" s="299"/>
      <c r="EW195" s="299"/>
      <c r="EX195" s="299"/>
      <c r="EY195" s="299"/>
      <c r="EZ195" s="299"/>
      <c r="FA195" s="299"/>
      <c r="FB195" s="299"/>
      <c r="FC195" s="299"/>
      <c r="FD195" s="299"/>
      <c r="FE195" s="299"/>
      <c r="FF195" s="299"/>
      <c r="FG195" s="299"/>
      <c r="FH195" s="299"/>
      <c r="FI195" s="299"/>
      <c r="FJ195" s="299"/>
      <c r="FK195" s="299"/>
      <c r="FL195" s="299"/>
      <c r="FM195" s="299"/>
      <c r="FN195" s="299"/>
      <c r="FO195" s="299"/>
      <c r="FP195" s="299"/>
      <c r="FQ195" s="299"/>
      <c r="FR195" s="299"/>
      <c r="FS195" s="299"/>
      <c r="FT195" s="299"/>
      <c r="FU195" s="299"/>
      <c r="FV195" s="299"/>
      <c r="FW195" s="299"/>
      <c r="FX195" s="299"/>
      <c r="FY195" s="299"/>
      <c r="FZ195" s="299"/>
      <c r="GA195" s="299"/>
      <c r="GB195" s="299"/>
      <c r="GC195" s="299"/>
      <c r="GD195" s="299"/>
      <c r="GE195" s="299"/>
      <c r="GF195" s="299"/>
      <c r="GG195" s="299"/>
      <c r="GH195" s="299"/>
      <c r="GI195" s="299"/>
      <c r="GJ195" s="299"/>
      <c r="GK195" s="299"/>
      <c r="GL195" s="299"/>
      <c r="GM195" s="299"/>
      <c r="GN195" s="299"/>
      <c r="GO195" s="299"/>
      <c r="GP195" s="299"/>
      <c r="GQ195" s="299"/>
      <c r="GR195" s="299"/>
      <c r="GS195" s="299"/>
      <c r="GT195" s="299"/>
      <c r="GU195" s="299"/>
      <c r="GV195" s="299"/>
      <c r="GW195" s="299"/>
      <c r="GX195" s="299"/>
      <c r="GY195" s="299"/>
      <c r="GZ195" s="299"/>
      <c r="HA195" s="299"/>
      <c r="HB195" s="299"/>
      <c r="HC195" s="299"/>
      <c r="HD195" s="299"/>
      <c r="HE195" s="299"/>
      <c r="HF195" s="299"/>
      <c r="HG195" s="299"/>
      <c r="HH195" s="299"/>
      <c r="HI195" s="299"/>
      <c r="HJ195" s="299"/>
      <c r="HK195" s="299"/>
      <c r="HL195" s="299"/>
      <c r="HM195" s="299"/>
      <c r="HN195" s="299"/>
      <c r="HO195" s="299"/>
      <c r="HP195" s="299"/>
      <c r="HQ195" s="299"/>
      <c r="HR195" s="299"/>
      <c r="HS195" s="299"/>
      <c r="HT195" s="299"/>
      <c r="HU195" s="299"/>
      <c r="HV195" s="299"/>
      <c r="HW195" s="299"/>
      <c r="HX195" s="299"/>
      <c r="HY195" s="299"/>
      <c r="HZ195" s="299"/>
      <c r="IA195" s="299"/>
      <c r="IB195" s="299"/>
      <c r="IC195" s="299"/>
      <c r="ID195" s="299"/>
      <c r="IE195" s="299"/>
      <c r="IF195" s="299"/>
      <c r="IG195" s="299"/>
      <c r="IH195" s="299"/>
      <c r="II195" s="299"/>
      <c r="IJ195" s="299"/>
      <c r="IK195" s="299"/>
      <c r="IL195" s="299"/>
      <c r="IM195" s="299"/>
      <c r="IN195" s="299"/>
      <c r="IO195" s="299"/>
      <c r="IP195" s="299"/>
      <c r="IQ195" s="299"/>
      <c r="IR195" s="299"/>
      <c r="IS195" s="299"/>
    </row>
    <row r="196" spans="1:253" s="71" customFormat="1" ht="25.5">
      <c r="A196" s="315" t="s">
        <v>521</v>
      </c>
      <c r="B196" s="333" t="s">
        <v>533</v>
      </c>
      <c r="C196" s="334" t="s">
        <v>10</v>
      </c>
      <c r="D196" s="300">
        <v>6.81</v>
      </c>
      <c r="E196" s="70"/>
      <c r="F196" s="316">
        <f t="shared" ref="F196:F202" si="1">ROUND(D196*E196,2)</f>
        <v>0</v>
      </c>
      <c r="G196" s="299"/>
      <c r="H196" s="299"/>
      <c r="I196" s="299"/>
      <c r="J196" s="299"/>
      <c r="K196" s="299"/>
      <c r="L196" s="299"/>
      <c r="M196" s="299"/>
      <c r="N196" s="299"/>
      <c r="O196" s="299"/>
      <c r="P196" s="299"/>
      <c r="Q196" s="299"/>
      <c r="R196" s="299"/>
      <c r="S196" s="299"/>
      <c r="T196" s="299"/>
      <c r="U196" s="299"/>
      <c r="V196" s="299"/>
      <c r="W196" s="299"/>
      <c r="X196" s="299"/>
      <c r="Y196" s="299"/>
      <c r="Z196" s="299"/>
      <c r="AA196" s="299"/>
      <c r="AB196" s="299"/>
      <c r="AC196" s="299"/>
      <c r="AD196" s="299"/>
      <c r="AE196" s="299"/>
      <c r="AF196" s="299"/>
      <c r="AG196" s="299"/>
      <c r="AH196" s="299"/>
      <c r="AI196" s="299"/>
      <c r="AJ196" s="299"/>
      <c r="AK196" s="299"/>
      <c r="AL196" s="299"/>
      <c r="AM196" s="299"/>
      <c r="AN196" s="299"/>
      <c r="AO196" s="299"/>
      <c r="AP196" s="299"/>
      <c r="AQ196" s="299"/>
      <c r="AR196" s="299"/>
      <c r="AS196" s="299"/>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c r="BT196" s="299"/>
      <c r="BU196" s="299"/>
      <c r="BV196" s="299"/>
      <c r="BW196" s="299"/>
      <c r="BX196" s="299"/>
      <c r="BY196" s="299"/>
      <c r="BZ196" s="299"/>
      <c r="CA196" s="299"/>
      <c r="CB196" s="299"/>
      <c r="CC196" s="299"/>
      <c r="CD196" s="299"/>
      <c r="CE196" s="299"/>
      <c r="CF196" s="299"/>
      <c r="CG196" s="299"/>
      <c r="CH196" s="299"/>
      <c r="CI196" s="299"/>
      <c r="CJ196" s="299"/>
      <c r="CK196" s="299"/>
      <c r="CL196" s="299"/>
      <c r="CM196" s="299"/>
      <c r="CN196" s="299"/>
      <c r="CO196" s="299"/>
      <c r="CP196" s="299"/>
      <c r="CQ196" s="299"/>
      <c r="CR196" s="299"/>
      <c r="CS196" s="299"/>
      <c r="CT196" s="299"/>
      <c r="CU196" s="299"/>
      <c r="CV196" s="299"/>
      <c r="CW196" s="299"/>
      <c r="CX196" s="299"/>
      <c r="CY196" s="299"/>
      <c r="CZ196" s="299"/>
      <c r="DA196" s="299"/>
      <c r="DB196" s="299"/>
      <c r="DC196" s="299"/>
      <c r="DD196" s="299"/>
      <c r="DE196" s="299"/>
      <c r="DF196" s="299"/>
      <c r="DG196" s="299"/>
      <c r="DH196" s="299"/>
      <c r="DI196" s="299"/>
      <c r="DJ196" s="299"/>
      <c r="DK196" s="299"/>
      <c r="DL196" s="299"/>
      <c r="DM196" s="299"/>
      <c r="DN196" s="299"/>
      <c r="DO196" s="299"/>
      <c r="DP196" s="299"/>
      <c r="DQ196" s="299"/>
      <c r="DR196" s="299"/>
      <c r="DS196" s="299"/>
      <c r="DT196" s="299"/>
      <c r="DU196" s="299"/>
      <c r="DV196" s="299"/>
      <c r="DW196" s="299"/>
      <c r="DX196" s="299"/>
      <c r="DY196" s="299"/>
      <c r="DZ196" s="299"/>
      <c r="EA196" s="299"/>
      <c r="EB196" s="299"/>
      <c r="EC196" s="299"/>
      <c r="ED196" s="299"/>
      <c r="EE196" s="299"/>
      <c r="EF196" s="299"/>
      <c r="EG196" s="299"/>
      <c r="EH196" s="299"/>
      <c r="EI196" s="299"/>
      <c r="EJ196" s="299"/>
      <c r="EK196" s="299"/>
      <c r="EL196" s="299"/>
      <c r="EM196" s="299"/>
      <c r="EN196" s="299"/>
      <c r="EO196" s="299"/>
      <c r="EP196" s="299"/>
      <c r="EQ196" s="299"/>
      <c r="ER196" s="299"/>
      <c r="ES196" s="299"/>
      <c r="ET196" s="299"/>
      <c r="EU196" s="299"/>
      <c r="EV196" s="299"/>
      <c r="EW196" s="299"/>
      <c r="EX196" s="299"/>
      <c r="EY196" s="299"/>
      <c r="EZ196" s="299"/>
      <c r="FA196" s="299"/>
      <c r="FB196" s="299"/>
      <c r="FC196" s="299"/>
      <c r="FD196" s="299"/>
      <c r="FE196" s="299"/>
      <c r="FF196" s="299"/>
      <c r="FG196" s="299"/>
      <c r="FH196" s="299"/>
      <c r="FI196" s="299"/>
      <c r="FJ196" s="299"/>
      <c r="FK196" s="299"/>
      <c r="FL196" s="299"/>
      <c r="FM196" s="299"/>
      <c r="FN196" s="299"/>
      <c r="FO196" s="299"/>
      <c r="FP196" s="299"/>
      <c r="FQ196" s="299"/>
      <c r="FR196" s="299"/>
      <c r="FS196" s="299"/>
      <c r="FT196" s="299"/>
      <c r="FU196" s="299"/>
      <c r="FV196" s="299"/>
      <c r="FW196" s="299"/>
      <c r="FX196" s="299"/>
      <c r="FY196" s="299"/>
      <c r="FZ196" s="299"/>
      <c r="GA196" s="299"/>
      <c r="GB196" s="299"/>
      <c r="GC196" s="299"/>
      <c r="GD196" s="299"/>
      <c r="GE196" s="299"/>
      <c r="GF196" s="299"/>
      <c r="GG196" s="299"/>
      <c r="GH196" s="299"/>
      <c r="GI196" s="299"/>
      <c r="GJ196" s="299"/>
      <c r="GK196" s="299"/>
      <c r="GL196" s="299"/>
      <c r="GM196" s="299"/>
      <c r="GN196" s="299"/>
      <c r="GO196" s="299"/>
      <c r="GP196" s="299"/>
      <c r="GQ196" s="299"/>
      <c r="GR196" s="299"/>
      <c r="GS196" s="299"/>
      <c r="GT196" s="299"/>
      <c r="GU196" s="299"/>
      <c r="GV196" s="299"/>
      <c r="GW196" s="299"/>
      <c r="GX196" s="299"/>
      <c r="GY196" s="299"/>
      <c r="GZ196" s="299"/>
      <c r="HA196" s="299"/>
      <c r="HB196" s="299"/>
      <c r="HC196" s="299"/>
      <c r="HD196" s="299"/>
      <c r="HE196" s="299"/>
      <c r="HF196" s="299"/>
      <c r="HG196" s="299"/>
      <c r="HH196" s="299"/>
      <c r="HI196" s="299"/>
      <c r="HJ196" s="299"/>
      <c r="HK196" s="299"/>
      <c r="HL196" s="299"/>
      <c r="HM196" s="299"/>
      <c r="HN196" s="299"/>
      <c r="HO196" s="299"/>
      <c r="HP196" s="299"/>
      <c r="HQ196" s="299"/>
      <c r="HR196" s="299"/>
      <c r="HS196" s="299"/>
      <c r="HT196" s="299"/>
      <c r="HU196" s="299"/>
      <c r="HV196" s="299"/>
      <c r="HW196" s="299"/>
      <c r="HX196" s="299"/>
      <c r="HY196" s="299"/>
      <c r="HZ196" s="299"/>
      <c r="IA196" s="299"/>
      <c r="IB196" s="299"/>
      <c r="IC196" s="299"/>
      <c r="ID196" s="299"/>
      <c r="IE196" s="299"/>
      <c r="IF196" s="299"/>
      <c r="IG196" s="299"/>
      <c r="IH196" s="299"/>
      <c r="II196" s="299"/>
      <c r="IJ196" s="299"/>
      <c r="IK196" s="299"/>
      <c r="IL196" s="299"/>
      <c r="IM196" s="299"/>
      <c r="IN196" s="299"/>
      <c r="IO196" s="299"/>
      <c r="IP196" s="299"/>
      <c r="IQ196" s="299"/>
      <c r="IR196" s="299"/>
      <c r="IS196" s="299"/>
    </row>
    <row r="197" spans="1:253" s="71" customFormat="1" ht="25.5">
      <c r="A197" s="315" t="s">
        <v>522</v>
      </c>
      <c r="B197" s="333" t="s">
        <v>474</v>
      </c>
      <c r="C197" s="334" t="s">
        <v>10</v>
      </c>
      <c r="D197" s="300">
        <v>126.68</v>
      </c>
      <c r="E197" s="70"/>
      <c r="F197" s="316">
        <f t="shared" si="1"/>
        <v>0</v>
      </c>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c r="AD197" s="299"/>
      <c r="AE197" s="299"/>
      <c r="AF197" s="299"/>
      <c r="AG197" s="299"/>
      <c r="AH197" s="299"/>
      <c r="AI197" s="299"/>
      <c r="AJ197" s="299"/>
      <c r="AK197" s="299"/>
      <c r="AL197" s="299"/>
      <c r="AM197" s="299"/>
      <c r="AN197" s="299"/>
      <c r="AO197" s="299"/>
      <c r="AP197" s="299"/>
      <c r="AQ197" s="299"/>
      <c r="AR197" s="299"/>
      <c r="AS197" s="299"/>
      <c r="AT197" s="299"/>
      <c r="AU197" s="299"/>
      <c r="AV197" s="299"/>
      <c r="AW197" s="299"/>
      <c r="AX197" s="299"/>
      <c r="AY197" s="299"/>
      <c r="AZ197" s="299"/>
      <c r="BA197" s="299"/>
      <c r="BB197" s="299"/>
      <c r="BC197" s="299"/>
      <c r="BD197" s="299"/>
      <c r="BE197" s="299"/>
      <c r="BF197" s="299"/>
      <c r="BG197" s="299"/>
      <c r="BH197" s="299"/>
      <c r="BI197" s="299"/>
      <c r="BJ197" s="299"/>
      <c r="BK197" s="299"/>
      <c r="BL197" s="299"/>
      <c r="BM197" s="299"/>
      <c r="BN197" s="299"/>
      <c r="BO197" s="299"/>
      <c r="BP197" s="299"/>
      <c r="BQ197" s="299"/>
      <c r="BR197" s="299"/>
      <c r="BS197" s="299"/>
      <c r="BT197" s="299"/>
      <c r="BU197" s="299"/>
      <c r="BV197" s="299"/>
      <c r="BW197" s="299"/>
      <c r="BX197" s="299"/>
      <c r="BY197" s="299"/>
      <c r="BZ197" s="299"/>
      <c r="CA197" s="299"/>
      <c r="CB197" s="299"/>
      <c r="CC197" s="299"/>
      <c r="CD197" s="299"/>
      <c r="CE197" s="299"/>
      <c r="CF197" s="299"/>
      <c r="CG197" s="299"/>
      <c r="CH197" s="299"/>
      <c r="CI197" s="299"/>
      <c r="CJ197" s="299"/>
      <c r="CK197" s="299"/>
      <c r="CL197" s="299"/>
      <c r="CM197" s="299"/>
      <c r="CN197" s="299"/>
      <c r="CO197" s="299"/>
      <c r="CP197" s="299"/>
      <c r="CQ197" s="299"/>
      <c r="CR197" s="299"/>
      <c r="CS197" s="299"/>
      <c r="CT197" s="299"/>
      <c r="CU197" s="299"/>
      <c r="CV197" s="299"/>
      <c r="CW197" s="299"/>
      <c r="CX197" s="299"/>
      <c r="CY197" s="299"/>
      <c r="CZ197" s="299"/>
      <c r="DA197" s="299"/>
      <c r="DB197" s="299"/>
      <c r="DC197" s="299"/>
      <c r="DD197" s="299"/>
      <c r="DE197" s="299"/>
      <c r="DF197" s="299"/>
      <c r="DG197" s="299"/>
      <c r="DH197" s="299"/>
      <c r="DI197" s="299"/>
      <c r="DJ197" s="299"/>
      <c r="DK197" s="299"/>
      <c r="DL197" s="299"/>
      <c r="DM197" s="299"/>
      <c r="DN197" s="299"/>
      <c r="DO197" s="299"/>
      <c r="DP197" s="299"/>
      <c r="DQ197" s="299"/>
      <c r="DR197" s="299"/>
      <c r="DS197" s="299"/>
      <c r="DT197" s="299"/>
      <c r="DU197" s="299"/>
      <c r="DV197" s="299"/>
      <c r="DW197" s="299"/>
      <c r="DX197" s="299"/>
      <c r="DY197" s="299"/>
      <c r="DZ197" s="299"/>
      <c r="EA197" s="299"/>
      <c r="EB197" s="299"/>
      <c r="EC197" s="299"/>
      <c r="ED197" s="299"/>
      <c r="EE197" s="299"/>
      <c r="EF197" s="299"/>
      <c r="EG197" s="299"/>
      <c r="EH197" s="299"/>
      <c r="EI197" s="299"/>
      <c r="EJ197" s="299"/>
      <c r="EK197" s="299"/>
      <c r="EL197" s="299"/>
      <c r="EM197" s="299"/>
      <c r="EN197" s="299"/>
      <c r="EO197" s="299"/>
      <c r="EP197" s="299"/>
      <c r="EQ197" s="299"/>
      <c r="ER197" s="299"/>
      <c r="ES197" s="299"/>
      <c r="ET197" s="299"/>
      <c r="EU197" s="299"/>
      <c r="EV197" s="299"/>
      <c r="EW197" s="299"/>
      <c r="EX197" s="299"/>
      <c r="EY197" s="299"/>
      <c r="EZ197" s="299"/>
      <c r="FA197" s="299"/>
      <c r="FB197" s="299"/>
      <c r="FC197" s="299"/>
      <c r="FD197" s="299"/>
      <c r="FE197" s="299"/>
      <c r="FF197" s="299"/>
      <c r="FG197" s="299"/>
      <c r="FH197" s="299"/>
      <c r="FI197" s="299"/>
      <c r="FJ197" s="299"/>
      <c r="FK197" s="299"/>
      <c r="FL197" s="299"/>
      <c r="FM197" s="299"/>
      <c r="FN197" s="299"/>
      <c r="FO197" s="299"/>
      <c r="FP197" s="299"/>
      <c r="FQ197" s="299"/>
      <c r="FR197" s="299"/>
      <c r="FS197" s="299"/>
      <c r="FT197" s="299"/>
      <c r="FU197" s="299"/>
      <c r="FV197" s="299"/>
      <c r="FW197" s="299"/>
      <c r="FX197" s="299"/>
      <c r="FY197" s="299"/>
      <c r="FZ197" s="299"/>
      <c r="GA197" s="299"/>
      <c r="GB197" s="299"/>
      <c r="GC197" s="299"/>
      <c r="GD197" s="299"/>
      <c r="GE197" s="299"/>
      <c r="GF197" s="299"/>
      <c r="GG197" s="299"/>
      <c r="GH197" s="299"/>
      <c r="GI197" s="299"/>
      <c r="GJ197" s="299"/>
      <c r="GK197" s="299"/>
      <c r="GL197" s="299"/>
      <c r="GM197" s="299"/>
      <c r="GN197" s="299"/>
      <c r="GO197" s="299"/>
      <c r="GP197" s="299"/>
      <c r="GQ197" s="299"/>
      <c r="GR197" s="299"/>
      <c r="GS197" s="299"/>
      <c r="GT197" s="299"/>
      <c r="GU197" s="299"/>
      <c r="GV197" s="299"/>
      <c r="GW197" s="299"/>
      <c r="GX197" s="299"/>
      <c r="GY197" s="299"/>
      <c r="GZ197" s="299"/>
      <c r="HA197" s="299"/>
      <c r="HB197" s="299"/>
      <c r="HC197" s="299"/>
      <c r="HD197" s="299"/>
      <c r="HE197" s="299"/>
      <c r="HF197" s="299"/>
      <c r="HG197" s="299"/>
      <c r="HH197" s="299"/>
      <c r="HI197" s="299"/>
      <c r="HJ197" s="299"/>
      <c r="HK197" s="299"/>
      <c r="HL197" s="299"/>
      <c r="HM197" s="299"/>
      <c r="HN197" s="299"/>
      <c r="HO197" s="299"/>
      <c r="HP197" s="299"/>
      <c r="HQ197" s="299"/>
      <c r="HR197" s="299"/>
      <c r="HS197" s="299"/>
      <c r="HT197" s="299"/>
      <c r="HU197" s="299"/>
      <c r="HV197" s="299"/>
      <c r="HW197" s="299"/>
      <c r="HX197" s="299"/>
      <c r="HY197" s="299"/>
      <c r="HZ197" s="299"/>
      <c r="IA197" s="299"/>
      <c r="IB197" s="299"/>
      <c r="IC197" s="299"/>
      <c r="ID197" s="299"/>
      <c r="IE197" s="299"/>
      <c r="IF197" s="299"/>
      <c r="IG197" s="299"/>
      <c r="IH197" s="299"/>
      <c r="II197" s="299"/>
      <c r="IJ197" s="299"/>
      <c r="IK197" s="299"/>
      <c r="IL197" s="299"/>
      <c r="IM197" s="299"/>
      <c r="IN197" s="299"/>
      <c r="IO197" s="299"/>
      <c r="IP197" s="299"/>
      <c r="IQ197" s="299"/>
      <c r="IR197" s="299"/>
      <c r="IS197" s="299"/>
    </row>
    <row r="198" spans="1:253" s="71" customFormat="1" ht="25.5">
      <c r="A198" s="315" t="s">
        <v>523</v>
      </c>
      <c r="B198" s="333" t="s">
        <v>608</v>
      </c>
      <c r="C198" s="334" t="s">
        <v>10</v>
      </c>
      <c r="D198" s="300">
        <v>16.32</v>
      </c>
      <c r="E198" s="70"/>
      <c r="F198" s="316">
        <f t="shared" si="1"/>
        <v>0</v>
      </c>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c r="AD198" s="299"/>
      <c r="AE198" s="299"/>
      <c r="AF198" s="299"/>
      <c r="AG198" s="299"/>
      <c r="AH198" s="299"/>
      <c r="AI198" s="299"/>
      <c r="AJ198" s="299"/>
      <c r="AK198" s="299"/>
      <c r="AL198" s="299"/>
      <c r="AM198" s="299"/>
      <c r="AN198" s="299"/>
      <c r="AO198" s="299"/>
      <c r="AP198" s="299"/>
      <c r="AQ198" s="299"/>
      <c r="AR198" s="299"/>
      <c r="AS198" s="299"/>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c r="BT198" s="299"/>
      <c r="BU198" s="299"/>
      <c r="BV198" s="299"/>
      <c r="BW198" s="299"/>
      <c r="BX198" s="299"/>
      <c r="BY198" s="299"/>
      <c r="BZ198" s="299"/>
      <c r="CA198" s="299"/>
      <c r="CB198" s="299"/>
      <c r="CC198" s="299"/>
      <c r="CD198" s="299"/>
      <c r="CE198" s="299"/>
      <c r="CF198" s="299"/>
      <c r="CG198" s="299"/>
      <c r="CH198" s="299"/>
      <c r="CI198" s="299"/>
      <c r="CJ198" s="299"/>
      <c r="CK198" s="299"/>
      <c r="CL198" s="299"/>
      <c r="CM198" s="299"/>
      <c r="CN198" s="299"/>
      <c r="CO198" s="299"/>
      <c r="CP198" s="299"/>
      <c r="CQ198" s="299"/>
      <c r="CR198" s="299"/>
      <c r="CS198" s="299"/>
      <c r="CT198" s="299"/>
      <c r="CU198" s="299"/>
      <c r="CV198" s="299"/>
      <c r="CW198" s="299"/>
      <c r="CX198" s="299"/>
      <c r="CY198" s="299"/>
      <c r="CZ198" s="299"/>
      <c r="DA198" s="299"/>
      <c r="DB198" s="299"/>
      <c r="DC198" s="299"/>
      <c r="DD198" s="299"/>
      <c r="DE198" s="299"/>
      <c r="DF198" s="299"/>
      <c r="DG198" s="299"/>
      <c r="DH198" s="299"/>
      <c r="DI198" s="299"/>
      <c r="DJ198" s="299"/>
      <c r="DK198" s="299"/>
      <c r="DL198" s="299"/>
      <c r="DM198" s="299"/>
      <c r="DN198" s="299"/>
      <c r="DO198" s="299"/>
      <c r="DP198" s="299"/>
      <c r="DQ198" s="299"/>
      <c r="DR198" s="299"/>
      <c r="DS198" s="299"/>
      <c r="DT198" s="299"/>
      <c r="DU198" s="299"/>
      <c r="DV198" s="299"/>
      <c r="DW198" s="299"/>
      <c r="DX198" s="299"/>
      <c r="DY198" s="299"/>
      <c r="DZ198" s="299"/>
      <c r="EA198" s="299"/>
      <c r="EB198" s="299"/>
      <c r="EC198" s="299"/>
      <c r="ED198" s="299"/>
      <c r="EE198" s="299"/>
      <c r="EF198" s="299"/>
      <c r="EG198" s="299"/>
      <c r="EH198" s="299"/>
      <c r="EI198" s="299"/>
      <c r="EJ198" s="299"/>
      <c r="EK198" s="299"/>
      <c r="EL198" s="299"/>
      <c r="EM198" s="299"/>
      <c r="EN198" s="299"/>
      <c r="EO198" s="299"/>
      <c r="EP198" s="299"/>
      <c r="EQ198" s="299"/>
      <c r="ER198" s="299"/>
      <c r="ES198" s="299"/>
      <c r="ET198" s="299"/>
      <c r="EU198" s="299"/>
      <c r="EV198" s="299"/>
      <c r="EW198" s="299"/>
      <c r="EX198" s="299"/>
      <c r="EY198" s="299"/>
      <c r="EZ198" s="299"/>
      <c r="FA198" s="299"/>
      <c r="FB198" s="299"/>
      <c r="FC198" s="299"/>
      <c r="FD198" s="299"/>
      <c r="FE198" s="299"/>
      <c r="FF198" s="299"/>
      <c r="FG198" s="299"/>
      <c r="FH198" s="299"/>
      <c r="FI198" s="299"/>
      <c r="FJ198" s="299"/>
      <c r="FK198" s="299"/>
      <c r="FL198" s="299"/>
      <c r="FM198" s="299"/>
      <c r="FN198" s="299"/>
      <c r="FO198" s="299"/>
      <c r="FP198" s="299"/>
      <c r="FQ198" s="299"/>
      <c r="FR198" s="299"/>
      <c r="FS198" s="299"/>
      <c r="FT198" s="299"/>
      <c r="FU198" s="299"/>
      <c r="FV198" s="299"/>
      <c r="FW198" s="299"/>
      <c r="FX198" s="299"/>
      <c r="FY198" s="299"/>
      <c r="FZ198" s="299"/>
      <c r="GA198" s="299"/>
      <c r="GB198" s="299"/>
      <c r="GC198" s="299"/>
      <c r="GD198" s="299"/>
      <c r="GE198" s="299"/>
      <c r="GF198" s="299"/>
      <c r="GG198" s="299"/>
      <c r="GH198" s="299"/>
      <c r="GI198" s="299"/>
      <c r="GJ198" s="299"/>
      <c r="GK198" s="299"/>
      <c r="GL198" s="299"/>
      <c r="GM198" s="299"/>
      <c r="GN198" s="299"/>
      <c r="GO198" s="299"/>
      <c r="GP198" s="299"/>
      <c r="GQ198" s="299"/>
      <c r="GR198" s="299"/>
      <c r="GS198" s="299"/>
      <c r="GT198" s="299"/>
      <c r="GU198" s="299"/>
      <c r="GV198" s="299"/>
      <c r="GW198" s="299"/>
      <c r="GX198" s="299"/>
      <c r="GY198" s="299"/>
      <c r="GZ198" s="299"/>
      <c r="HA198" s="299"/>
      <c r="HB198" s="299"/>
      <c r="HC198" s="299"/>
      <c r="HD198" s="299"/>
      <c r="HE198" s="299"/>
      <c r="HF198" s="299"/>
      <c r="HG198" s="299"/>
      <c r="HH198" s="299"/>
      <c r="HI198" s="299"/>
      <c r="HJ198" s="299"/>
      <c r="HK198" s="299"/>
      <c r="HL198" s="299"/>
      <c r="HM198" s="299"/>
      <c r="HN198" s="299"/>
      <c r="HO198" s="299"/>
      <c r="HP198" s="299"/>
      <c r="HQ198" s="299"/>
      <c r="HR198" s="299"/>
      <c r="HS198" s="299"/>
      <c r="HT198" s="299"/>
      <c r="HU198" s="299"/>
      <c r="HV198" s="299"/>
      <c r="HW198" s="299"/>
      <c r="HX198" s="299"/>
      <c r="HY198" s="299"/>
      <c r="HZ198" s="299"/>
      <c r="IA198" s="299"/>
      <c r="IB198" s="299"/>
      <c r="IC198" s="299"/>
      <c r="ID198" s="299"/>
      <c r="IE198" s="299"/>
      <c r="IF198" s="299"/>
      <c r="IG198" s="299"/>
      <c r="IH198" s="299"/>
      <c r="II198" s="299"/>
      <c r="IJ198" s="299"/>
      <c r="IK198" s="299"/>
      <c r="IL198" s="299"/>
      <c r="IM198" s="299"/>
      <c r="IN198" s="299"/>
      <c r="IO198" s="299"/>
      <c r="IP198" s="299"/>
      <c r="IQ198" s="299"/>
      <c r="IR198" s="299"/>
      <c r="IS198" s="299"/>
    </row>
    <row r="199" spans="1:253" s="71" customFormat="1" ht="25.5">
      <c r="A199" s="315" t="s">
        <v>594</v>
      </c>
      <c r="B199" s="333" t="s">
        <v>475</v>
      </c>
      <c r="C199" s="334" t="s">
        <v>10</v>
      </c>
      <c r="D199" s="300">
        <v>16.52</v>
      </c>
      <c r="E199" s="70"/>
      <c r="F199" s="316">
        <f t="shared" si="1"/>
        <v>0</v>
      </c>
      <c r="G199" s="299"/>
      <c r="H199" s="299"/>
      <c r="I199" s="299"/>
      <c r="J199" s="299"/>
      <c r="K199" s="299"/>
      <c r="L199" s="299"/>
      <c r="M199" s="299"/>
      <c r="N199" s="299"/>
      <c r="O199" s="299"/>
      <c r="P199" s="299"/>
      <c r="Q199" s="299"/>
      <c r="R199" s="299"/>
      <c r="S199" s="299"/>
      <c r="T199" s="299"/>
      <c r="U199" s="299"/>
      <c r="V199" s="299"/>
      <c r="W199" s="299"/>
      <c r="X199" s="299"/>
      <c r="Y199" s="299"/>
      <c r="Z199" s="299"/>
      <c r="AA199" s="299"/>
      <c r="AB199" s="299"/>
      <c r="AC199" s="299"/>
      <c r="AD199" s="299"/>
      <c r="AE199" s="299"/>
      <c r="AF199" s="299"/>
      <c r="AG199" s="299"/>
      <c r="AH199" s="299"/>
      <c r="AI199" s="299"/>
      <c r="AJ199" s="299"/>
      <c r="AK199" s="299"/>
      <c r="AL199" s="299"/>
      <c r="AM199" s="299"/>
      <c r="AN199" s="299"/>
      <c r="AO199" s="299"/>
      <c r="AP199" s="299"/>
      <c r="AQ199" s="299"/>
      <c r="AR199" s="299"/>
      <c r="AS199" s="299"/>
      <c r="AT199" s="299"/>
      <c r="AU199" s="299"/>
      <c r="AV199" s="299"/>
      <c r="AW199" s="299"/>
      <c r="AX199" s="299"/>
      <c r="AY199" s="299"/>
      <c r="AZ199" s="299"/>
      <c r="BA199" s="299"/>
      <c r="BB199" s="299"/>
      <c r="BC199" s="299"/>
      <c r="BD199" s="299"/>
      <c r="BE199" s="299"/>
      <c r="BF199" s="299"/>
      <c r="BG199" s="299"/>
      <c r="BH199" s="299"/>
      <c r="BI199" s="299"/>
      <c r="BJ199" s="299"/>
      <c r="BK199" s="299"/>
      <c r="BL199" s="299"/>
      <c r="BM199" s="299"/>
      <c r="BN199" s="299"/>
      <c r="BO199" s="299"/>
      <c r="BP199" s="299"/>
      <c r="BQ199" s="299"/>
      <c r="BR199" s="299"/>
      <c r="BS199" s="299"/>
      <c r="BT199" s="299"/>
      <c r="BU199" s="299"/>
      <c r="BV199" s="299"/>
      <c r="BW199" s="299"/>
      <c r="BX199" s="299"/>
      <c r="BY199" s="299"/>
      <c r="BZ199" s="299"/>
      <c r="CA199" s="299"/>
      <c r="CB199" s="299"/>
      <c r="CC199" s="299"/>
      <c r="CD199" s="299"/>
      <c r="CE199" s="299"/>
      <c r="CF199" s="299"/>
      <c r="CG199" s="299"/>
      <c r="CH199" s="299"/>
      <c r="CI199" s="299"/>
      <c r="CJ199" s="299"/>
      <c r="CK199" s="299"/>
      <c r="CL199" s="299"/>
      <c r="CM199" s="299"/>
      <c r="CN199" s="299"/>
      <c r="CO199" s="299"/>
      <c r="CP199" s="299"/>
      <c r="CQ199" s="299"/>
      <c r="CR199" s="299"/>
      <c r="CS199" s="299"/>
      <c r="CT199" s="299"/>
      <c r="CU199" s="299"/>
      <c r="CV199" s="299"/>
      <c r="CW199" s="299"/>
      <c r="CX199" s="299"/>
      <c r="CY199" s="299"/>
      <c r="CZ199" s="299"/>
      <c r="DA199" s="299"/>
      <c r="DB199" s="299"/>
      <c r="DC199" s="299"/>
      <c r="DD199" s="299"/>
      <c r="DE199" s="299"/>
      <c r="DF199" s="299"/>
      <c r="DG199" s="299"/>
      <c r="DH199" s="299"/>
      <c r="DI199" s="299"/>
      <c r="DJ199" s="299"/>
      <c r="DK199" s="299"/>
      <c r="DL199" s="299"/>
      <c r="DM199" s="299"/>
      <c r="DN199" s="299"/>
      <c r="DO199" s="299"/>
      <c r="DP199" s="299"/>
      <c r="DQ199" s="299"/>
      <c r="DR199" s="299"/>
      <c r="DS199" s="299"/>
      <c r="DT199" s="299"/>
      <c r="DU199" s="299"/>
      <c r="DV199" s="299"/>
      <c r="DW199" s="299"/>
      <c r="DX199" s="299"/>
      <c r="DY199" s="299"/>
      <c r="DZ199" s="299"/>
      <c r="EA199" s="299"/>
      <c r="EB199" s="299"/>
      <c r="EC199" s="299"/>
      <c r="ED199" s="299"/>
      <c r="EE199" s="299"/>
      <c r="EF199" s="299"/>
      <c r="EG199" s="299"/>
      <c r="EH199" s="299"/>
      <c r="EI199" s="299"/>
      <c r="EJ199" s="299"/>
      <c r="EK199" s="299"/>
      <c r="EL199" s="299"/>
      <c r="EM199" s="299"/>
      <c r="EN199" s="299"/>
      <c r="EO199" s="299"/>
      <c r="EP199" s="299"/>
      <c r="EQ199" s="299"/>
      <c r="ER199" s="299"/>
      <c r="ES199" s="299"/>
      <c r="ET199" s="299"/>
      <c r="EU199" s="299"/>
      <c r="EV199" s="299"/>
      <c r="EW199" s="299"/>
      <c r="EX199" s="299"/>
      <c r="EY199" s="299"/>
      <c r="EZ199" s="299"/>
      <c r="FA199" s="299"/>
      <c r="FB199" s="299"/>
      <c r="FC199" s="299"/>
      <c r="FD199" s="299"/>
      <c r="FE199" s="299"/>
      <c r="FF199" s="299"/>
      <c r="FG199" s="299"/>
      <c r="FH199" s="299"/>
      <c r="FI199" s="299"/>
      <c r="FJ199" s="299"/>
      <c r="FK199" s="299"/>
      <c r="FL199" s="299"/>
      <c r="FM199" s="299"/>
      <c r="FN199" s="299"/>
      <c r="FO199" s="299"/>
      <c r="FP199" s="299"/>
      <c r="FQ199" s="299"/>
      <c r="FR199" s="299"/>
      <c r="FS199" s="299"/>
      <c r="FT199" s="299"/>
      <c r="FU199" s="299"/>
      <c r="FV199" s="299"/>
      <c r="FW199" s="299"/>
      <c r="FX199" s="299"/>
      <c r="FY199" s="299"/>
      <c r="FZ199" s="299"/>
      <c r="GA199" s="299"/>
      <c r="GB199" s="299"/>
      <c r="GC199" s="299"/>
      <c r="GD199" s="299"/>
      <c r="GE199" s="299"/>
      <c r="GF199" s="299"/>
      <c r="GG199" s="299"/>
      <c r="GH199" s="299"/>
      <c r="GI199" s="299"/>
      <c r="GJ199" s="299"/>
      <c r="GK199" s="299"/>
      <c r="GL199" s="299"/>
      <c r="GM199" s="299"/>
      <c r="GN199" s="299"/>
      <c r="GO199" s="299"/>
      <c r="GP199" s="299"/>
      <c r="GQ199" s="299"/>
      <c r="GR199" s="299"/>
      <c r="GS199" s="299"/>
      <c r="GT199" s="299"/>
      <c r="GU199" s="299"/>
      <c r="GV199" s="299"/>
      <c r="GW199" s="299"/>
      <c r="GX199" s="299"/>
      <c r="GY199" s="299"/>
      <c r="GZ199" s="299"/>
      <c r="HA199" s="299"/>
      <c r="HB199" s="299"/>
      <c r="HC199" s="299"/>
      <c r="HD199" s="299"/>
      <c r="HE199" s="299"/>
      <c r="HF199" s="299"/>
      <c r="HG199" s="299"/>
      <c r="HH199" s="299"/>
      <c r="HI199" s="299"/>
      <c r="HJ199" s="299"/>
      <c r="HK199" s="299"/>
      <c r="HL199" s="299"/>
      <c r="HM199" s="299"/>
      <c r="HN199" s="299"/>
      <c r="HO199" s="299"/>
      <c r="HP199" s="299"/>
      <c r="HQ199" s="299"/>
      <c r="HR199" s="299"/>
      <c r="HS199" s="299"/>
      <c r="HT199" s="299"/>
      <c r="HU199" s="299"/>
      <c r="HV199" s="299"/>
      <c r="HW199" s="299"/>
      <c r="HX199" s="299"/>
      <c r="HY199" s="299"/>
      <c r="HZ199" s="299"/>
      <c r="IA199" s="299"/>
      <c r="IB199" s="299"/>
      <c r="IC199" s="299"/>
      <c r="ID199" s="299"/>
      <c r="IE199" s="299"/>
      <c r="IF199" s="299"/>
      <c r="IG199" s="299"/>
      <c r="IH199" s="299"/>
      <c r="II199" s="299"/>
      <c r="IJ199" s="299"/>
      <c r="IK199" s="299"/>
      <c r="IL199" s="299"/>
      <c r="IM199" s="299"/>
      <c r="IN199" s="299"/>
      <c r="IO199" s="299"/>
      <c r="IP199" s="299"/>
      <c r="IQ199" s="299"/>
      <c r="IR199" s="299"/>
      <c r="IS199" s="299"/>
    </row>
    <row r="200" spans="1:253" s="71" customFormat="1" ht="25.5">
      <c r="A200" s="315" t="s">
        <v>524</v>
      </c>
      <c r="B200" s="333" t="s">
        <v>576</v>
      </c>
      <c r="C200" s="334" t="s">
        <v>10</v>
      </c>
      <c r="D200" s="300">
        <v>4.6900000000000004</v>
      </c>
      <c r="E200" s="70"/>
      <c r="F200" s="316">
        <f t="shared" si="1"/>
        <v>0</v>
      </c>
      <c r="G200" s="299"/>
      <c r="H200" s="299"/>
      <c r="I200" s="299"/>
      <c r="J200" s="299"/>
      <c r="K200" s="299"/>
      <c r="L200" s="299"/>
      <c r="M200" s="299"/>
      <c r="N200" s="299"/>
      <c r="O200" s="299"/>
      <c r="P200" s="299"/>
      <c r="Q200" s="299"/>
      <c r="R200" s="299"/>
      <c r="S200" s="299"/>
      <c r="T200" s="299"/>
      <c r="U200" s="299"/>
      <c r="V200" s="299"/>
      <c r="W200" s="299"/>
      <c r="X200" s="299"/>
      <c r="Y200" s="299"/>
      <c r="Z200" s="299"/>
      <c r="AA200" s="299"/>
      <c r="AB200" s="299"/>
      <c r="AC200" s="299"/>
      <c r="AD200" s="299"/>
      <c r="AE200" s="299"/>
      <c r="AF200" s="299"/>
      <c r="AG200" s="299"/>
      <c r="AH200" s="299"/>
      <c r="AI200" s="299"/>
      <c r="AJ200" s="299"/>
      <c r="AK200" s="299"/>
      <c r="AL200" s="299"/>
      <c r="AM200" s="299"/>
      <c r="AN200" s="299"/>
      <c r="AO200" s="299"/>
      <c r="AP200" s="299"/>
      <c r="AQ200" s="299"/>
      <c r="AR200" s="299"/>
      <c r="AS200" s="299"/>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c r="BT200" s="299"/>
      <c r="BU200" s="299"/>
      <c r="BV200" s="299"/>
      <c r="BW200" s="299"/>
      <c r="BX200" s="299"/>
      <c r="BY200" s="299"/>
      <c r="BZ200" s="299"/>
      <c r="CA200" s="299"/>
      <c r="CB200" s="299"/>
      <c r="CC200" s="299"/>
      <c r="CD200" s="299"/>
      <c r="CE200" s="299"/>
      <c r="CF200" s="299"/>
      <c r="CG200" s="299"/>
      <c r="CH200" s="299"/>
      <c r="CI200" s="299"/>
      <c r="CJ200" s="299"/>
      <c r="CK200" s="299"/>
      <c r="CL200" s="299"/>
      <c r="CM200" s="299"/>
      <c r="CN200" s="299"/>
      <c r="CO200" s="299"/>
      <c r="CP200" s="299"/>
      <c r="CQ200" s="299"/>
      <c r="CR200" s="299"/>
      <c r="CS200" s="299"/>
      <c r="CT200" s="299"/>
      <c r="CU200" s="299"/>
      <c r="CV200" s="299"/>
      <c r="CW200" s="299"/>
      <c r="CX200" s="299"/>
      <c r="CY200" s="299"/>
      <c r="CZ200" s="299"/>
      <c r="DA200" s="299"/>
      <c r="DB200" s="299"/>
      <c r="DC200" s="299"/>
      <c r="DD200" s="299"/>
      <c r="DE200" s="299"/>
      <c r="DF200" s="299"/>
      <c r="DG200" s="299"/>
      <c r="DH200" s="299"/>
      <c r="DI200" s="299"/>
      <c r="DJ200" s="299"/>
      <c r="DK200" s="299"/>
      <c r="DL200" s="299"/>
      <c r="DM200" s="299"/>
      <c r="DN200" s="299"/>
      <c r="DO200" s="299"/>
      <c r="DP200" s="299"/>
      <c r="DQ200" s="299"/>
      <c r="DR200" s="299"/>
      <c r="DS200" s="299"/>
      <c r="DT200" s="299"/>
      <c r="DU200" s="299"/>
      <c r="DV200" s="299"/>
      <c r="DW200" s="299"/>
      <c r="DX200" s="299"/>
      <c r="DY200" s="299"/>
      <c r="DZ200" s="299"/>
      <c r="EA200" s="299"/>
      <c r="EB200" s="299"/>
      <c r="EC200" s="299"/>
      <c r="ED200" s="299"/>
      <c r="EE200" s="299"/>
      <c r="EF200" s="299"/>
      <c r="EG200" s="299"/>
      <c r="EH200" s="299"/>
      <c r="EI200" s="299"/>
      <c r="EJ200" s="299"/>
      <c r="EK200" s="299"/>
      <c r="EL200" s="299"/>
      <c r="EM200" s="299"/>
      <c r="EN200" s="299"/>
      <c r="EO200" s="299"/>
      <c r="EP200" s="299"/>
      <c r="EQ200" s="299"/>
      <c r="ER200" s="299"/>
      <c r="ES200" s="299"/>
      <c r="ET200" s="299"/>
      <c r="EU200" s="299"/>
      <c r="EV200" s="299"/>
      <c r="EW200" s="299"/>
      <c r="EX200" s="299"/>
      <c r="EY200" s="299"/>
      <c r="EZ200" s="299"/>
      <c r="FA200" s="299"/>
      <c r="FB200" s="299"/>
      <c r="FC200" s="299"/>
      <c r="FD200" s="299"/>
      <c r="FE200" s="299"/>
      <c r="FF200" s="299"/>
      <c r="FG200" s="299"/>
      <c r="FH200" s="299"/>
      <c r="FI200" s="299"/>
      <c r="FJ200" s="299"/>
      <c r="FK200" s="299"/>
      <c r="FL200" s="299"/>
      <c r="FM200" s="299"/>
      <c r="FN200" s="299"/>
      <c r="FO200" s="299"/>
      <c r="FP200" s="299"/>
      <c r="FQ200" s="299"/>
      <c r="FR200" s="299"/>
      <c r="FS200" s="299"/>
      <c r="FT200" s="299"/>
      <c r="FU200" s="299"/>
      <c r="FV200" s="299"/>
      <c r="FW200" s="299"/>
      <c r="FX200" s="299"/>
      <c r="FY200" s="299"/>
      <c r="FZ200" s="299"/>
      <c r="GA200" s="299"/>
      <c r="GB200" s="299"/>
      <c r="GC200" s="299"/>
      <c r="GD200" s="299"/>
      <c r="GE200" s="299"/>
      <c r="GF200" s="299"/>
      <c r="GG200" s="299"/>
      <c r="GH200" s="299"/>
      <c r="GI200" s="299"/>
      <c r="GJ200" s="299"/>
      <c r="GK200" s="299"/>
      <c r="GL200" s="299"/>
      <c r="GM200" s="299"/>
      <c r="GN200" s="299"/>
      <c r="GO200" s="299"/>
      <c r="GP200" s="299"/>
      <c r="GQ200" s="299"/>
      <c r="GR200" s="299"/>
      <c r="GS200" s="299"/>
      <c r="GT200" s="299"/>
      <c r="GU200" s="299"/>
      <c r="GV200" s="299"/>
      <c r="GW200" s="299"/>
      <c r="GX200" s="299"/>
      <c r="GY200" s="299"/>
      <c r="GZ200" s="299"/>
      <c r="HA200" s="299"/>
      <c r="HB200" s="299"/>
      <c r="HC200" s="299"/>
      <c r="HD200" s="299"/>
      <c r="HE200" s="299"/>
      <c r="HF200" s="299"/>
      <c r="HG200" s="299"/>
      <c r="HH200" s="299"/>
      <c r="HI200" s="299"/>
      <c r="HJ200" s="299"/>
      <c r="HK200" s="299"/>
      <c r="HL200" s="299"/>
      <c r="HM200" s="299"/>
      <c r="HN200" s="299"/>
      <c r="HO200" s="299"/>
      <c r="HP200" s="299"/>
      <c r="HQ200" s="299"/>
      <c r="HR200" s="299"/>
      <c r="HS200" s="299"/>
      <c r="HT200" s="299"/>
      <c r="HU200" s="299"/>
      <c r="HV200" s="299"/>
      <c r="HW200" s="299"/>
      <c r="HX200" s="299"/>
      <c r="HY200" s="299"/>
      <c r="HZ200" s="299"/>
      <c r="IA200" s="299"/>
      <c r="IB200" s="299"/>
      <c r="IC200" s="299"/>
      <c r="ID200" s="299"/>
      <c r="IE200" s="299"/>
      <c r="IF200" s="299"/>
      <c r="IG200" s="299"/>
      <c r="IH200" s="299"/>
      <c r="II200" s="299"/>
      <c r="IJ200" s="299"/>
      <c r="IK200" s="299"/>
      <c r="IL200" s="299"/>
      <c r="IM200" s="299"/>
      <c r="IN200" s="299"/>
      <c r="IO200" s="299"/>
      <c r="IP200" s="299"/>
      <c r="IQ200" s="299"/>
      <c r="IR200" s="299"/>
      <c r="IS200" s="299"/>
    </row>
    <row r="201" spans="1:253" s="71" customFormat="1" ht="25.5">
      <c r="A201" s="315" t="s">
        <v>525</v>
      </c>
      <c r="B201" s="333" t="s">
        <v>574</v>
      </c>
      <c r="C201" s="334" t="s">
        <v>10</v>
      </c>
      <c r="D201" s="335">
        <v>6.12</v>
      </c>
      <c r="E201" s="70"/>
      <c r="F201" s="316">
        <f t="shared" si="1"/>
        <v>0</v>
      </c>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c r="AD201" s="299"/>
      <c r="AE201" s="299"/>
      <c r="AF201" s="299"/>
      <c r="AG201" s="299"/>
      <c r="AH201" s="299"/>
      <c r="AI201" s="299"/>
      <c r="AJ201" s="299"/>
      <c r="AK201" s="299"/>
      <c r="AL201" s="299"/>
      <c r="AM201" s="299"/>
      <c r="AN201" s="299"/>
      <c r="AO201" s="299"/>
      <c r="AP201" s="299"/>
      <c r="AQ201" s="299"/>
      <c r="AR201" s="299"/>
      <c r="AS201" s="299"/>
      <c r="AT201" s="299"/>
      <c r="AU201" s="299"/>
      <c r="AV201" s="299"/>
      <c r="AW201" s="299"/>
      <c r="AX201" s="299"/>
      <c r="AY201" s="299"/>
      <c r="AZ201" s="299"/>
      <c r="BA201" s="299"/>
      <c r="BB201" s="299"/>
      <c r="BC201" s="299"/>
      <c r="BD201" s="299"/>
      <c r="BE201" s="299"/>
      <c r="BF201" s="299"/>
      <c r="BG201" s="299"/>
      <c r="BH201" s="299"/>
      <c r="BI201" s="299"/>
      <c r="BJ201" s="299"/>
      <c r="BK201" s="299"/>
      <c r="BL201" s="299"/>
      <c r="BM201" s="299"/>
      <c r="BN201" s="299"/>
      <c r="BO201" s="299"/>
      <c r="BP201" s="299"/>
      <c r="BQ201" s="299"/>
      <c r="BR201" s="299"/>
      <c r="BS201" s="299"/>
      <c r="BT201" s="299"/>
      <c r="BU201" s="299"/>
      <c r="BV201" s="299"/>
      <c r="BW201" s="299"/>
      <c r="BX201" s="299"/>
      <c r="BY201" s="299"/>
      <c r="BZ201" s="299"/>
      <c r="CA201" s="299"/>
      <c r="CB201" s="299"/>
      <c r="CC201" s="299"/>
      <c r="CD201" s="299"/>
      <c r="CE201" s="299"/>
      <c r="CF201" s="299"/>
      <c r="CG201" s="299"/>
      <c r="CH201" s="299"/>
      <c r="CI201" s="299"/>
      <c r="CJ201" s="299"/>
      <c r="CK201" s="299"/>
      <c r="CL201" s="299"/>
      <c r="CM201" s="299"/>
      <c r="CN201" s="299"/>
      <c r="CO201" s="299"/>
      <c r="CP201" s="299"/>
      <c r="CQ201" s="299"/>
      <c r="CR201" s="299"/>
      <c r="CS201" s="299"/>
      <c r="CT201" s="299"/>
      <c r="CU201" s="299"/>
      <c r="CV201" s="299"/>
      <c r="CW201" s="299"/>
      <c r="CX201" s="299"/>
      <c r="CY201" s="299"/>
      <c r="CZ201" s="299"/>
      <c r="DA201" s="299"/>
      <c r="DB201" s="299"/>
      <c r="DC201" s="299"/>
      <c r="DD201" s="299"/>
      <c r="DE201" s="299"/>
      <c r="DF201" s="299"/>
      <c r="DG201" s="299"/>
      <c r="DH201" s="299"/>
      <c r="DI201" s="299"/>
      <c r="DJ201" s="299"/>
      <c r="DK201" s="299"/>
      <c r="DL201" s="299"/>
      <c r="DM201" s="299"/>
      <c r="DN201" s="299"/>
      <c r="DO201" s="299"/>
      <c r="DP201" s="299"/>
      <c r="DQ201" s="299"/>
      <c r="DR201" s="299"/>
      <c r="DS201" s="299"/>
      <c r="DT201" s="299"/>
      <c r="DU201" s="299"/>
      <c r="DV201" s="299"/>
      <c r="DW201" s="299"/>
      <c r="DX201" s="299"/>
      <c r="DY201" s="299"/>
      <c r="DZ201" s="299"/>
      <c r="EA201" s="299"/>
      <c r="EB201" s="299"/>
      <c r="EC201" s="299"/>
      <c r="ED201" s="299"/>
      <c r="EE201" s="299"/>
      <c r="EF201" s="299"/>
      <c r="EG201" s="299"/>
      <c r="EH201" s="299"/>
      <c r="EI201" s="299"/>
      <c r="EJ201" s="299"/>
      <c r="EK201" s="299"/>
      <c r="EL201" s="299"/>
      <c r="EM201" s="299"/>
      <c r="EN201" s="299"/>
      <c r="EO201" s="299"/>
      <c r="EP201" s="299"/>
      <c r="EQ201" s="299"/>
      <c r="ER201" s="299"/>
      <c r="ES201" s="299"/>
      <c r="ET201" s="299"/>
      <c r="EU201" s="299"/>
      <c r="EV201" s="299"/>
      <c r="EW201" s="299"/>
      <c r="EX201" s="299"/>
      <c r="EY201" s="299"/>
      <c r="EZ201" s="299"/>
      <c r="FA201" s="299"/>
      <c r="FB201" s="299"/>
      <c r="FC201" s="299"/>
      <c r="FD201" s="299"/>
      <c r="FE201" s="299"/>
      <c r="FF201" s="299"/>
      <c r="FG201" s="299"/>
      <c r="FH201" s="299"/>
      <c r="FI201" s="299"/>
      <c r="FJ201" s="299"/>
      <c r="FK201" s="299"/>
      <c r="FL201" s="299"/>
      <c r="FM201" s="299"/>
      <c r="FN201" s="299"/>
      <c r="FO201" s="299"/>
      <c r="FP201" s="299"/>
      <c r="FQ201" s="299"/>
      <c r="FR201" s="299"/>
      <c r="FS201" s="299"/>
      <c r="FT201" s="299"/>
      <c r="FU201" s="299"/>
      <c r="FV201" s="299"/>
      <c r="FW201" s="299"/>
      <c r="FX201" s="299"/>
      <c r="FY201" s="299"/>
      <c r="FZ201" s="299"/>
      <c r="GA201" s="299"/>
      <c r="GB201" s="299"/>
      <c r="GC201" s="299"/>
      <c r="GD201" s="299"/>
      <c r="GE201" s="299"/>
      <c r="GF201" s="299"/>
      <c r="GG201" s="299"/>
      <c r="GH201" s="299"/>
      <c r="GI201" s="299"/>
      <c r="GJ201" s="299"/>
      <c r="GK201" s="299"/>
      <c r="GL201" s="299"/>
      <c r="GM201" s="299"/>
      <c r="GN201" s="299"/>
      <c r="GO201" s="299"/>
      <c r="GP201" s="299"/>
      <c r="GQ201" s="299"/>
      <c r="GR201" s="299"/>
      <c r="GS201" s="299"/>
      <c r="GT201" s="299"/>
      <c r="GU201" s="299"/>
      <c r="GV201" s="299"/>
      <c r="GW201" s="299"/>
      <c r="GX201" s="299"/>
      <c r="GY201" s="299"/>
      <c r="GZ201" s="299"/>
      <c r="HA201" s="299"/>
      <c r="HB201" s="299"/>
      <c r="HC201" s="299"/>
      <c r="HD201" s="299"/>
      <c r="HE201" s="299"/>
      <c r="HF201" s="299"/>
      <c r="HG201" s="299"/>
      <c r="HH201" s="299"/>
      <c r="HI201" s="299"/>
      <c r="HJ201" s="299"/>
      <c r="HK201" s="299"/>
      <c r="HL201" s="299"/>
      <c r="HM201" s="299"/>
      <c r="HN201" s="299"/>
      <c r="HO201" s="299"/>
      <c r="HP201" s="299"/>
      <c r="HQ201" s="299"/>
      <c r="HR201" s="299"/>
      <c r="HS201" s="299"/>
      <c r="HT201" s="299"/>
      <c r="HU201" s="299"/>
      <c r="HV201" s="299"/>
      <c r="HW201" s="299"/>
      <c r="HX201" s="299"/>
      <c r="HY201" s="299"/>
      <c r="HZ201" s="299"/>
      <c r="IA201" s="299"/>
      <c r="IB201" s="299"/>
      <c r="IC201" s="299"/>
      <c r="ID201" s="299"/>
      <c r="IE201" s="299"/>
      <c r="IF201" s="299"/>
      <c r="IG201" s="299"/>
      <c r="IH201" s="299"/>
      <c r="II201" s="299"/>
      <c r="IJ201" s="299"/>
      <c r="IK201" s="299"/>
      <c r="IL201" s="299"/>
      <c r="IM201" s="299"/>
      <c r="IN201" s="299"/>
      <c r="IO201" s="299"/>
      <c r="IP201" s="299"/>
      <c r="IQ201" s="299"/>
      <c r="IR201" s="299"/>
      <c r="IS201" s="299"/>
    </row>
    <row r="202" spans="1:253" s="71" customFormat="1" ht="25.5">
      <c r="A202" s="315" t="s">
        <v>526</v>
      </c>
      <c r="B202" s="333" t="s">
        <v>534</v>
      </c>
      <c r="C202" s="334" t="s">
        <v>10</v>
      </c>
      <c r="D202" s="300">
        <v>13.06</v>
      </c>
      <c r="E202" s="70"/>
      <c r="F202" s="316">
        <f t="shared" si="1"/>
        <v>0</v>
      </c>
      <c r="G202" s="299"/>
      <c r="H202" s="299"/>
      <c r="I202" s="299"/>
      <c r="J202" s="299"/>
      <c r="K202" s="299"/>
      <c r="L202" s="299"/>
      <c r="M202" s="299"/>
      <c r="N202" s="299"/>
      <c r="O202" s="299"/>
      <c r="P202" s="299"/>
      <c r="Q202" s="299"/>
      <c r="R202" s="299"/>
      <c r="S202" s="299"/>
      <c r="T202" s="299"/>
      <c r="U202" s="299"/>
      <c r="V202" s="299"/>
      <c r="W202" s="299"/>
      <c r="X202" s="299"/>
      <c r="Y202" s="299"/>
      <c r="Z202" s="299"/>
      <c r="AA202" s="299"/>
      <c r="AB202" s="299"/>
      <c r="AC202" s="299"/>
      <c r="AD202" s="299"/>
      <c r="AE202" s="299"/>
      <c r="AF202" s="299"/>
      <c r="AG202" s="299"/>
      <c r="AH202" s="299"/>
      <c r="AI202" s="299"/>
      <c r="AJ202" s="299"/>
      <c r="AK202" s="299"/>
      <c r="AL202" s="299"/>
      <c r="AM202" s="299"/>
      <c r="AN202" s="299"/>
      <c r="AO202" s="299"/>
      <c r="AP202" s="299"/>
      <c r="AQ202" s="299"/>
      <c r="AR202" s="299"/>
      <c r="AS202" s="299"/>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c r="BT202" s="299"/>
      <c r="BU202" s="299"/>
      <c r="BV202" s="299"/>
      <c r="BW202" s="299"/>
      <c r="BX202" s="299"/>
      <c r="BY202" s="299"/>
      <c r="BZ202" s="299"/>
      <c r="CA202" s="299"/>
      <c r="CB202" s="299"/>
      <c r="CC202" s="299"/>
      <c r="CD202" s="299"/>
      <c r="CE202" s="299"/>
      <c r="CF202" s="299"/>
      <c r="CG202" s="299"/>
      <c r="CH202" s="299"/>
      <c r="CI202" s="299"/>
      <c r="CJ202" s="299"/>
      <c r="CK202" s="299"/>
      <c r="CL202" s="299"/>
      <c r="CM202" s="299"/>
      <c r="CN202" s="299"/>
      <c r="CO202" s="299"/>
      <c r="CP202" s="299"/>
      <c r="CQ202" s="299"/>
      <c r="CR202" s="299"/>
      <c r="CS202" s="299"/>
      <c r="CT202" s="299"/>
      <c r="CU202" s="299"/>
      <c r="CV202" s="299"/>
      <c r="CW202" s="299"/>
      <c r="CX202" s="299"/>
      <c r="CY202" s="299"/>
      <c r="CZ202" s="299"/>
      <c r="DA202" s="299"/>
      <c r="DB202" s="299"/>
      <c r="DC202" s="299"/>
      <c r="DD202" s="299"/>
      <c r="DE202" s="299"/>
      <c r="DF202" s="299"/>
      <c r="DG202" s="299"/>
      <c r="DH202" s="299"/>
      <c r="DI202" s="299"/>
      <c r="DJ202" s="299"/>
      <c r="DK202" s="299"/>
      <c r="DL202" s="299"/>
      <c r="DM202" s="299"/>
      <c r="DN202" s="299"/>
      <c r="DO202" s="299"/>
      <c r="DP202" s="299"/>
      <c r="DQ202" s="299"/>
      <c r="DR202" s="299"/>
      <c r="DS202" s="299"/>
      <c r="DT202" s="299"/>
      <c r="DU202" s="299"/>
      <c r="DV202" s="299"/>
      <c r="DW202" s="299"/>
      <c r="DX202" s="299"/>
      <c r="DY202" s="299"/>
      <c r="DZ202" s="299"/>
      <c r="EA202" s="299"/>
      <c r="EB202" s="299"/>
      <c r="EC202" s="299"/>
      <c r="ED202" s="299"/>
      <c r="EE202" s="299"/>
      <c r="EF202" s="299"/>
      <c r="EG202" s="299"/>
      <c r="EH202" s="299"/>
      <c r="EI202" s="299"/>
      <c r="EJ202" s="299"/>
      <c r="EK202" s="299"/>
      <c r="EL202" s="299"/>
      <c r="EM202" s="299"/>
      <c r="EN202" s="299"/>
      <c r="EO202" s="299"/>
      <c r="EP202" s="299"/>
      <c r="EQ202" s="299"/>
      <c r="ER202" s="299"/>
      <c r="ES202" s="299"/>
      <c r="ET202" s="299"/>
      <c r="EU202" s="299"/>
      <c r="EV202" s="299"/>
      <c r="EW202" s="299"/>
      <c r="EX202" s="299"/>
      <c r="EY202" s="299"/>
      <c r="EZ202" s="299"/>
      <c r="FA202" s="299"/>
      <c r="FB202" s="299"/>
      <c r="FC202" s="299"/>
      <c r="FD202" s="299"/>
      <c r="FE202" s="299"/>
      <c r="FF202" s="299"/>
      <c r="FG202" s="299"/>
      <c r="FH202" s="299"/>
      <c r="FI202" s="299"/>
      <c r="FJ202" s="299"/>
      <c r="FK202" s="299"/>
      <c r="FL202" s="299"/>
      <c r="FM202" s="299"/>
      <c r="FN202" s="299"/>
      <c r="FO202" s="299"/>
      <c r="FP202" s="299"/>
      <c r="FQ202" s="299"/>
      <c r="FR202" s="299"/>
      <c r="FS202" s="299"/>
      <c r="FT202" s="299"/>
      <c r="FU202" s="299"/>
      <c r="FV202" s="299"/>
      <c r="FW202" s="299"/>
      <c r="FX202" s="299"/>
      <c r="FY202" s="299"/>
      <c r="FZ202" s="299"/>
      <c r="GA202" s="299"/>
      <c r="GB202" s="299"/>
      <c r="GC202" s="299"/>
      <c r="GD202" s="299"/>
      <c r="GE202" s="299"/>
      <c r="GF202" s="299"/>
      <c r="GG202" s="299"/>
      <c r="GH202" s="299"/>
      <c r="GI202" s="299"/>
      <c r="GJ202" s="299"/>
      <c r="GK202" s="299"/>
      <c r="GL202" s="299"/>
      <c r="GM202" s="299"/>
      <c r="GN202" s="299"/>
      <c r="GO202" s="299"/>
      <c r="GP202" s="299"/>
      <c r="GQ202" s="299"/>
      <c r="GR202" s="299"/>
      <c r="GS202" s="299"/>
      <c r="GT202" s="299"/>
      <c r="GU202" s="299"/>
      <c r="GV202" s="299"/>
      <c r="GW202" s="299"/>
      <c r="GX202" s="299"/>
      <c r="GY202" s="299"/>
      <c r="GZ202" s="299"/>
      <c r="HA202" s="299"/>
      <c r="HB202" s="299"/>
      <c r="HC202" s="299"/>
      <c r="HD202" s="299"/>
      <c r="HE202" s="299"/>
      <c r="HF202" s="299"/>
      <c r="HG202" s="299"/>
      <c r="HH202" s="299"/>
      <c r="HI202" s="299"/>
      <c r="HJ202" s="299"/>
      <c r="HK202" s="299"/>
      <c r="HL202" s="299"/>
      <c r="HM202" s="299"/>
      <c r="HN202" s="299"/>
      <c r="HO202" s="299"/>
      <c r="HP202" s="299"/>
      <c r="HQ202" s="299"/>
      <c r="HR202" s="299"/>
      <c r="HS202" s="299"/>
      <c r="HT202" s="299"/>
      <c r="HU202" s="299"/>
      <c r="HV202" s="299"/>
      <c r="HW202" s="299"/>
      <c r="HX202" s="299"/>
      <c r="HY202" s="299"/>
      <c r="HZ202" s="299"/>
      <c r="IA202" s="299"/>
      <c r="IB202" s="299"/>
      <c r="IC202" s="299"/>
      <c r="ID202" s="299"/>
      <c r="IE202" s="299"/>
      <c r="IF202" s="299"/>
      <c r="IG202" s="299"/>
      <c r="IH202" s="299"/>
      <c r="II202" s="299"/>
      <c r="IJ202" s="299"/>
      <c r="IK202" s="299"/>
      <c r="IL202" s="299"/>
      <c r="IM202" s="299"/>
      <c r="IN202" s="299"/>
      <c r="IO202" s="299"/>
      <c r="IP202" s="299"/>
      <c r="IQ202" s="299"/>
      <c r="IR202" s="299"/>
      <c r="IS202" s="299"/>
    </row>
    <row r="203" spans="1:253" s="71" customFormat="1" ht="25.5">
      <c r="A203" s="315" t="s">
        <v>527</v>
      </c>
      <c r="B203" s="333" t="s">
        <v>616</v>
      </c>
      <c r="C203" s="334" t="s">
        <v>10</v>
      </c>
      <c r="D203" s="300">
        <v>78.5</v>
      </c>
      <c r="E203" s="70"/>
      <c r="F203" s="349" t="s">
        <v>1973</v>
      </c>
      <c r="G203" s="299"/>
      <c r="H203" s="299"/>
      <c r="I203" s="299"/>
      <c r="J203" s="299"/>
      <c r="K203" s="299"/>
      <c r="L203" s="299"/>
      <c r="M203" s="299"/>
      <c r="N203" s="299"/>
      <c r="O203" s="299"/>
      <c r="P203" s="299"/>
      <c r="Q203" s="299"/>
      <c r="R203" s="299"/>
      <c r="S203" s="299"/>
      <c r="T203" s="299"/>
      <c r="U203" s="299"/>
      <c r="V203" s="299"/>
      <c r="W203" s="299"/>
      <c r="X203" s="299"/>
      <c r="Y203" s="299"/>
      <c r="Z203" s="299"/>
      <c r="AA203" s="299"/>
      <c r="AB203" s="299"/>
      <c r="AC203" s="299"/>
      <c r="AD203" s="299"/>
      <c r="AE203" s="299"/>
      <c r="AF203" s="299"/>
      <c r="AG203" s="299"/>
      <c r="AH203" s="299"/>
      <c r="AI203" s="299"/>
      <c r="AJ203" s="299"/>
      <c r="AK203" s="299"/>
      <c r="AL203" s="299"/>
      <c r="AM203" s="299"/>
      <c r="AN203" s="299"/>
      <c r="AO203" s="299"/>
      <c r="AP203" s="299"/>
      <c r="AQ203" s="299"/>
      <c r="AR203" s="299"/>
      <c r="AS203" s="299"/>
      <c r="AT203" s="299"/>
      <c r="AU203" s="299"/>
      <c r="AV203" s="299"/>
      <c r="AW203" s="299"/>
      <c r="AX203" s="299"/>
      <c r="AY203" s="299"/>
      <c r="AZ203" s="299"/>
      <c r="BA203" s="299"/>
      <c r="BB203" s="299"/>
      <c r="BC203" s="299"/>
      <c r="BD203" s="299"/>
      <c r="BE203" s="299"/>
      <c r="BF203" s="299"/>
      <c r="BG203" s="299"/>
      <c r="BH203" s="299"/>
      <c r="BI203" s="299"/>
      <c r="BJ203" s="299"/>
      <c r="BK203" s="299"/>
      <c r="BL203" s="299"/>
      <c r="BM203" s="299"/>
      <c r="BN203" s="299"/>
      <c r="BO203" s="299"/>
      <c r="BP203" s="299"/>
      <c r="BQ203" s="299"/>
      <c r="BR203" s="299"/>
      <c r="BS203" s="299"/>
      <c r="BT203" s="299"/>
      <c r="BU203" s="299"/>
      <c r="BV203" s="299"/>
      <c r="BW203" s="299"/>
      <c r="BX203" s="299"/>
      <c r="BY203" s="299"/>
      <c r="BZ203" s="299"/>
      <c r="CA203" s="299"/>
      <c r="CB203" s="299"/>
      <c r="CC203" s="299"/>
      <c r="CD203" s="299"/>
      <c r="CE203" s="299"/>
      <c r="CF203" s="299"/>
      <c r="CG203" s="299"/>
      <c r="CH203" s="299"/>
      <c r="CI203" s="299"/>
      <c r="CJ203" s="299"/>
      <c r="CK203" s="299"/>
      <c r="CL203" s="299"/>
      <c r="CM203" s="299"/>
      <c r="CN203" s="299"/>
      <c r="CO203" s="299"/>
      <c r="CP203" s="299"/>
      <c r="CQ203" s="299"/>
      <c r="CR203" s="299"/>
      <c r="CS203" s="299"/>
      <c r="CT203" s="299"/>
      <c r="CU203" s="299"/>
      <c r="CV203" s="299"/>
      <c r="CW203" s="299"/>
      <c r="CX203" s="299"/>
      <c r="CY203" s="299"/>
      <c r="CZ203" s="299"/>
      <c r="DA203" s="299"/>
      <c r="DB203" s="299"/>
      <c r="DC203" s="299"/>
      <c r="DD203" s="299"/>
      <c r="DE203" s="299"/>
      <c r="DF203" s="299"/>
      <c r="DG203" s="299"/>
      <c r="DH203" s="299"/>
      <c r="DI203" s="299"/>
      <c r="DJ203" s="299"/>
      <c r="DK203" s="299"/>
      <c r="DL203" s="299"/>
      <c r="DM203" s="299"/>
      <c r="DN203" s="299"/>
      <c r="DO203" s="299"/>
      <c r="DP203" s="299"/>
      <c r="DQ203" s="299"/>
      <c r="DR203" s="299"/>
      <c r="DS203" s="299"/>
      <c r="DT203" s="299"/>
      <c r="DU203" s="299"/>
      <c r="DV203" s="299"/>
      <c r="DW203" s="299"/>
      <c r="DX203" s="299"/>
      <c r="DY203" s="299"/>
      <c r="DZ203" s="299"/>
      <c r="EA203" s="299"/>
      <c r="EB203" s="299"/>
      <c r="EC203" s="299"/>
      <c r="ED203" s="299"/>
      <c r="EE203" s="299"/>
      <c r="EF203" s="299"/>
      <c r="EG203" s="299"/>
      <c r="EH203" s="299"/>
      <c r="EI203" s="299"/>
      <c r="EJ203" s="299"/>
      <c r="EK203" s="299"/>
      <c r="EL203" s="299"/>
      <c r="EM203" s="299"/>
      <c r="EN203" s="299"/>
      <c r="EO203" s="299"/>
      <c r="EP203" s="299"/>
      <c r="EQ203" s="299"/>
      <c r="ER203" s="299"/>
      <c r="ES203" s="299"/>
      <c r="ET203" s="299"/>
      <c r="EU203" s="299"/>
      <c r="EV203" s="299"/>
      <c r="EW203" s="299"/>
      <c r="EX203" s="299"/>
      <c r="EY203" s="299"/>
      <c r="EZ203" s="299"/>
      <c r="FA203" s="299"/>
      <c r="FB203" s="299"/>
      <c r="FC203" s="299"/>
      <c r="FD203" s="299"/>
      <c r="FE203" s="299"/>
      <c r="FF203" s="299"/>
      <c r="FG203" s="299"/>
      <c r="FH203" s="299"/>
      <c r="FI203" s="299"/>
      <c r="FJ203" s="299"/>
      <c r="FK203" s="299"/>
      <c r="FL203" s="299"/>
      <c r="FM203" s="299"/>
      <c r="FN203" s="299"/>
      <c r="FO203" s="299"/>
      <c r="FP203" s="299"/>
      <c r="FQ203" s="299"/>
      <c r="FR203" s="299"/>
      <c r="FS203" s="299"/>
      <c r="FT203" s="299"/>
      <c r="FU203" s="299"/>
      <c r="FV203" s="299"/>
      <c r="FW203" s="299"/>
      <c r="FX203" s="299"/>
      <c r="FY203" s="299"/>
      <c r="FZ203" s="299"/>
      <c r="GA203" s="299"/>
      <c r="GB203" s="299"/>
      <c r="GC203" s="299"/>
      <c r="GD203" s="299"/>
      <c r="GE203" s="299"/>
      <c r="GF203" s="299"/>
      <c r="GG203" s="299"/>
      <c r="GH203" s="299"/>
      <c r="GI203" s="299"/>
      <c r="GJ203" s="299"/>
      <c r="GK203" s="299"/>
      <c r="GL203" s="299"/>
      <c r="GM203" s="299"/>
      <c r="GN203" s="299"/>
      <c r="GO203" s="299"/>
      <c r="GP203" s="299"/>
      <c r="GQ203" s="299"/>
      <c r="GR203" s="299"/>
      <c r="GS203" s="299"/>
      <c r="GT203" s="299"/>
      <c r="GU203" s="299"/>
      <c r="GV203" s="299"/>
      <c r="GW203" s="299"/>
      <c r="GX203" s="299"/>
      <c r="GY203" s="299"/>
      <c r="GZ203" s="299"/>
      <c r="HA203" s="299"/>
      <c r="HB203" s="299"/>
      <c r="HC203" s="299"/>
      <c r="HD203" s="299"/>
      <c r="HE203" s="299"/>
      <c r="HF203" s="299"/>
      <c r="HG203" s="299"/>
      <c r="HH203" s="299"/>
      <c r="HI203" s="299"/>
      <c r="HJ203" s="299"/>
      <c r="HK203" s="299"/>
      <c r="HL203" s="299"/>
      <c r="HM203" s="299"/>
      <c r="HN203" s="299"/>
      <c r="HO203" s="299"/>
      <c r="HP203" s="299"/>
      <c r="HQ203" s="299"/>
      <c r="HR203" s="299"/>
      <c r="HS203" s="299"/>
      <c r="HT203" s="299"/>
      <c r="HU203" s="299"/>
      <c r="HV203" s="299"/>
      <c r="HW203" s="299"/>
      <c r="HX203" s="299"/>
      <c r="HY203" s="299"/>
      <c r="HZ203" s="299"/>
      <c r="IA203" s="299"/>
      <c r="IB203" s="299"/>
      <c r="IC203" s="299"/>
      <c r="ID203" s="299"/>
      <c r="IE203" s="299"/>
      <c r="IF203" s="299"/>
      <c r="IG203" s="299"/>
      <c r="IH203" s="299"/>
      <c r="II203" s="299"/>
      <c r="IJ203" s="299"/>
      <c r="IK203" s="299"/>
      <c r="IL203" s="299"/>
      <c r="IM203" s="299"/>
      <c r="IN203" s="299"/>
      <c r="IO203" s="299"/>
      <c r="IP203" s="299"/>
      <c r="IQ203" s="299"/>
      <c r="IR203" s="299"/>
      <c r="IS203" s="299"/>
    </row>
    <row r="204" spans="1:253" s="71" customFormat="1" ht="25.5">
      <c r="A204" s="315" t="s">
        <v>663</v>
      </c>
      <c r="B204" s="333" t="s">
        <v>617</v>
      </c>
      <c r="C204" s="334" t="s">
        <v>10</v>
      </c>
      <c r="D204" s="300">
        <v>12.61</v>
      </c>
      <c r="E204" s="70"/>
      <c r="F204" s="349" t="s">
        <v>1973</v>
      </c>
      <c r="G204" s="299"/>
      <c r="H204" s="299"/>
      <c r="I204" s="299"/>
      <c r="J204" s="299"/>
      <c r="K204" s="299"/>
      <c r="L204" s="299"/>
      <c r="M204" s="299"/>
      <c r="N204" s="299"/>
      <c r="O204" s="299"/>
      <c r="P204" s="299"/>
      <c r="Q204" s="299"/>
      <c r="R204" s="299"/>
      <c r="S204" s="299"/>
      <c r="T204" s="299"/>
      <c r="U204" s="299"/>
      <c r="V204" s="299"/>
      <c r="W204" s="299"/>
      <c r="X204" s="299"/>
      <c r="Y204" s="299"/>
      <c r="Z204" s="299"/>
      <c r="AA204" s="299"/>
      <c r="AB204" s="299"/>
      <c r="AC204" s="299"/>
      <c r="AD204" s="299"/>
      <c r="AE204" s="299"/>
      <c r="AF204" s="299"/>
      <c r="AG204" s="299"/>
      <c r="AH204" s="299"/>
      <c r="AI204" s="299"/>
      <c r="AJ204" s="299"/>
      <c r="AK204" s="299"/>
      <c r="AL204" s="299"/>
      <c r="AM204" s="299"/>
      <c r="AN204" s="299"/>
      <c r="AO204" s="299"/>
      <c r="AP204" s="299"/>
      <c r="AQ204" s="299"/>
      <c r="AR204" s="299"/>
      <c r="AS204" s="299"/>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c r="BT204" s="299"/>
      <c r="BU204" s="299"/>
      <c r="BV204" s="299"/>
      <c r="BW204" s="299"/>
      <c r="BX204" s="299"/>
      <c r="BY204" s="299"/>
      <c r="BZ204" s="299"/>
      <c r="CA204" s="299"/>
      <c r="CB204" s="299"/>
      <c r="CC204" s="299"/>
      <c r="CD204" s="299"/>
      <c r="CE204" s="299"/>
      <c r="CF204" s="299"/>
      <c r="CG204" s="299"/>
      <c r="CH204" s="299"/>
      <c r="CI204" s="299"/>
      <c r="CJ204" s="299"/>
      <c r="CK204" s="299"/>
      <c r="CL204" s="299"/>
      <c r="CM204" s="299"/>
      <c r="CN204" s="299"/>
      <c r="CO204" s="299"/>
      <c r="CP204" s="299"/>
      <c r="CQ204" s="299"/>
      <c r="CR204" s="299"/>
      <c r="CS204" s="299"/>
      <c r="CT204" s="299"/>
      <c r="CU204" s="299"/>
      <c r="CV204" s="299"/>
      <c r="CW204" s="299"/>
      <c r="CX204" s="299"/>
      <c r="CY204" s="299"/>
      <c r="CZ204" s="299"/>
      <c r="DA204" s="299"/>
      <c r="DB204" s="299"/>
      <c r="DC204" s="299"/>
      <c r="DD204" s="299"/>
      <c r="DE204" s="299"/>
      <c r="DF204" s="299"/>
      <c r="DG204" s="299"/>
      <c r="DH204" s="299"/>
      <c r="DI204" s="299"/>
      <c r="DJ204" s="299"/>
      <c r="DK204" s="299"/>
      <c r="DL204" s="299"/>
      <c r="DM204" s="299"/>
      <c r="DN204" s="299"/>
      <c r="DO204" s="299"/>
      <c r="DP204" s="299"/>
      <c r="DQ204" s="299"/>
      <c r="DR204" s="299"/>
      <c r="DS204" s="299"/>
      <c r="DT204" s="299"/>
      <c r="DU204" s="299"/>
      <c r="DV204" s="299"/>
      <c r="DW204" s="299"/>
      <c r="DX204" s="299"/>
      <c r="DY204" s="299"/>
      <c r="DZ204" s="299"/>
      <c r="EA204" s="299"/>
      <c r="EB204" s="299"/>
      <c r="EC204" s="299"/>
      <c r="ED204" s="299"/>
      <c r="EE204" s="299"/>
      <c r="EF204" s="299"/>
      <c r="EG204" s="299"/>
      <c r="EH204" s="299"/>
      <c r="EI204" s="299"/>
      <c r="EJ204" s="299"/>
      <c r="EK204" s="299"/>
      <c r="EL204" s="299"/>
      <c r="EM204" s="299"/>
      <c r="EN204" s="299"/>
      <c r="EO204" s="299"/>
      <c r="EP204" s="299"/>
      <c r="EQ204" s="299"/>
      <c r="ER204" s="299"/>
      <c r="ES204" s="299"/>
      <c r="ET204" s="299"/>
      <c r="EU204" s="299"/>
      <c r="EV204" s="299"/>
      <c r="EW204" s="299"/>
      <c r="EX204" s="299"/>
      <c r="EY204" s="299"/>
      <c r="EZ204" s="299"/>
      <c r="FA204" s="299"/>
      <c r="FB204" s="299"/>
      <c r="FC204" s="299"/>
      <c r="FD204" s="299"/>
      <c r="FE204" s="299"/>
      <c r="FF204" s="299"/>
      <c r="FG204" s="299"/>
      <c r="FH204" s="299"/>
      <c r="FI204" s="299"/>
      <c r="FJ204" s="299"/>
      <c r="FK204" s="299"/>
      <c r="FL204" s="299"/>
      <c r="FM204" s="299"/>
      <c r="FN204" s="299"/>
      <c r="FO204" s="299"/>
      <c r="FP204" s="299"/>
      <c r="FQ204" s="299"/>
      <c r="FR204" s="299"/>
      <c r="FS204" s="299"/>
      <c r="FT204" s="299"/>
      <c r="FU204" s="299"/>
      <c r="FV204" s="299"/>
      <c r="FW204" s="299"/>
      <c r="FX204" s="299"/>
      <c r="FY204" s="299"/>
      <c r="FZ204" s="299"/>
      <c r="GA204" s="299"/>
      <c r="GB204" s="299"/>
      <c r="GC204" s="299"/>
      <c r="GD204" s="299"/>
      <c r="GE204" s="299"/>
      <c r="GF204" s="299"/>
      <c r="GG204" s="299"/>
      <c r="GH204" s="299"/>
      <c r="GI204" s="299"/>
      <c r="GJ204" s="299"/>
      <c r="GK204" s="299"/>
      <c r="GL204" s="299"/>
      <c r="GM204" s="299"/>
      <c r="GN204" s="299"/>
      <c r="GO204" s="299"/>
      <c r="GP204" s="299"/>
      <c r="GQ204" s="299"/>
      <c r="GR204" s="299"/>
      <c r="GS204" s="299"/>
      <c r="GT204" s="299"/>
      <c r="GU204" s="299"/>
      <c r="GV204" s="299"/>
      <c r="GW204" s="299"/>
      <c r="GX204" s="299"/>
      <c r="GY204" s="299"/>
      <c r="GZ204" s="299"/>
      <c r="HA204" s="299"/>
      <c r="HB204" s="299"/>
      <c r="HC204" s="299"/>
      <c r="HD204" s="299"/>
      <c r="HE204" s="299"/>
      <c r="HF204" s="299"/>
      <c r="HG204" s="299"/>
      <c r="HH204" s="299"/>
      <c r="HI204" s="299"/>
      <c r="HJ204" s="299"/>
      <c r="HK204" s="299"/>
      <c r="HL204" s="299"/>
      <c r="HM204" s="299"/>
      <c r="HN204" s="299"/>
      <c r="HO204" s="299"/>
      <c r="HP204" s="299"/>
      <c r="HQ204" s="299"/>
      <c r="HR204" s="299"/>
      <c r="HS204" s="299"/>
      <c r="HT204" s="299"/>
      <c r="HU204" s="299"/>
      <c r="HV204" s="299"/>
      <c r="HW204" s="299"/>
      <c r="HX204" s="299"/>
      <c r="HY204" s="299"/>
      <c r="HZ204" s="299"/>
      <c r="IA204" s="299"/>
      <c r="IB204" s="299"/>
      <c r="IC204" s="299"/>
      <c r="ID204" s="299"/>
      <c r="IE204" s="299"/>
      <c r="IF204" s="299"/>
      <c r="IG204" s="299"/>
      <c r="IH204" s="299"/>
      <c r="II204" s="299"/>
      <c r="IJ204" s="299"/>
      <c r="IK204" s="299"/>
      <c r="IL204" s="299"/>
      <c r="IM204" s="299"/>
      <c r="IN204" s="299"/>
      <c r="IO204" s="299"/>
      <c r="IP204" s="299"/>
      <c r="IQ204" s="299"/>
      <c r="IR204" s="299"/>
      <c r="IS204" s="299"/>
    </row>
    <row r="205" spans="1:253" s="71" customFormat="1" ht="25.5">
      <c r="A205" s="315" t="s">
        <v>664</v>
      </c>
      <c r="B205" s="333" t="s">
        <v>644</v>
      </c>
      <c r="C205" s="334" t="s">
        <v>10</v>
      </c>
      <c r="D205" s="300">
        <v>8.6999999999999993</v>
      </c>
      <c r="E205" s="70"/>
      <c r="F205" s="316">
        <f t="shared" ref="F205" si="2">ROUND(D205*E205,2)</f>
        <v>0</v>
      </c>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299"/>
      <c r="AR205" s="299"/>
      <c r="AS205" s="299"/>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c r="BT205" s="299"/>
      <c r="BU205" s="299"/>
      <c r="BV205" s="299"/>
      <c r="BW205" s="299"/>
      <c r="BX205" s="299"/>
      <c r="BY205" s="299"/>
      <c r="BZ205" s="299"/>
      <c r="CA205" s="299"/>
      <c r="CB205" s="299"/>
      <c r="CC205" s="299"/>
      <c r="CD205" s="299"/>
      <c r="CE205" s="299"/>
      <c r="CF205" s="299"/>
      <c r="CG205" s="299"/>
      <c r="CH205" s="299"/>
      <c r="CI205" s="299"/>
      <c r="CJ205" s="299"/>
      <c r="CK205" s="299"/>
      <c r="CL205" s="299"/>
      <c r="CM205" s="299"/>
      <c r="CN205" s="299"/>
      <c r="CO205" s="299"/>
      <c r="CP205" s="299"/>
      <c r="CQ205" s="299"/>
      <c r="CR205" s="299"/>
      <c r="CS205" s="299"/>
      <c r="CT205" s="299"/>
      <c r="CU205" s="299"/>
      <c r="CV205" s="299"/>
      <c r="CW205" s="299"/>
      <c r="CX205" s="299"/>
      <c r="CY205" s="299"/>
      <c r="CZ205" s="299"/>
      <c r="DA205" s="299"/>
      <c r="DB205" s="299"/>
      <c r="DC205" s="299"/>
      <c r="DD205" s="299"/>
      <c r="DE205" s="299"/>
      <c r="DF205" s="299"/>
      <c r="DG205" s="299"/>
      <c r="DH205" s="299"/>
      <c r="DI205" s="299"/>
      <c r="DJ205" s="299"/>
      <c r="DK205" s="299"/>
      <c r="DL205" s="299"/>
      <c r="DM205" s="299"/>
      <c r="DN205" s="299"/>
      <c r="DO205" s="299"/>
      <c r="DP205" s="299"/>
      <c r="DQ205" s="299"/>
      <c r="DR205" s="299"/>
      <c r="DS205" s="299"/>
      <c r="DT205" s="299"/>
      <c r="DU205" s="299"/>
      <c r="DV205" s="299"/>
      <c r="DW205" s="299"/>
      <c r="DX205" s="299"/>
      <c r="DY205" s="299"/>
      <c r="DZ205" s="299"/>
      <c r="EA205" s="299"/>
      <c r="EB205" s="299"/>
      <c r="EC205" s="299"/>
      <c r="ED205" s="299"/>
      <c r="EE205" s="299"/>
      <c r="EF205" s="299"/>
      <c r="EG205" s="299"/>
      <c r="EH205" s="299"/>
      <c r="EI205" s="299"/>
      <c r="EJ205" s="299"/>
      <c r="EK205" s="299"/>
      <c r="EL205" s="299"/>
      <c r="EM205" s="299"/>
      <c r="EN205" s="299"/>
      <c r="EO205" s="299"/>
      <c r="EP205" s="299"/>
      <c r="EQ205" s="299"/>
      <c r="ER205" s="299"/>
      <c r="ES205" s="299"/>
      <c r="ET205" s="299"/>
      <c r="EU205" s="299"/>
      <c r="EV205" s="299"/>
      <c r="EW205" s="299"/>
      <c r="EX205" s="299"/>
      <c r="EY205" s="299"/>
      <c r="EZ205" s="299"/>
      <c r="FA205" s="299"/>
      <c r="FB205" s="299"/>
      <c r="FC205" s="299"/>
      <c r="FD205" s="299"/>
      <c r="FE205" s="299"/>
      <c r="FF205" s="299"/>
      <c r="FG205" s="299"/>
      <c r="FH205" s="299"/>
      <c r="FI205" s="299"/>
      <c r="FJ205" s="299"/>
      <c r="FK205" s="299"/>
      <c r="FL205" s="299"/>
      <c r="FM205" s="299"/>
      <c r="FN205" s="299"/>
      <c r="FO205" s="299"/>
      <c r="FP205" s="299"/>
      <c r="FQ205" s="299"/>
      <c r="FR205" s="299"/>
      <c r="FS205" s="299"/>
      <c r="FT205" s="299"/>
      <c r="FU205" s="299"/>
      <c r="FV205" s="299"/>
      <c r="FW205" s="299"/>
      <c r="FX205" s="299"/>
      <c r="FY205" s="299"/>
      <c r="FZ205" s="299"/>
      <c r="GA205" s="299"/>
      <c r="GB205" s="299"/>
      <c r="GC205" s="299"/>
      <c r="GD205" s="299"/>
      <c r="GE205" s="299"/>
      <c r="GF205" s="299"/>
      <c r="GG205" s="299"/>
      <c r="GH205" s="299"/>
      <c r="GI205" s="299"/>
      <c r="GJ205" s="299"/>
      <c r="GK205" s="299"/>
      <c r="GL205" s="299"/>
      <c r="GM205" s="299"/>
      <c r="GN205" s="299"/>
      <c r="GO205" s="299"/>
      <c r="GP205" s="299"/>
      <c r="GQ205" s="299"/>
      <c r="GR205" s="299"/>
      <c r="GS205" s="299"/>
      <c r="GT205" s="299"/>
      <c r="GU205" s="299"/>
      <c r="GV205" s="299"/>
      <c r="GW205" s="299"/>
      <c r="GX205" s="299"/>
      <c r="GY205" s="299"/>
      <c r="GZ205" s="299"/>
      <c r="HA205" s="299"/>
      <c r="HB205" s="299"/>
      <c r="HC205" s="299"/>
      <c r="HD205" s="299"/>
      <c r="HE205" s="299"/>
      <c r="HF205" s="299"/>
      <c r="HG205" s="299"/>
      <c r="HH205" s="299"/>
      <c r="HI205" s="299"/>
      <c r="HJ205" s="299"/>
      <c r="HK205" s="299"/>
      <c r="HL205" s="299"/>
      <c r="HM205" s="299"/>
      <c r="HN205" s="299"/>
      <c r="HO205" s="299"/>
      <c r="HP205" s="299"/>
      <c r="HQ205" s="299"/>
      <c r="HR205" s="299"/>
      <c r="HS205" s="299"/>
      <c r="HT205" s="299"/>
      <c r="HU205" s="299"/>
      <c r="HV205" s="299"/>
      <c r="HW205" s="299"/>
      <c r="HX205" s="299"/>
      <c r="HY205" s="299"/>
      <c r="HZ205" s="299"/>
      <c r="IA205" s="299"/>
      <c r="IB205" s="299"/>
      <c r="IC205" s="299"/>
      <c r="ID205" s="299"/>
      <c r="IE205" s="299"/>
      <c r="IF205" s="299"/>
      <c r="IG205" s="299"/>
      <c r="IH205" s="299"/>
      <c r="II205" s="299"/>
      <c r="IJ205" s="299"/>
      <c r="IK205" s="299"/>
      <c r="IL205" s="299"/>
      <c r="IM205" s="299"/>
      <c r="IN205" s="299"/>
      <c r="IO205" s="299"/>
      <c r="IP205" s="299"/>
      <c r="IQ205" s="299"/>
      <c r="IR205" s="299"/>
      <c r="IS205" s="299"/>
    </row>
    <row r="206" spans="1:253" s="71" customFormat="1">
      <c r="A206" s="315"/>
      <c r="B206" s="333"/>
      <c r="C206" s="334"/>
      <c r="D206" s="300"/>
      <c r="E206" s="70"/>
      <c r="F206" s="316"/>
      <c r="G206" s="299"/>
      <c r="H206" s="299"/>
      <c r="I206" s="299"/>
      <c r="J206" s="299"/>
      <c r="K206" s="299"/>
      <c r="L206" s="299"/>
      <c r="M206" s="299"/>
      <c r="N206" s="299"/>
      <c r="O206" s="299"/>
      <c r="P206" s="299"/>
      <c r="Q206" s="299"/>
      <c r="R206" s="299"/>
      <c r="S206" s="299"/>
      <c r="T206" s="299"/>
      <c r="U206" s="299"/>
      <c r="V206" s="299"/>
      <c r="W206" s="299"/>
      <c r="X206" s="299"/>
      <c r="Y206" s="299"/>
      <c r="Z206" s="299"/>
      <c r="AA206" s="299"/>
      <c r="AB206" s="299"/>
      <c r="AC206" s="299"/>
      <c r="AD206" s="299"/>
      <c r="AE206" s="299"/>
      <c r="AF206" s="299"/>
      <c r="AG206" s="299"/>
      <c r="AH206" s="299"/>
      <c r="AI206" s="299"/>
      <c r="AJ206" s="299"/>
      <c r="AK206" s="299"/>
      <c r="AL206" s="299"/>
      <c r="AM206" s="299"/>
      <c r="AN206" s="299"/>
      <c r="AO206" s="299"/>
      <c r="AP206" s="299"/>
      <c r="AQ206" s="299"/>
      <c r="AR206" s="299"/>
      <c r="AS206" s="299"/>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c r="BT206" s="299"/>
      <c r="BU206" s="299"/>
      <c r="BV206" s="299"/>
      <c r="BW206" s="299"/>
      <c r="BX206" s="299"/>
      <c r="BY206" s="299"/>
      <c r="BZ206" s="299"/>
      <c r="CA206" s="299"/>
      <c r="CB206" s="299"/>
      <c r="CC206" s="299"/>
      <c r="CD206" s="299"/>
      <c r="CE206" s="299"/>
      <c r="CF206" s="299"/>
      <c r="CG206" s="299"/>
      <c r="CH206" s="299"/>
      <c r="CI206" s="299"/>
      <c r="CJ206" s="299"/>
      <c r="CK206" s="299"/>
      <c r="CL206" s="299"/>
      <c r="CM206" s="299"/>
      <c r="CN206" s="299"/>
      <c r="CO206" s="299"/>
      <c r="CP206" s="299"/>
      <c r="CQ206" s="299"/>
      <c r="CR206" s="299"/>
      <c r="CS206" s="299"/>
      <c r="CT206" s="299"/>
      <c r="CU206" s="299"/>
      <c r="CV206" s="299"/>
      <c r="CW206" s="299"/>
      <c r="CX206" s="299"/>
      <c r="CY206" s="299"/>
      <c r="CZ206" s="299"/>
      <c r="DA206" s="299"/>
      <c r="DB206" s="299"/>
      <c r="DC206" s="299"/>
      <c r="DD206" s="299"/>
      <c r="DE206" s="299"/>
      <c r="DF206" s="299"/>
      <c r="DG206" s="299"/>
      <c r="DH206" s="299"/>
      <c r="DI206" s="299"/>
      <c r="DJ206" s="299"/>
      <c r="DK206" s="299"/>
      <c r="DL206" s="299"/>
      <c r="DM206" s="299"/>
      <c r="DN206" s="299"/>
      <c r="DO206" s="299"/>
      <c r="DP206" s="299"/>
      <c r="DQ206" s="299"/>
      <c r="DR206" s="299"/>
      <c r="DS206" s="299"/>
      <c r="DT206" s="299"/>
      <c r="DU206" s="299"/>
      <c r="DV206" s="299"/>
      <c r="DW206" s="299"/>
      <c r="DX206" s="299"/>
      <c r="DY206" s="299"/>
      <c r="DZ206" s="299"/>
      <c r="EA206" s="299"/>
      <c r="EB206" s="299"/>
      <c r="EC206" s="299"/>
      <c r="ED206" s="299"/>
      <c r="EE206" s="299"/>
      <c r="EF206" s="299"/>
      <c r="EG206" s="299"/>
      <c r="EH206" s="299"/>
      <c r="EI206" s="299"/>
      <c r="EJ206" s="299"/>
      <c r="EK206" s="299"/>
      <c r="EL206" s="299"/>
      <c r="EM206" s="299"/>
      <c r="EN206" s="299"/>
      <c r="EO206" s="299"/>
      <c r="EP206" s="299"/>
      <c r="EQ206" s="299"/>
      <c r="ER206" s="299"/>
      <c r="ES206" s="299"/>
      <c r="ET206" s="299"/>
      <c r="EU206" s="299"/>
      <c r="EV206" s="299"/>
      <c r="EW206" s="299"/>
      <c r="EX206" s="299"/>
      <c r="EY206" s="299"/>
      <c r="EZ206" s="299"/>
      <c r="FA206" s="299"/>
      <c r="FB206" s="299"/>
      <c r="FC206" s="299"/>
      <c r="FD206" s="299"/>
      <c r="FE206" s="299"/>
      <c r="FF206" s="299"/>
      <c r="FG206" s="299"/>
      <c r="FH206" s="299"/>
      <c r="FI206" s="299"/>
      <c r="FJ206" s="299"/>
      <c r="FK206" s="299"/>
      <c r="FL206" s="299"/>
      <c r="FM206" s="299"/>
      <c r="FN206" s="299"/>
      <c r="FO206" s="299"/>
      <c r="FP206" s="299"/>
      <c r="FQ206" s="299"/>
      <c r="FR206" s="299"/>
      <c r="FS206" s="299"/>
      <c r="FT206" s="299"/>
      <c r="FU206" s="299"/>
      <c r="FV206" s="299"/>
      <c r="FW206" s="299"/>
      <c r="FX206" s="299"/>
      <c r="FY206" s="299"/>
      <c r="FZ206" s="299"/>
      <c r="GA206" s="299"/>
      <c r="GB206" s="299"/>
      <c r="GC206" s="299"/>
      <c r="GD206" s="299"/>
      <c r="GE206" s="299"/>
      <c r="GF206" s="299"/>
      <c r="GG206" s="299"/>
      <c r="GH206" s="299"/>
      <c r="GI206" s="299"/>
      <c r="GJ206" s="299"/>
      <c r="GK206" s="299"/>
      <c r="GL206" s="299"/>
      <c r="GM206" s="299"/>
      <c r="GN206" s="299"/>
      <c r="GO206" s="299"/>
      <c r="GP206" s="299"/>
      <c r="GQ206" s="299"/>
      <c r="GR206" s="299"/>
      <c r="GS206" s="299"/>
      <c r="GT206" s="299"/>
      <c r="GU206" s="299"/>
      <c r="GV206" s="299"/>
      <c r="GW206" s="299"/>
      <c r="GX206" s="299"/>
      <c r="GY206" s="299"/>
      <c r="GZ206" s="299"/>
      <c r="HA206" s="299"/>
      <c r="HB206" s="299"/>
      <c r="HC206" s="299"/>
      <c r="HD206" s="299"/>
      <c r="HE206" s="299"/>
      <c r="HF206" s="299"/>
      <c r="HG206" s="299"/>
      <c r="HH206" s="299"/>
      <c r="HI206" s="299"/>
      <c r="HJ206" s="299"/>
      <c r="HK206" s="299"/>
      <c r="HL206" s="299"/>
      <c r="HM206" s="299"/>
      <c r="HN206" s="299"/>
      <c r="HO206" s="299"/>
      <c r="HP206" s="299"/>
      <c r="HQ206" s="299"/>
      <c r="HR206" s="299"/>
      <c r="HS206" s="299"/>
      <c r="HT206" s="299"/>
      <c r="HU206" s="299"/>
      <c r="HV206" s="299"/>
      <c r="HW206" s="299"/>
      <c r="HX206" s="299"/>
      <c r="HY206" s="299"/>
      <c r="HZ206" s="299"/>
      <c r="IA206" s="299"/>
      <c r="IB206" s="299"/>
      <c r="IC206" s="299"/>
      <c r="ID206" s="299"/>
      <c r="IE206" s="299"/>
      <c r="IF206" s="299"/>
      <c r="IG206" s="299"/>
      <c r="IH206" s="299"/>
      <c r="II206" s="299"/>
      <c r="IJ206" s="299"/>
      <c r="IK206" s="299"/>
      <c r="IL206" s="299"/>
      <c r="IM206" s="299"/>
      <c r="IN206" s="299"/>
      <c r="IO206" s="299"/>
      <c r="IP206" s="299"/>
      <c r="IQ206" s="299"/>
      <c r="IR206" s="299"/>
      <c r="IS206" s="299"/>
    </row>
    <row r="207" spans="1:253" s="71" customFormat="1" ht="76.5">
      <c r="A207" s="315" t="s">
        <v>409</v>
      </c>
      <c r="B207" s="333" t="s">
        <v>595</v>
      </c>
      <c r="C207" s="334" t="s">
        <v>10</v>
      </c>
      <c r="D207" s="336">
        <v>8</v>
      </c>
      <c r="E207" s="1013"/>
      <c r="F207" s="337">
        <f>ROUND(D207*E207,2)</f>
        <v>0</v>
      </c>
      <c r="G207" s="299"/>
      <c r="H207" s="299"/>
      <c r="I207" s="299"/>
      <c r="J207" s="338"/>
      <c r="K207" s="338"/>
      <c r="L207" s="338"/>
      <c r="M207" s="338"/>
      <c r="N207" s="338"/>
      <c r="O207" s="338"/>
      <c r="P207" s="338"/>
      <c r="Q207" s="338"/>
      <c r="R207" s="299"/>
      <c r="S207" s="299"/>
      <c r="T207" s="299"/>
      <c r="U207" s="299"/>
      <c r="V207" s="299"/>
      <c r="W207" s="299"/>
      <c r="X207" s="299"/>
      <c r="Y207" s="299"/>
      <c r="Z207" s="299"/>
      <c r="AA207" s="299"/>
      <c r="AB207" s="299"/>
      <c r="AC207" s="299"/>
      <c r="AD207" s="299"/>
      <c r="AE207" s="299"/>
      <c r="AF207" s="299"/>
      <c r="AG207" s="299"/>
      <c r="AH207" s="299"/>
      <c r="AI207" s="299"/>
      <c r="AJ207" s="299"/>
      <c r="AK207" s="299"/>
      <c r="AL207" s="299"/>
      <c r="AM207" s="299"/>
      <c r="AN207" s="299"/>
      <c r="AO207" s="299"/>
      <c r="AP207" s="299"/>
      <c r="AQ207" s="299"/>
      <c r="AR207" s="299"/>
      <c r="AS207" s="299"/>
      <c r="AT207" s="299"/>
      <c r="AU207" s="299"/>
      <c r="AV207" s="299"/>
      <c r="AW207" s="299"/>
      <c r="AX207" s="299"/>
      <c r="AY207" s="299"/>
      <c r="AZ207" s="299"/>
      <c r="BA207" s="299"/>
      <c r="BB207" s="299"/>
      <c r="BC207" s="299"/>
      <c r="BD207" s="299"/>
      <c r="BE207" s="299"/>
      <c r="BF207" s="299"/>
      <c r="BG207" s="299"/>
      <c r="BH207" s="299"/>
      <c r="BI207" s="299"/>
      <c r="BJ207" s="299"/>
      <c r="BK207" s="299"/>
      <c r="BL207" s="299"/>
      <c r="BM207" s="299"/>
      <c r="BN207" s="299"/>
      <c r="BO207" s="299"/>
      <c r="BP207" s="299"/>
      <c r="BQ207" s="299"/>
      <c r="BR207" s="299"/>
      <c r="BS207" s="299"/>
      <c r="BT207" s="299"/>
      <c r="BU207" s="299"/>
      <c r="BV207" s="299"/>
      <c r="BW207" s="299"/>
      <c r="BX207" s="299"/>
      <c r="BY207" s="299"/>
      <c r="BZ207" s="299"/>
      <c r="CA207" s="299"/>
      <c r="CB207" s="299"/>
      <c r="CC207" s="299"/>
      <c r="CD207" s="299"/>
      <c r="CE207" s="299"/>
      <c r="CF207" s="299"/>
      <c r="CG207" s="299"/>
      <c r="CH207" s="299"/>
      <c r="CI207" s="299"/>
      <c r="CJ207" s="299"/>
      <c r="CK207" s="299"/>
      <c r="CL207" s="299"/>
      <c r="CM207" s="299"/>
      <c r="CN207" s="299"/>
      <c r="CO207" s="299"/>
      <c r="CP207" s="299"/>
      <c r="CQ207" s="299"/>
      <c r="CR207" s="299"/>
      <c r="CS207" s="299"/>
      <c r="CT207" s="299"/>
      <c r="CU207" s="299"/>
      <c r="CV207" s="299"/>
      <c r="CW207" s="299"/>
      <c r="CX207" s="299"/>
      <c r="CY207" s="299"/>
      <c r="CZ207" s="299"/>
      <c r="DA207" s="299"/>
      <c r="DB207" s="299"/>
      <c r="DC207" s="299"/>
      <c r="DD207" s="299"/>
      <c r="DE207" s="299"/>
      <c r="DF207" s="299"/>
      <c r="DG207" s="299"/>
      <c r="DH207" s="299"/>
      <c r="DI207" s="299"/>
      <c r="DJ207" s="299"/>
      <c r="DK207" s="299"/>
      <c r="DL207" s="299"/>
      <c r="DM207" s="299"/>
      <c r="DN207" s="299"/>
      <c r="DO207" s="299"/>
      <c r="DP207" s="299"/>
      <c r="DQ207" s="299"/>
      <c r="DR207" s="299"/>
      <c r="DS207" s="299"/>
      <c r="DT207" s="299"/>
      <c r="DU207" s="299"/>
      <c r="DV207" s="299"/>
      <c r="DW207" s="299"/>
      <c r="DX207" s="299"/>
      <c r="DY207" s="299"/>
      <c r="DZ207" s="299"/>
      <c r="EA207" s="299"/>
      <c r="EB207" s="299"/>
      <c r="EC207" s="299"/>
      <c r="ED207" s="299"/>
      <c r="EE207" s="299"/>
      <c r="EF207" s="299"/>
      <c r="EG207" s="299"/>
      <c r="EH207" s="299"/>
      <c r="EI207" s="299"/>
      <c r="EJ207" s="299"/>
      <c r="EK207" s="299"/>
      <c r="EL207" s="299"/>
      <c r="EM207" s="299"/>
      <c r="EN207" s="299"/>
      <c r="EO207" s="299"/>
      <c r="EP207" s="299"/>
      <c r="EQ207" s="299"/>
      <c r="ER207" s="299"/>
      <c r="ES207" s="299"/>
      <c r="ET207" s="299"/>
      <c r="EU207" s="299"/>
      <c r="EV207" s="299"/>
      <c r="EW207" s="299"/>
      <c r="EX207" s="299"/>
      <c r="EY207" s="299"/>
      <c r="EZ207" s="299"/>
      <c r="FA207" s="299"/>
      <c r="FB207" s="299"/>
      <c r="FC207" s="299"/>
      <c r="FD207" s="299"/>
      <c r="FE207" s="299"/>
      <c r="FF207" s="299"/>
      <c r="FG207" s="299"/>
      <c r="FH207" s="299"/>
      <c r="FI207" s="299"/>
      <c r="FJ207" s="299"/>
      <c r="FK207" s="299"/>
      <c r="FL207" s="299"/>
      <c r="FM207" s="299"/>
      <c r="FN207" s="299"/>
      <c r="FO207" s="299"/>
      <c r="FP207" s="299"/>
      <c r="FQ207" s="299"/>
      <c r="FR207" s="299"/>
      <c r="FS207" s="299"/>
      <c r="FT207" s="299"/>
      <c r="FU207" s="299"/>
      <c r="FV207" s="299"/>
      <c r="FW207" s="299"/>
      <c r="FX207" s="299"/>
      <c r="FY207" s="299"/>
      <c r="FZ207" s="299"/>
      <c r="GA207" s="299"/>
      <c r="GB207" s="299"/>
      <c r="GC207" s="299"/>
      <c r="GD207" s="299"/>
      <c r="GE207" s="299"/>
      <c r="GF207" s="299"/>
      <c r="GG207" s="299"/>
      <c r="GH207" s="299"/>
      <c r="GI207" s="299"/>
      <c r="GJ207" s="299"/>
      <c r="GK207" s="299"/>
      <c r="GL207" s="299"/>
      <c r="GM207" s="299"/>
      <c r="GN207" s="299"/>
      <c r="GO207" s="299"/>
      <c r="GP207" s="299"/>
      <c r="GQ207" s="299"/>
      <c r="GR207" s="299"/>
      <c r="GS207" s="299"/>
      <c r="GT207" s="299"/>
      <c r="GU207" s="299"/>
      <c r="GV207" s="299"/>
      <c r="GW207" s="299"/>
      <c r="GX207" s="299"/>
      <c r="GY207" s="299"/>
      <c r="GZ207" s="299"/>
      <c r="HA207" s="299"/>
      <c r="HB207" s="299"/>
      <c r="HC207" s="299"/>
      <c r="HD207" s="299"/>
      <c r="HE207" s="299"/>
      <c r="HF207" s="299"/>
      <c r="HG207" s="299"/>
      <c r="HH207" s="299"/>
      <c r="HI207" s="299"/>
      <c r="HJ207" s="299"/>
      <c r="HK207" s="299"/>
      <c r="HL207" s="299"/>
      <c r="HM207" s="299"/>
      <c r="HN207" s="299"/>
      <c r="HO207" s="299"/>
      <c r="HP207" s="299"/>
      <c r="HQ207" s="299"/>
      <c r="HR207" s="299"/>
      <c r="HS207" s="299"/>
      <c r="HT207" s="299"/>
      <c r="HU207" s="299"/>
      <c r="HV207" s="299"/>
      <c r="HW207" s="299"/>
      <c r="HX207" s="299"/>
      <c r="HY207" s="299"/>
      <c r="HZ207" s="299"/>
      <c r="IA207" s="299"/>
      <c r="IB207" s="299"/>
      <c r="IC207" s="299"/>
      <c r="ID207" s="299"/>
      <c r="IE207" s="299"/>
      <c r="IF207" s="299"/>
      <c r="IG207" s="299"/>
      <c r="IH207" s="299"/>
      <c r="II207" s="299"/>
      <c r="IJ207" s="299"/>
      <c r="IK207" s="299"/>
      <c r="IL207" s="299"/>
      <c r="IM207" s="299"/>
      <c r="IN207" s="299"/>
      <c r="IO207" s="299"/>
      <c r="IP207" s="299"/>
      <c r="IQ207" s="299"/>
      <c r="IR207" s="299"/>
      <c r="IS207" s="299"/>
    </row>
    <row r="208" spans="1:253" s="71" customFormat="1">
      <c r="A208" s="315"/>
      <c r="B208" s="333"/>
      <c r="C208" s="334"/>
      <c r="D208" s="300"/>
      <c r="E208" s="70"/>
      <c r="F208" s="316"/>
      <c r="G208" s="299"/>
      <c r="H208" s="299"/>
      <c r="I208" s="299"/>
      <c r="J208" s="299"/>
      <c r="K208" s="299"/>
      <c r="L208" s="299"/>
      <c r="M208" s="299"/>
      <c r="N208" s="299"/>
      <c r="O208" s="299"/>
      <c r="P208" s="299"/>
      <c r="Q208" s="299"/>
      <c r="R208" s="299"/>
      <c r="S208" s="299"/>
      <c r="T208" s="299"/>
      <c r="U208" s="299"/>
      <c r="V208" s="299"/>
      <c r="W208" s="299"/>
      <c r="X208" s="299"/>
      <c r="Y208" s="299"/>
      <c r="Z208" s="299"/>
      <c r="AA208" s="299"/>
      <c r="AB208" s="299"/>
      <c r="AC208" s="299"/>
      <c r="AD208" s="299"/>
      <c r="AE208" s="299"/>
      <c r="AF208" s="299"/>
      <c r="AG208" s="299"/>
      <c r="AH208" s="299"/>
      <c r="AI208" s="299"/>
      <c r="AJ208" s="299"/>
      <c r="AK208" s="299"/>
      <c r="AL208" s="299"/>
      <c r="AM208" s="299"/>
      <c r="AN208" s="299"/>
      <c r="AO208" s="299"/>
      <c r="AP208" s="299"/>
      <c r="AQ208" s="299"/>
      <c r="AR208" s="299"/>
      <c r="AS208" s="299"/>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c r="BT208" s="299"/>
      <c r="BU208" s="299"/>
      <c r="BV208" s="299"/>
      <c r="BW208" s="299"/>
      <c r="BX208" s="299"/>
      <c r="BY208" s="299"/>
      <c r="BZ208" s="299"/>
      <c r="CA208" s="299"/>
      <c r="CB208" s="299"/>
      <c r="CC208" s="299"/>
      <c r="CD208" s="299"/>
      <c r="CE208" s="299"/>
      <c r="CF208" s="299"/>
      <c r="CG208" s="299"/>
      <c r="CH208" s="299"/>
      <c r="CI208" s="299"/>
      <c r="CJ208" s="299"/>
      <c r="CK208" s="299"/>
      <c r="CL208" s="299"/>
      <c r="CM208" s="299"/>
      <c r="CN208" s="299"/>
      <c r="CO208" s="299"/>
      <c r="CP208" s="299"/>
      <c r="CQ208" s="299"/>
      <c r="CR208" s="299"/>
      <c r="CS208" s="299"/>
      <c r="CT208" s="299"/>
      <c r="CU208" s="299"/>
      <c r="CV208" s="299"/>
      <c r="CW208" s="299"/>
      <c r="CX208" s="299"/>
      <c r="CY208" s="299"/>
      <c r="CZ208" s="299"/>
      <c r="DA208" s="299"/>
      <c r="DB208" s="299"/>
      <c r="DC208" s="299"/>
      <c r="DD208" s="299"/>
      <c r="DE208" s="299"/>
      <c r="DF208" s="299"/>
      <c r="DG208" s="299"/>
      <c r="DH208" s="299"/>
      <c r="DI208" s="299"/>
      <c r="DJ208" s="299"/>
      <c r="DK208" s="299"/>
      <c r="DL208" s="299"/>
      <c r="DM208" s="299"/>
      <c r="DN208" s="299"/>
      <c r="DO208" s="299"/>
      <c r="DP208" s="299"/>
      <c r="DQ208" s="299"/>
      <c r="DR208" s="299"/>
      <c r="DS208" s="299"/>
      <c r="DT208" s="299"/>
      <c r="DU208" s="299"/>
      <c r="DV208" s="299"/>
      <c r="DW208" s="299"/>
      <c r="DX208" s="299"/>
      <c r="DY208" s="299"/>
      <c r="DZ208" s="299"/>
      <c r="EA208" s="299"/>
      <c r="EB208" s="299"/>
      <c r="EC208" s="299"/>
      <c r="ED208" s="299"/>
      <c r="EE208" s="299"/>
      <c r="EF208" s="299"/>
      <c r="EG208" s="299"/>
      <c r="EH208" s="299"/>
      <c r="EI208" s="299"/>
      <c r="EJ208" s="299"/>
      <c r="EK208" s="299"/>
      <c r="EL208" s="299"/>
      <c r="EM208" s="299"/>
      <c r="EN208" s="299"/>
      <c r="EO208" s="299"/>
      <c r="EP208" s="299"/>
      <c r="EQ208" s="299"/>
      <c r="ER208" s="299"/>
      <c r="ES208" s="299"/>
      <c r="ET208" s="299"/>
      <c r="EU208" s="299"/>
      <c r="EV208" s="299"/>
      <c r="EW208" s="299"/>
      <c r="EX208" s="299"/>
      <c r="EY208" s="299"/>
      <c r="EZ208" s="299"/>
      <c r="FA208" s="299"/>
      <c r="FB208" s="299"/>
      <c r="FC208" s="299"/>
      <c r="FD208" s="299"/>
      <c r="FE208" s="299"/>
      <c r="FF208" s="299"/>
      <c r="FG208" s="299"/>
      <c r="FH208" s="299"/>
      <c r="FI208" s="299"/>
      <c r="FJ208" s="299"/>
      <c r="FK208" s="299"/>
      <c r="FL208" s="299"/>
      <c r="FM208" s="299"/>
      <c r="FN208" s="299"/>
      <c r="FO208" s="299"/>
      <c r="FP208" s="299"/>
      <c r="FQ208" s="299"/>
      <c r="FR208" s="299"/>
      <c r="FS208" s="299"/>
      <c r="FT208" s="299"/>
      <c r="FU208" s="299"/>
      <c r="FV208" s="299"/>
      <c r="FW208" s="299"/>
      <c r="FX208" s="299"/>
      <c r="FY208" s="299"/>
      <c r="FZ208" s="299"/>
      <c r="GA208" s="299"/>
      <c r="GB208" s="299"/>
      <c r="GC208" s="299"/>
      <c r="GD208" s="299"/>
      <c r="GE208" s="299"/>
      <c r="GF208" s="299"/>
      <c r="GG208" s="299"/>
      <c r="GH208" s="299"/>
      <c r="GI208" s="299"/>
      <c r="GJ208" s="299"/>
      <c r="GK208" s="299"/>
      <c r="GL208" s="299"/>
      <c r="GM208" s="299"/>
      <c r="GN208" s="299"/>
      <c r="GO208" s="299"/>
      <c r="GP208" s="299"/>
      <c r="GQ208" s="299"/>
      <c r="GR208" s="299"/>
      <c r="GS208" s="299"/>
      <c r="GT208" s="299"/>
      <c r="GU208" s="299"/>
      <c r="GV208" s="299"/>
      <c r="GW208" s="299"/>
      <c r="GX208" s="299"/>
      <c r="GY208" s="299"/>
      <c r="GZ208" s="299"/>
      <c r="HA208" s="299"/>
      <c r="HB208" s="299"/>
      <c r="HC208" s="299"/>
      <c r="HD208" s="299"/>
      <c r="HE208" s="299"/>
      <c r="HF208" s="299"/>
      <c r="HG208" s="299"/>
      <c r="HH208" s="299"/>
      <c r="HI208" s="299"/>
      <c r="HJ208" s="299"/>
      <c r="HK208" s="299"/>
      <c r="HL208" s="299"/>
      <c r="HM208" s="299"/>
      <c r="HN208" s="299"/>
      <c r="HO208" s="299"/>
      <c r="HP208" s="299"/>
      <c r="HQ208" s="299"/>
      <c r="HR208" s="299"/>
      <c r="HS208" s="299"/>
      <c r="HT208" s="299"/>
      <c r="HU208" s="299"/>
      <c r="HV208" s="299"/>
      <c r="HW208" s="299"/>
      <c r="HX208" s="299"/>
      <c r="HY208" s="299"/>
      <c r="HZ208" s="299"/>
      <c r="IA208" s="299"/>
      <c r="IB208" s="299"/>
      <c r="IC208" s="299"/>
      <c r="ID208" s="299"/>
      <c r="IE208" s="299"/>
      <c r="IF208" s="299"/>
      <c r="IG208" s="299"/>
      <c r="IH208" s="299"/>
      <c r="II208" s="299"/>
      <c r="IJ208" s="299"/>
      <c r="IK208" s="299"/>
      <c r="IL208" s="299"/>
      <c r="IM208" s="299"/>
      <c r="IN208" s="299"/>
      <c r="IO208" s="299"/>
      <c r="IP208" s="299"/>
      <c r="IQ208" s="299"/>
      <c r="IR208" s="299"/>
      <c r="IS208" s="299"/>
    </row>
    <row r="209" spans="1:253" s="299" customFormat="1" ht="114.75">
      <c r="A209" s="315" t="s">
        <v>412</v>
      </c>
      <c r="B209" s="66" t="s">
        <v>577</v>
      </c>
      <c r="C209" s="299" t="s">
        <v>10</v>
      </c>
      <c r="D209" s="300">
        <v>64.44</v>
      </c>
      <c r="E209" s="388"/>
      <c r="F209" s="337">
        <f>ROUND(D209*E209,2)</f>
        <v>0</v>
      </c>
      <c r="J209" s="338"/>
      <c r="K209" s="338"/>
      <c r="L209" s="338"/>
      <c r="M209" s="338"/>
      <c r="N209" s="338"/>
      <c r="O209" s="338"/>
      <c r="P209" s="338"/>
      <c r="Q209" s="338"/>
    </row>
    <row r="210" spans="1:253" s="299" customFormat="1">
      <c r="A210" s="315"/>
      <c r="B210" s="66"/>
      <c r="D210" s="300"/>
      <c r="E210" s="388"/>
      <c r="F210" s="301"/>
    </row>
    <row r="211" spans="1:253" s="71" customFormat="1">
      <c r="A211" s="315"/>
      <c r="B211" s="333"/>
      <c r="C211" s="334"/>
      <c r="D211" s="335"/>
      <c r="E211" s="70"/>
      <c r="F211" s="316"/>
      <c r="G211" s="299"/>
      <c r="H211" s="299"/>
      <c r="I211" s="299"/>
      <c r="J211" s="299"/>
      <c r="K211" s="299"/>
      <c r="L211" s="299"/>
      <c r="M211" s="299"/>
      <c r="N211" s="299"/>
      <c r="O211" s="299"/>
      <c r="P211" s="299"/>
      <c r="Q211" s="299"/>
      <c r="R211" s="299"/>
      <c r="S211" s="299"/>
      <c r="T211" s="299"/>
      <c r="U211" s="299"/>
      <c r="V211" s="299"/>
      <c r="W211" s="299"/>
      <c r="X211" s="299"/>
      <c r="Y211" s="299"/>
      <c r="Z211" s="299"/>
      <c r="AA211" s="299"/>
      <c r="AB211" s="299"/>
      <c r="AC211" s="299"/>
      <c r="AD211" s="299"/>
      <c r="AE211" s="299"/>
      <c r="AF211" s="299"/>
      <c r="AG211" s="299"/>
      <c r="AH211" s="299"/>
      <c r="AI211" s="299"/>
      <c r="AJ211" s="299"/>
      <c r="AK211" s="299"/>
      <c r="AL211" s="299"/>
      <c r="AM211" s="299"/>
      <c r="AN211" s="299"/>
      <c r="AO211" s="299"/>
      <c r="AP211" s="299"/>
      <c r="AQ211" s="299"/>
      <c r="AR211" s="299"/>
      <c r="AS211" s="299"/>
      <c r="AT211" s="299"/>
      <c r="AU211" s="299"/>
      <c r="AV211" s="299"/>
      <c r="AW211" s="299"/>
      <c r="AX211" s="299"/>
      <c r="AY211" s="299"/>
      <c r="AZ211" s="299"/>
      <c r="BA211" s="299"/>
      <c r="BB211" s="299"/>
      <c r="BC211" s="299"/>
      <c r="BD211" s="299"/>
      <c r="BE211" s="299"/>
      <c r="BF211" s="299"/>
      <c r="BG211" s="299"/>
      <c r="BH211" s="299"/>
      <c r="BI211" s="299"/>
      <c r="BJ211" s="299"/>
      <c r="BK211" s="299"/>
      <c r="BL211" s="299"/>
      <c r="BM211" s="299"/>
      <c r="BN211" s="299"/>
      <c r="BO211" s="299"/>
      <c r="BP211" s="299"/>
      <c r="BQ211" s="299"/>
      <c r="BR211" s="299"/>
      <c r="BS211" s="299"/>
      <c r="BT211" s="299"/>
      <c r="BU211" s="299"/>
      <c r="BV211" s="299"/>
      <c r="BW211" s="299"/>
      <c r="BX211" s="299"/>
      <c r="BY211" s="299"/>
      <c r="BZ211" s="299"/>
      <c r="CA211" s="299"/>
      <c r="CB211" s="299"/>
      <c r="CC211" s="299"/>
      <c r="CD211" s="299"/>
      <c r="CE211" s="299"/>
      <c r="CF211" s="299"/>
      <c r="CG211" s="299"/>
      <c r="CH211" s="299"/>
      <c r="CI211" s="299"/>
      <c r="CJ211" s="299"/>
      <c r="CK211" s="299"/>
      <c r="CL211" s="299"/>
      <c r="CM211" s="299"/>
      <c r="CN211" s="299"/>
      <c r="CO211" s="299"/>
      <c r="CP211" s="299"/>
      <c r="CQ211" s="299"/>
      <c r="CR211" s="299"/>
      <c r="CS211" s="299"/>
      <c r="CT211" s="299"/>
      <c r="CU211" s="299"/>
      <c r="CV211" s="299"/>
      <c r="CW211" s="299"/>
      <c r="CX211" s="299"/>
      <c r="CY211" s="299"/>
      <c r="CZ211" s="299"/>
      <c r="DA211" s="299"/>
      <c r="DB211" s="299"/>
      <c r="DC211" s="299"/>
      <c r="DD211" s="299"/>
      <c r="DE211" s="299"/>
      <c r="DF211" s="299"/>
      <c r="DG211" s="299"/>
      <c r="DH211" s="299"/>
      <c r="DI211" s="299"/>
      <c r="DJ211" s="299"/>
      <c r="DK211" s="299"/>
      <c r="DL211" s="299"/>
      <c r="DM211" s="299"/>
      <c r="DN211" s="299"/>
      <c r="DO211" s="299"/>
      <c r="DP211" s="299"/>
      <c r="DQ211" s="299"/>
      <c r="DR211" s="299"/>
      <c r="DS211" s="299"/>
      <c r="DT211" s="299"/>
      <c r="DU211" s="299"/>
      <c r="DV211" s="299"/>
      <c r="DW211" s="299"/>
      <c r="DX211" s="299"/>
      <c r="DY211" s="299"/>
      <c r="DZ211" s="299"/>
      <c r="EA211" s="299"/>
      <c r="EB211" s="299"/>
      <c r="EC211" s="299"/>
      <c r="ED211" s="299"/>
      <c r="EE211" s="299"/>
      <c r="EF211" s="299"/>
      <c r="EG211" s="299"/>
      <c r="EH211" s="299"/>
      <c r="EI211" s="299"/>
      <c r="EJ211" s="299"/>
      <c r="EK211" s="299"/>
      <c r="EL211" s="299"/>
      <c r="EM211" s="299"/>
      <c r="EN211" s="299"/>
      <c r="EO211" s="299"/>
      <c r="EP211" s="299"/>
      <c r="EQ211" s="299"/>
      <c r="ER211" s="299"/>
      <c r="ES211" s="299"/>
      <c r="ET211" s="299"/>
      <c r="EU211" s="299"/>
      <c r="EV211" s="299"/>
      <c r="EW211" s="299"/>
      <c r="EX211" s="299"/>
      <c r="EY211" s="299"/>
      <c r="EZ211" s="299"/>
      <c r="FA211" s="299"/>
      <c r="FB211" s="299"/>
      <c r="FC211" s="299"/>
      <c r="FD211" s="299"/>
      <c r="FE211" s="299"/>
      <c r="FF211" s="299"/>
      <c r="FG211" s="299"/>
      <c r="FH211" s="299"/>
      <c r="FI211" s="299"/>
      <c r="FJ211" s="299"/>
      <c r="FK211" s="299"/>
      <c r="FL211" s="299"/>
      <c r="FM211" s="299"/>
      <c r="FN211" s="299"/>
      <c r="FO211" s="299"/>
      <c r="FP211" s="299"/>
      <c r="FQ211" s="299"/>
      <c r="FR211" s="299"/>
      <c r="FS211" s="299"/>
      <c r="FT211" s="299"/>
      <c r="FU211" s="299"/>
      <c r="FV211" s="299"/>
      <c r="FW211" s="299"/>
      <c r="FX211" s="299"/>
      <c r="FY211" s="299"/>
      <c r="FZ211" s="299"/>
      <c r="GA211" s="299"/>
      <c r="GB211" s="299"/>
      <c r="GC211" s="299"/>
      <c r="GD211" s="299"/>
      <c r="GE211" s="299"/>
      <c r="GF211" s="299"/>
      <c r="GG211" s="299"/>
      <c r="GH211" s="299"/>
      <c r="GI211" s="299"/>
      <c r="GJ211" s="299"/>
      <c r="GK211" s="299"/>
      <c r="GL211" s="299"/>
      <c r="GM211" s="299"/>
      <c r="GN211" s="299"/>
      <c r="GO211" s="299"/>
      <c r="GP211" s="299"/>
      <c r="GQ211" s="299"/>
      <c r="GR211" s="299"/>
      <c r="GS211" s="299"/>
      <c r="GT211" s="299"/>
      <c r="GU211" s="299"/>
      <c r="GV211" s="299"/>
      <c r="GW211" s="299"/>
      <c r="GX211" s="299"/>
      <c r="GY211" s="299"/>
      <c r="GZ211" s="299"/>
      <c r="HA211" s="299"/>
      <c r="HB211" s="299"/>
      <c r="HC211" s="299"/>
      <c r="HD211" s="299"/>
      <c r="HE211" s="299"/>
      <c r="HF211" s="299"/>
      <c r="HG211" s="299"/>
      <c r="HH211" s="299"/>
      <c r="HI211" s="299"/>
      <c r="HJ211" s="299"/>
      <c r="HK211" s="299"/>
      <c r="HL211" s="299"/>
      <c r="HM211" s="299"/>
      <c r="HN211" s="299"/>
      <c r="HO211" s="299"/>
      <c r="HP211" s="299"/>
      <c r="HQ211" s="299"/>
      <c r="HR211" s="299"/>
      <c r="HS211" s="299"/>
      <c r="HT211" s="299"/>
      <c r="HU211" s="299"/>
      <c r="HV211" s="299"/>
      <c r="HW211" s="299"/>
      <c r="HX211" s="299"/>
      <c r="HY211" s="299"/>
      <c r="HZ211" s="299"/>
      <c r="IA211" s="299"/>
      <c r="IB211" s="299"/>
      <c r="IC211" s="299"/>
      <c r="ID211" s="299"/>
      <c r="IE211" s="299"/>
      <c r="IF211" s="299"/>
      <c r="IG211" s="299"/>
      <c r="IH211" s="299"/>
      <c r="II211" s="299"/>
      <c r="IJ211" s="299"/>
      <c r="IK211" s="299"/>
      <c r="IL211" s="299"/>
      <c r="IM211" s="299"/>
      <c r="IN211" s="299"/>
      <c r="IO211" s="299"/>
      <c r="IP211" s="299"/>
      <c r="IQ211" s="299"/>
      <c r="IR211" s="299"/>
      <c r="IS211" s="299"/>
    </row>
    <row r="212" spans="1:253" s="71" customFormat="1">
      <c r="A212" s="141" t="s">
        <v>414</v>
      </c>
      <c r="B212" s="109" t="s">
        <v>500</v>
      </c>
      <c r="C212" s="305"/>
      <c r="D212" s="51"/>
      <c r="E212" s="389"/>
      <c r="F212" s="250"/>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c r="AW212" s="305"/>
      <c r="AX212" s="305"/>
      <c r="AY212" s="305"/>
      <c r="AZ212" s="305"/>
      <c r="BA212" s="305"/>
      <c r="BB212" s="305"/>
      <c r="BC212" s="305"/>
      <c r="BD212" s="305"/>
      <c r="BE212" s="305"/>
      <c r="BF212" s="305"/>
      <c r="BG212" s="305"/>
      <c r="BH212" s="305"/>
      <c r="BI212" s="305"/>
      <c r="BJ212" s="305"/>
      <c r="BK212" s="305"/>
      <c r="BL212" s="305"/>
      <c r="BM212" s="305"/>
      <c r="BN212" s="305"/>
      <c r="BO212" s="305"/>
      <c r="BP212" s="305"/>
      <c r="BQ212" s="305"/>
      <c r="BR212" s="305"/>
      <c r="BS212" s="305"/>
      <c r="BT212" s="305"/>
      <c r="BU212" s="305"/>
      <c r="BV212" s="305"/>
      <c r="BW212" s="305"/>
      <c r="BX212" s="305"/>
      <c r="BY212" s="305"/>
      <c r="BZ212" s="305"/>
      <c r="CA212" s="305"/>
      <c r="CB212" s="305"/>
      <c r="CC212" s="305"/>
      <c r="CD212" s="305"/>
      <c r="CE212" s="305"/>
      <c r="CF212" s="305"/>
      <c r="CG212" s="305"/>
      <c r="CH212" s="305"/>
      <c r="CI212" s="305"/>
      <c r="CJ212" s="305"/>
      <c r="CK212" s="305"/>
      <c r="CL212" s="305"/>
      <c r="CM212" s="305"/>
      <c r="CN212" s="305"/>
      <c r="CO212" s="305"/>
      <c r="CP212" s="305"/>
      <c r="CQ212" s="305"/>
      <c r="CR212" s="305"/>
      <c r="CS212" s="305"/>
      <c r="CT212" s="305"/>
      <c r="CU212" s="305"/>
      <c r="CV212" s="305"/>
      <c r="CW212" s="305"/>
      <c r="CX212" s="305"/>
      <c r="CY212" s="305"/>
      <c r="CZ212" s="305"/>
      <c r="DA212" s="305"/>
      <c r="DB212" s="305"/>
      <c r="DC212" s="305"/>
      <c r="DD212" s="305"/>
      <c r="DE212" s="305"/>
      <c r="DF212" s="305"/>
      <c r="DG212" s="305"/>
      <c r="DH212" s="305"/>
      <c r="DI212" s="305"/>
      <c r="DJ212" s="305"/>
      <c r="DK212" s="305"/>
      <c r="DL212" s="305"/>
      <c r="DM212" s="305"/>
      <c r="DN212" s="305"/>
      <c r="DO212" s="305"/>
      <c r="DP212" s="305"/>
      <c r="DQ212" s="305"/>
      <c r="DR212" s="305"/>
      <c r="DS212" s="305"/>
      <c r="DT212" s="305"/>
      <c r="DU212" s="305"/>
      <c r="DV212" s="305"/>
      <c r="DW212" s="305"/>
      <c r="DX212" s="305"/>
      <c r="DY212" s="305"/>
      <c r="DZ212" s="305"/>
      <c r="EA212" s="305"/>
      <c r="EB212" s="305"/>
      <c r="EC212" s="305"/>
      <c r="ED212" s="305"/>
      <c r="EE212" s="305"/>
      <c r="EF212" s="305"/>
      <c r="EG212" s="305"/>
      <c r="EH212" s="305"/>
      <c r="EI212" s="305"/>
      <c r="EJ212" s="305"/>
      <c r="EK212" s="305"/>
      <c r="EL212" s="305"/>
      <c r="EM212" s="305"/>
      <c r="EN212" s="305"/>
      <c r="EO212" s="305"/>
      <c r="EP212" s="305"/>
      <c r="EQ212" s="305"/>
      <c r="ER212" s="305"/>
      <c r="ES212" s="305"/>
      <c r="ET212" s="305"/>
      <c r="EU212" s="305"/>
      <c r="EV212" s="305"/>
      <c r="EW212" s="305"/>
      <c r="EX212" s="305"/>
      <c r="EY212" s="305"/>
      <c r="EZ212" s="305"/>
      <c r="FA212" s="305"/>
      <c r="FB212" s="305"/>
      <c r="FC212" s="305"/>
      <c r="FD212" s="305"/>
      <c r="FE212" s="305"/>
      <c r="FF212" s="305"/>
      <c r="FG212" s="305"/>
      <c r="FH212" s="305"/>
      <c r="FI212" s="305"/>
      <c r="FJ212" s="305"/>
      <c r="FK212" s="305"/>
      <c r="FL212" s="305"/>
      <c r="FM212" s="305"/>
      <c r="FN212" s="305"/>
      <c r="FO212" s="305"/>
      <c r="FP212" s="305"/>
      <c r="FQ212" s="305"/>
      <c r="FR212" s="305"/>
      <c r="FS212" s="305"/>
      <c r="FT212" s="305"/>
      <c r="FU212" s="305"/>
      <c r="FV212" s="305"/>
      <c r="FW212" s="305"/>
      <c r="FX212" s="305"/>
      <c r="FY212" s="305"/>
      <c r="FZ212" s="305"/>
      <c r="GA212" s="305"/>
      <c r="GB212" s="305"/>
      <c r="GC212" s="305"/>
      <c r="GD212" s="305"/>
      <c r="GE212" s="305"/>
      <c r="GF212" s="305"/>
      <c r="GG212" s="305"/>
      <c r="GH212" s="305"/>
      <c r="GI212" s="305"/>
      <c r="GJ212" s="305"/>
      <c r="GK212" s="305"/>
      <c r="GL212" s="305"/>
      <c r="GM212" s="305"/>
      <c r="GN212" s="305"/>
      <c r="GO212" s="305"/>
      <c r="GP212" s="305"/>
      <c r="GQ212" s="305"/>
      <c r="GR212" s="305"/>
      <c r="GS212" s="305"/>
      <c r="GT212" s="305"/>
      <c r="GU212" s="305"/>
      <c r="GV212" s="305"/>
      <c r="GW212" s="305"/>
      <c r="GX212" s="305"/>
      <c r="GY212" s="305"/>
      <c r="GZ212" s="305"/>
      <c r="HA212" s="305"/>
      <c r="HB212" s="305"/>
      <c r="HC212" s="305"/>
      <c r="HD212" s="305"/>
      <c r="HE212" s="305"/>
      <c r="HF212" s="305"/>
      <c r="HG212" s="305"/>
      <c r="HH212" s="305"/>
      <c r="HI212" s="305"/>
      <c r="HJ212" s="305"/>
      <c r="HK212" s="305"/>
      <c r="HL212" s="305"/>
      <c r="HM212" s="305"/>
      <c r="HN212" s="305"/>
      <c r="HO212" s="305"/>
      <c r="HP212" s="305"/>
      <c r="HQ212" s="305"/>
      <c r="HR212" s="305"/>
      <c r="HS212" s="305"/>
      <c r="HT212" s="305"/>
      <c r="HU212" s="305"/>
      <c r="HV212" s="305"/>
      <c r="HW212" s="305"/>
      <c r="HX212" s="305"/>
      <c r="HY212" s="305"/>
      <c r="HZ212" s="305"/>
      <c r="IA212" s="305"/>
      <c r="IB212" s="305"/>
      <c r="IC212" s="305"/>
      <c r="ID212" s="305"/>
      <c r="IE212" s="305"/>
      <c r="IF212" s="305"/>
      <c r="IG212" s="305"/>
      <c r="IH212" s="305"/>
      <c r="II212" s="305"/>
      <c r="IJ212" s="305"/>
      <c r="IK212" s="305"/>
      <c r="IL212" s="305"/>
      <c r="IM212" s="305"/>
      <c r="IN212" s="305"/>
      <c r="IO212" s="305"/>
      <c r="IP212" s="305"/>
      <c r="IQ212" s="305"/>
      <c r="IR212" s="305"/>
      <c r="IS212" s="305"/>
    </row>
    <row r="213" spans="1:253" s="71" customFormat="1" ht="25.5">
      <c r="A213" s="141" t="s">
        <v>590</v>
      </c>
      <c r="B213" s="109" t="s">
        <v>579</v>
      </c>
      <c r="C213" s="334" t="s">
        <v>12</v>
      </c>
      <c r="D213" s="335">
        <v>4.25</v>
      </c>
      <c r="E213" s="70"/>
      <c r="F213" s="316">
        <f t="shared" ref="F213:F216" si="3">ROUND(D213*E213,2)</f>
        <v>0</v>
      </c>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c r="AW213" s="305"/>
      <c r="AX213" s="305"/>
      <c r="AY213" s="305"/>
      <c r="AZ213" s="305"/>
      <c r="BA213" s="305"/>
      <c r="BB213" s="305"/>
      <c r="BC213" s="305"/>
      <c r="BD213" s="305"/>
      <c r="BE213" s="305"/>
      <c r="BF213" s="305"/>
      <c r="BG213" s="305"/>
      <c r="BH213" s="305"/>
      <c r="BI213" s="305"/>
      <c r="BJ213" s="305"/>
      <c r="BK213" s="305"/>
      <c r="BL213" s="305"/>
      <c r="BM213" s="305"/>
      <c r="BN213" s="305"/>
      <c r="BO213" s="305"/>
      <c r="BP213" s="305"/>
      <c r="BQ213" s="305"/>
      <c r="BR213" s="305"/>
      <c r="BS213" s="305"/>
      <c r="BT213" s="305"/>
      <c r="BU213" s="305"/>
      <c r="BV213" s="305"/>
      <c r="BW213" s="305"/>
      <c r="BX213" s="305"/>
      <c r="BY213" s="305"/>
      <c r="BZ213" s="305"/>
      <c r="CA213" s="305"/>
      <c r="CB213" s="305"/>
      <c r="CC213" s="305"/>
      <c r="CD213" s="305"/>
      <c r="CE213" s="305"/>
      <c r="CF213" s="305"/>
      <c r="CG213" s="305"/>
      <c r="CH213" s="305"/>
      <c r="CI213" s="305"/>
      <c r="CJ213" s="305"/>
      <c r="CK213" s="305"/>
      <c r="CL213" s="305"/>
      <c r="CM213" s="305"/>
      <c r="CN213" s="305"/>
      <c r="CO213" s="305"/>
      <c r="CP213" s="305"/>
      <c r="CQ213" s="305"/>
      <c r="CR213" s="305"/>
      <c r="CS213" s="305"/>
      <c r="CT213" s="305"/>
      <c r="CU213" s="305"/>
      <c r="CV213" s="305"/>
      <c r="CW213" s="305"/>
      <c r="CX213" s="305"/>
      <c r="CY213" s="305"/>
      <c r="CZ213" s="305"/>
      <c r="DA213" s="305"/>
      <c r="DB213" s="305"/>
      <c r="DC213" s="305"/>
      <c r="DD213" s="305"/>
      <c r="DE213" s="305"/>
      <c r="DF213" s="305"/>
      <c r="DG213" s="305"/>
      <c r="DH213" s="305"/>
      <c r="DI213" s="305"/>
      <c r="DJ213" s="305"/>
      <c r="DK213" s="305"/>
      <c r="DL213" s="305"/>
      <c r="DM213" s="305"/>
      <c r="DN213" s="305"/>
      <c r="DO213" s="305"/>
      <c r="DP213" s="305"/>
      <c r="DQ213" s="305"/>
      <c r="DR213" s="305"/>
      <c r="DS213" s="305"/>
      <c r="DT213" s="305"/>
      <c r="DU213" s="305"/>
      <c r="DV213" s="305"/>
      <c r="DW213" s="305"/>
      <c r="DX213" s="305"/>
      <c r="DY213" s="305"/>
      <c r="DZ213" s="305"/>
      <c r="EA213" s="305"/>
      <c r="EB213" s="305"/>
      <c r="EC213" s="305"/>
      <c r="ED213" s="305"/>
      <c r="EE213" s="305"/>
      <c r="EF213" s="305"/>
      <c r="EG213" s="305"/>
      <c r="EH213" s="305"/>
      <c r="EI213" s="305"/>
      <c r="EJ213" s="305"/>
      <c r="EK213" s="305"/>
      <c r="EL213" s="305"/>
      <c r="EM213" s="305"/>
      <c r="EN213" s="305"/>
      <c r="EO213" s="305"/>
      <c r="EP213" s="305"/>
      <c r="EQ213" s="305"/>
      <c r="ER213" s="305"/>
      <c r="ES213" s="305"/>
      <c r="ET213" s="305"/>
      <c r="EU213" s="305"/>
      <c r="EV213" s="305"/>
      <c r="EW213" s="305"/>
      <c r="EX213" s="305"/>
      <c r="EY213" s="305"/>
      <c r="EZ213" s="305"/>
      <c r="FA213" s="305"/>
      <c r="FB213" s="305"/>
      <c r="FC213" s="305"/>
      <c r="FD213" s="305"/>
      <c r="FE213" s="305"/>
      <c r="FF213" s="305"/>
      <c r="FG213" s="305"/>
      <c r="FH213" s="305"/>
      <c r="FI213" s="305"/>
      <c r="FJ213" s="305"/>
      <c r="FK213" s="305"/>
      <c r="FL213" s="305"/>
      <c r="FM213" s="305"/>
      <c r="FN213" s="305"/>
      <c r="FO213" s="305"/>
      <c r="FP213" s="305"/>
      <c r="FQ213" s="305"/>
      <c r="FR213" s="305"/>
      <c r="FS213" s="305"/>
      <c r="FT213" s="305"/>
      <c r="FU213" s="305"/>
      <c r="FV213" s="305"/>
      <c r="FW213" s="305"/>
      <c r="FX213" s="305"/>
      <c r="FY213" s="305"/>
      <c r="FZ213" s="305"/>
      <c r="GA213" s="305"/>
      <c r="GB213" s="305"/>
      <c r="GC213" s="305"/>
      <c r="GD213" s="305"/>
      <c r="GE213" s="305"/>
      <c r="GF213" s="305"/>
      <c r="GG213" s="305"/>
      <c r="GH213" s="305"/>
      <c r="GI213" s="305"/>
      <c r="GJ213" s="305"/>
      <c r="GK213" s="305"/>
      <c r="GL213" s="305"/>
      <c r="GM213" s="305"/>
      <c r="GN213" s="305"/>
      <c r="GO213" s="305"/>
      <c r="GP213" s="305"/>
      <c r="GQ213" s="305"/>
      <c r="GR213" s="305"/>
      <c r="GS213" s="305"/>
      <c r="GT213" s="305"/>
      <c r="GU213" s="305"/>
      <c r="GV213" s="305"/>
      <c r="GW213" s="305"/>
      <c r="GX213" s="305"/>
      <c r="GY213" s="305"/>
      <c r="GZ213" s="305"/>
      <c r="HA213" s="305"/>
      <c r="HB213" s="305"/>
      <c r="HC213" s="305"/>
      <c r="HD213" s="305"/>
      <c r="HE213" s="305"/>
      <c r="HF213" s="305"/>
      <c r="HG213" s="305"/>
      <c r="HH213" s="305"/>
      <c r="HI213" s="305"/>
      <c r="HJ213" s="305"/>
      <c r="HK213" s="305"/>
      <c r="HL213" s="305"/>
      <c r="HM213" s="305"/>
      <c r="HN213" s="305"/>
      <c r="HO213" s="305"/>
      <c r="HP213" s="305"/>
      <c r="HQ213" s="305"/>
      <c r="HR213" s="305"/>
      <c r="HS213" s="305"/>
      <c r="HT213" s="305"/>
      <c r="HU213" s="305"/>
      <c r="HV213" s="305"/>
      <c r="HW213" s="305"/>
      <c r="HX213" s="305"/>
      <c r="HY213" s="305"/>
      <c r="HZ213" s="305"/>
      <c r="IA213" s="305"/>
      <c r="IB213" s="305"/>
      <c r="IC213" s="305"/>
      <c r="ID213" s="305"/>
      <c r="IE213" s="305"/>
      <c r="IF213" s="305"/>
      <c r="IG213" s="305"/>
      <c r="IH213" s="305"/>
      <c r="II213" s="305"/>
      <c r="IJ213" s="305"/>
      <c r="IK213" s="305"/>
      <c r="IL213" s="305"/>
      <c r="IM213" s="305"/>
      <c r="IN213" s="305"/>
      <c r="IO213" s="305"/>
      <c r="IP213" s="305"/>
      <c r="IQ213" s="305"/>
      <c r="IR213" s="305"/>
      <c r="IS213" s="305"/>
    </row>
    <row r="214" spans="1:253" s="71" customFormat="1" ht="25.5">
      <c r="A214" s="141" t="s">
        <v>641</v>
      </c>
      <c r="B214" s="109" t="s">
        <v>555</v>
      </c>
      <c r="C214" s="334" t="s">
        <v>12</v>
      </c>
      <c r="D214" s="335">
        <v>6.27</v>
      </c>
      <c r="E214" s="70"/>
      <c r="F214" s="316">
        <f t="shared" si="3"/>
        <v>0</v>
      </c>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c r="AW214" s="305"/>
      <c r="AX214" s="305"/>
      <c r="AY214" s="305"/>
      <c r="AZ214" s="305"/>
      <c r="BA214" s="305"/>
      <c r="BB214" s="305"/>
      <c r="BC214" s="305"/>
      <c r="BD214" s="305"/>
      <c r="BE214" s="305"/>
      <c r="BF214" s="305"/>
      <c r="BG214" s="305"/>
      <c r="BH214" s="305"/>
      <c r="BI214" s="305"/>
      <c r="BJ214" s="305"/>
      <c r="BK214" s="305"/>
      <c r="BL214" s="305"/>
      <c r="BM214" s="305"/>
      <c r="BN214" s="305"/>
      <c r="BO214" s="305"/>
      <c r="BP214" s="305"/>
      <c r="BQ214" s="305"/>
      <c r="BR214" s="305"/>
      <c r="BS214" s="305"/>
      <c r="BT214" s="305"/>
      <c r="BU214" s="305"/>
      <c r="BV214" s="305"/>
      <c r="BW214" s="305"/>
      <c r="BX214" s="305"/>
      <c r="BY214" s="305"/>
      <c r="BZ214" s="305"/>
      <c r="CA214" s="305"/>
      <c r="CB214" s="305"/>
      <c r="CC214" s="305"/>
      <c r="CD214" s="305"/>
      <c r="CE214" s="305"/>
      <c r="CF214" s="305"/>
      <c r="CG214" s="305"/>
      <c r="CH214" s="305"/>
      <c r="CI214" s="305"/>
      <c r="CJ214" s="305"/>
      <c r="CK214" s="305"/>
      <c r="CL214" s="305"/>
      <c r="CM214" s="305"/>
      <c r="CN214" s="305"/>
      <c r="CO214" s="305"/>
      <c r="CP214" s="305"/>
      <c r="CQ214" s="305"/>
      <c r="CR214" s="305"/>
      <c r="CS214" s="305"/>
      <c r="CT214" s="305"/>
      <c r="CU214" s="305"/>
      <c r="CV214" s="305"/>
      <c r="CW214" s="305"/>
      <c r="CX214" s="305"/>
      <c r="CY214" s="305"/>
      <c r="CZ214" s="305"/>
      <c r="DA214" s="305"/>
      <c r="DB214" s="305"/>
      <c r="DC214" s="305"/>
      <c r="DD214" s="305"/>
      <c r="DE214" s="305"/>
      <c r="DF214" s="305"/>
      <c r="DG214" s="305"/>
      <c r="DH214" s="305"/>
      <c r="DI214" s="305"/>
      <c r="DJ214" s="305"/>
      <c r="DK214" s="305"/>
      <c r="DL214" s="305"/>
      <c r="DM214" s="305"/>
      <c r="DN214" s="305"/>
      <c r="DO214" s="305"/>
      <c r="DP214" s="305"/>
      <c r="DQ214" s="305"/>
      <c r="DR214" s="305"/>
      <c r="DS214" s="305"/>
      <c r="DT214" s="305"/>
      <c r="DU214" s="305"/>
      <c r="DV214" s="305"/>
      <c r="DW214" s="305"/>
      <c r="DX214" s="305"/>
      <c r="DY214" s="305"/>
      <c r="DZ214" s="305"/>
      <c r="EA214" s="305"/>
      <c r="EB214" s="305"/>
      <c r="EC214" s="305"/>
      <c r="ED214" s="305"/>
      <c r="EE214" s="305"/>
      <c r="EF214" s="305"/>
      <c r="EG214" s="305"/>
      <c r="EH214" s="305"/>
      <c r="EI214" s="305"/>
      <c r="EJ214" s="305"/>
      <c r="EK214" s="305"/>
      <c r="EL214" s="305"/>
      <c r="EM214" s="305"/>
      <c r="EN214" s="305"/>
      <c r="EO214" s="305"/>
      <c r="EP214" s="305"/>
      <c r="EQ214" s="305"/>
      <c r="ER214" s="305"/>
      <c r="ES214" s="305"/>
      <c r="ET214" s="305"/>
      <c r="EU214" s="305"/>
      <c r="EV214" s="305"/>
      <c r="EW214" s="305"/>
      <c r="EX214" s="305"/>
      <c r="EY214" s="305"/>
      <c r="EZ214" s="305"/>
      <c r="FA214" s="305"/>
      <c r="FB214" s="305"/>
      <c r="FC214" s="305"/>
      <c r="FD214" s="305"/>
      <c r="FE214" s="305"/>
      <c r="FF214" s="305"/>
      <c r="FG214" s="305"/>
      <c r="FH214" s="305"/>
      <c r="FI214" s="305"/>
      <c r="FJ214" s="305"/>
      <c r="FK214" s="305"/>
      <c r="FL214" s="305"/>
      <c r="FM214" s="305"/>
      <c r="FN214" s="305"/>
      <c r="FO214" s="305"/>
      <c r="FP214" s="305"/>
      <c r="FQ214" s="305"/>
      <c r="FR214" s="305"/>
      <c r="FS214" s="305"/>
      <c r="FT214" s="305"/>
      <c r="FU214" s="305"/>
      <c r="FV214" s="305"/>
      <c r="FW214" s="305"/>
      <c r="FX214" s="305"/>
      <c r="FY214" s="305"/>
      <c r="FZ214" s="305"/>
      <c r="GA214" s="305"/>
      <c r="GB214" s="305"/>
      <c r="GC214" s="305"/>
      <c r="GD214" s="305"/>
      <c r="GE214" s="305"/>
      <c r="GF214" s="305"/>
      <c r="GG214" s="305"/>
      <c r="GH214" s="305"/>
      <c r="GI214" s="305"/>
      <c r="GJ214" s="305"/>
      <c r="GK214" s="305"/>
      <c r="GL214" s="305"/>
      <c r="GM214" s="305"/>
      <c r="GN214" s="305"/>
      <c r="GO214" s="305"/>
      <c r="GP214" s="305"/>
      <c r="GQ214" s="305"/>
      <c r="GR214" s="305"/>
      <c r="GS214" s="305"/>
      <c r="GT214" s="305"/>
      <c r="GU214" s="305"/>
      <c r="GV214" s="305"/>
      <c r="GW214" s="305"/>
      <c r="GX214" s="305"/>
      <c r="GY214" s="305"/>
      <c r="GZ214" s="305"/>
      <c r="HA214" s="305"/>
      <c r="HB214" s="305"/>
      <c r="HC214" s="305"/>
      <c r="HD214" s="305"/>
      <c r="HE214" s="305"/>
      <c r="HF214" s="305"/>
      <c r="HG214" s="305"/>
      <c r="HH214" s="305"/>
      <c r="HI214" s="305"/>
      <c r="HJ214" s="305"/>
      <c r="HK214" s="305"/>
      <c r="HL214" s="305"/>
      <c r="HM214" s="305"/>
      <c r="HN214" s="305"/>
      <c r="HO214" s="305"/>
      <c r="HP214" s="305"/>
      <c r="HQ214" s="305"/>
      <c r="HR214" s="305"/>
      <c r="HS214" s="305"/>
      <c r="HT214" s="305"/>
      <c r="HU214" s="305"/>
      <c r="HV214" s="305"/>
      <c r="HW214" s="305"/>
      <c r="HX214" s="305"/>
      <c r="HY214" s="305"/>
      <c r="HZ214" s="305"/>
      <c r="IA214" s="305"/>
      <c r="IB214" s="305"/>
      <c r="IC214" s="305"/>
      <c r="ID214" s="305"/>
      <c r="IE214" s="305"/>
      <c r="IF214" s="305"/>
      <c r="IG214" s="305"/>
      <c r="IH214" s="305"/>
      <c r="II214" s="305"/>
      <c r="IJ214" s="305"/>
      <c r="IK214" s="305"/>
      <c r="IL214" s="305"/>
      <c r="IM214" s="305"/>
      <c r="IN214" s="305"/>
      <c r="IO214" s="305"/>
      <c r="IP214" s="305"/>
      <c r="IQ214" s="305"/>
      <c r="IR214" s="305"/>
      <c r="IS214" s="305"/>
    </row>
    <row r="215" spans="1:253" s="71" customFormat="1">
      <c r="A215" s="141" t="s">
        <v>667</v>
      </c>
      <c r="B215" s="109" t="s">
        <v>476</v>
      </c>
      <c r="C215" s="334" t="s">
        <v>13</v>
      </c>
      <c r="D215" s="335">
        <v>6</v>
      </c>
      <c r="E215" s="70"/>
      <c r="F215" s="316">
        <f t="shared" si="3"/>
        <v>0</v>
      </c>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c r="AW215" s="305"/>
      <c r="AX215" s="305"/>
      <c r="AY215" s="305"/>
      <c r="AZ215" s="305"/>
      <c r="BA215" s="305"/>
      <c r="BB215" s="305"/>
      <c r="BC215" s="305"/>
      <c r="BD215" s="305"/>
      <c r="BE215" s="305"/>
      <c r="BF215" s="305"/>
      <c r="BG215" s="305"/>
      <c r="BH215" s="305"/>
      <c r="BI215" s="305"/>
      <c r="BJ215" s="305"/>
      <c r="BK215" s="305"/>
      <c r="BL215" s="305"/>
      <c r="BM215" s="305"/>
      <c r="BN215" s="305"/>
      <c r="BO215" s="305"/>
      <c r="BP215" s="305"/>
      <c r="BQ215" s="305"/>
      <c r="BR215" s="305"/>
      <c r="BS215" s="305"/>
      <c r="BT215" s="305"/>
      <c r="BU215" s="305"/>
      <c r="BV215" s="305"/>
      <c r="BW215" s="305"/>
      <c r="BX215" s="305"/>
      <c r="BY215" s="305"/>
      <c r="BZ215" s="305"/>
      <c r="CA215" s="305"/>
      <c r="CB215" s="305"/>
      <c r="CC215" s="305"/>
      <c r="CD215" s="305"/>
      <c r="CE215" s="305"/>
      <c r="CF215" s="305"/>
      <c r="CG215" s="305"/>
      <c r="CH215" s="305"/>
      <c r="CI215" s="305"/>
      <c r="CJ215" s="305"/>
      <c r="CK215" s="305"/>
      <c r="CL215" s="305"/>
      <c r="CM215" s="305"/>
      <c r="CN215" s="305"/>
      <c r="CO215" s="305"/>
      <c r="CP215" s="305"/>
      <c r="CQ215" s="305"/>
      <c r="CR215" s="305"/>
      <c r="CS215" s="305"/>
      <c r="CT215" s="305"/>
      <c r="CU215" s="305"/>
      <c r="CV215" s="305"/>
      <c r="CW215" s="305"/>
      <c r="CX215" s="305"/>
      <c r="CY215" s="305"/>
      <c r="CZ215" s="305"/>
      <c r="DA215" s="305"/>
      <c r="DB215" s="305"/>
      <c r="DC215" s="305"/>
      <c r="DD215" s="305"/>
      <c r="DE215" s="305"/>
      <c r="DF215" s="305"/>
      <c r="DG215" s="305"/>
      <c r="DH215" s="305"/>
      <c r="DI215" s="305"/>
      <c r="DJ215" s="305"/>
      <c r="DK215" s="305"/>
      <c r="DL215" s="305"/>
      <c r="DM215" s="305"/>
      <c r="DN215" s="305"/>
      <c r="DO215" s="305"/>
      <c r="DP215" s="305"/>
      <c r="DQ215" s="305"/>
      <c r="DR215" s="305"/>
      <c r="DS215" s="305"/>
      <c r="DT215" s="305"/>
      <c r="DU215" s="305"/>
      <c r="DV215" s="305"/>
      <c r="DW215" s="305"/>
      <c r="DX215" s="305"/>
      <c r="DY215" s="305"/>
      <c r="DZ215" s="305"/>
      <c r="EA215" s="305"/>
      <c r="EB215" s="305"/>
      <c r="EC215" s="305"/>
      <c r="ED215" s="305"/>
      <c r="EE215" s="305"/>
      <c r="EF215" s="305"/>
      <c r="EG215" s="305"/>
      <c r="EH215" s="305"/>
      <c r="EI215" s="305"/>
      <c r="EJ215" s="305"/>
      <c r="EK215" s="305"/>
      <c r="EL215" s="305"/>
      <c r="EM215" s="305"/>
      <c r="EN215" s="305"/>
      <c r="EO215" s="305"/>
      <c r="EP215" s="305"/>
      <c r="EQ215" s="305"/>
      <c r="ER215" s="305"/>
      <c r="ES215" s="305"/>
      <c r="ET215" s="305"/>
      <c r="EU215" s="305"/>
      <c r="EV215" s="305"/>
      <c r="EW215" s="305"/>
      <c r="EX215" s="305"/>
      <c r="EY215" s="305"/>
      <c r="EZ215" s="305"/>
      <c r="FA215" s="305"/>
      <c r="FB215" s="305"/>
      <c r="FC215" s="305"/>
      <c r="FD215" s="305"/>
      <c r="FE215" s="305"/>
      <c r="FF215" s="305"/>
      <c r="FG215" s="305"/>
      <c r="FH215" s="305"/>
      <c r="FI215" s="305"/>
      <c r="FJ215" s="305"/>
      <c r="FK215" s="305"/>
      <c r="FL215" s="305"/>
      <c r="FM215" s="305"/>
      <c r="FN215" s="305"/>
      <c r="FO215" s="305"/>
      <c r="FP215" s="305"/>
      <c r="FQ215" s="305"/>
      <c r="FR215" s="305"/>
      <c r="FS215" s="305"/>
      <c r="FT215" s="305"/>
      <c r="FU215" s="305"/>
      <c r="FV215" s="305"/>
      <c r="FW215" s="305"/>
      <c r="FX215" s="305"/>
      <c r="FY215" s="305"/>
      <c r="FZ215" s="305"/>
      <c r="GA215" s="305"/>
      <c r="GB215" s="305"/>
      <c r="GC215" s="305"/>
      <c r="GD215" s="305"/>
      <c r="GE215" s="305"/>
      <c r="GF215" s="305"/>
      <c r="GG215" s="305"/>
      <c r="GH215" s="305"/>
      <c r="GI215" s="305"/>
      <c r="GJ215" s="305"/>
      <c r="GK215" s="305"/>
      <c r="GL215" s="305"/>
      <c r="GM215" s="305"/>
      <c r="GN215" s="305"/>
      <c r="GO215" s="305"/>
      <c r="GP215" s="305"/>
      <c r="GQ215" s="305"/>
      <c r="GR215" s="305"/>
      <c r="GS215" s="305"/>
      <c r="GT215" s="305"/>
      <c r="GU215" s="305"/>
      <c r="GV215" s="305"/>
      <c r="GW215" s="305"/>
      <c r="GX215" s="305"/>
      <c r="GY215" s="305"/>
      <c r="GZ215" s="305"/>
      <c r="HA215" s="305"/>
      <c r="HB215" s="305"/>
      <c r="HC215" s="305"/>
      <c r="HD215" s="305"/>
      <c r="HE215" s="305"/>
      <c r="HF215" s="305"/>
      <c r="HG215" s="305"/>
      <c r="HH215" s="305"/>
      <c r="HI215" s="305"/>
      <c r="HJ215" s="305"/>
      <c r="HK215" s="305"/>
      <c r="HL215" s="305"/>
      <c r="HM215" s="305"/>
      <c r="HN215" s="305"/>
      <c r="HO215" s="305"/>
      <c r="HP215" s="305"/>
      <c r="HQ215" s="305"/>
      <c r="HR215" s="305"/>
      <c r="HS215" s="305"/>
      <c r="HT215" s="305"/>
      <c r="HU215" s="305"/>
      <c r="HV215" s="305"/>
      <c r="HW215" s="305"/>
      <c r="HX215" s="305"/>
      <c r="HY215" s="305"/>
      <c r="HZ215" s="305"/>
      <c r="IA215" s="305"/>
      <c r="IB215" s="305"/>
      <c r="IC215" s="305"/>
      <c r="ID215" s="305"/>
      <c r="IE215" s="305"/>
      <c r="IF215" s="305"/>
      <c r="IG215" s="305"/>
      <c r="IH215" s="305"/>
      <c r="II215" s="305"/>
      <c r="IJ215" s="305"/>
      <c r="IK215" s="305"/>
      <c r="IL215" s="305"/>
      <c r="IM215" s="305"/>
      <c r="IN215" s="305"/>
      <c r="IO215" s="305"/>
      <c r="IP215" s="305"/>
      <c r="IQ215" s="305"/>
      <c r="IR215" s="305"/>
      <c r="IS215" s="305"/>
    </row>
    <row r="216" spans="1:253" s="71" customFormat="1">
      <c r="A216" s="141" t="s">
        <v>668</v>
      </c>
      <c r="B216" s="109" t="s">
        <v>477</v>
      </c>
      <c r="C216" s="334" t="s">
        <v>13</v>
      </c>
      <c r="D216" s="335">
        <v>1</v>
      </c>
      <c r="E216" s="70"/>
      <c r="F216" s="316">
        <f t="shared" si="3"/>
        <v>0</v>
      </c>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c r="AW216" s="305"/>
      <c r="AX216" s="305"/>
      <c r="AY216" s="305"/>
      <c r="AZ216" s="305"/>
      <c r="BA216" s="305"/>
      <c r="BB216" s="305"/>
      <c r="BC216" s="305"/>
      <c r="BD216" s="305"/>
      <c r="BE216" s="305"/>
      <c r="BF216" s="305"/>
      <c r="BG216" s="305"/>
      <c r="BH216" s="305"/>
      <c r="BI216" s="305"/>
      <c r="BJ216" s="305"/>
      <c r="BK216" s="305"/>
      <c r="BL216" s="305"/>
      <c r="BM216" s="305"/>
      <c r="BN216" s="305"/>
      <c r="BO216" s="305"/>
      <c r="BP216" s="305"/>
      <c r="BQ216" s="305"/>
      <c r="BR216" s="305"/>
      <c r="BS216" s="305"/>
      <c r="BT216" s="305"/>
      <c r="BU216" s="305"/>
      <c r="BV216" s="305"/>
      <c r="BW216" s="305"/>
      <c r="BX216" s="305"/>
      <c r="BY216" s="305"/>
      <c r="BZ216" s="305"/>
      <c r="CA216" s="305"/>
      <c r="CB216" s="305"/>
      <c r="CC216" s="305"/>
      <c r="CD216" s="305"/>
      <c r="CE216" s="305"/>
      <c r="CF216" s="305"/>
      <c r="CG216" s="305"/>
      <c r="CH216" s="305"/>
      <c r="CI216" s="305"/>
      <c r="CJ216" s="305"/>
      <c r="CK216" s="305"/>
      <c r="CL216" s="305"/>
      <c r="CM216" s="305"/>
      <c r="CN216" s="305"/>
      <c r="CO216" s="305"/>
      <c r="CP216" s="305"/>
      <c r="CQ216" s="305"/>
      <c r="CR216" s="305"/>
      <c r="CS216" s="305"/>
      <c r="CT216" s="305"/>
      <c r="CU216" s="305"/>
      <c r="CV216" s="305"/>
      <c r="CW216" s="305"/>
      <c r="CX216" s="305"/>
      <c r="CY216" s="305"/>
      <c r="CZ216" s="305"/>
      <c r="DA216" s="305"/>
      <c r="DB216" s="305"/>
      <c r="DC216" s="305"/>
      <c r="DD216" s="305"/>
      <c r="DE216" s="305"/>
      <c r="DF216" s="305"/>
      <c r="DG216" s="305"/>
      <c r="DH216" s="305"/>
      <c r="DI216" s="305"/>
      <c r="DJ216" s="305"/>
      <c r="DK216" s="305"/>
      <c r="DL216" s="305"/>
      <c r="DM216" s="305"/>
      <c r="DN216" s="305"/>
      <c r="DO216" s="305"/>
      <c r="DP216" s="305"/>
      <c r="DQ216" s="305"/>
      <c r="DR216" s="305"/>
      <c r="DS216" s="305"/>
      <c r="DT216" s="305"/>
      <c r="DU216" s="305"/>
      <c r="DV216" s="305"/>
      <c r="DW216" s="305"/>
      <c r="DX216" s="305"/>
      <c r="DY216" s="305"/>
      <c r="DZ216" s="305"/>
      <c r="EA216" s="305"/>
      <c r="EB216" s="305"/>
      <c r="EC216" s="305"/>
      <c r="ED216" s="305"/>
      <c r="EE216" s="305"/>
      <c r="EF216" s="305"/>
      <c r="EG216" s="305"/>
      <c r="EH216" s="305"/>
      <c r="EI216" s="305"/>
      <c r="EJ216" s="305"/>
      <c r="EK216" s="305"/>
      <c r="EL216" s="305"/>
      <c r="EM216" s="305"/>
      <c r="EN216" s="305"/>
      <c r="EO216" s="305"/>
      <c r="EP216" s="305"/>
      <c r="EQ216" s="305"/>
      <c r="ER216" s="305"/>
      <c r="ES216" s="305"/>
      <c r="ET216" s="305"/>
      <c r="EU216" s="305"/>
      <c r="EV216" s="305"/>
      <c r="EW216" s="305"/>
      <c r="EX216" s="305"/>
      <c r="EY216" s="305"/>
      <c r="EZ216" s="305"/>
      <c r="FA216" s="305"/>
      <c r="FB216" s="305"/>
      <c r="FC216" s="305"/>
      <c r="FD216" s="305"/>
      <c r="FE216" s="305"/>
      <c r="FF216" s="305"/>
      <c r="FG216" s="305"/>
      <c r="FH216" s="305"/>
      <c r="FI216" s="305"/>
      <c r="FJ216" s="305"/>
      <c r="FK216" s="305"/>
      <c r="FL216" s="305"/>
      <c r="FM216" s="305"/>
      <c r="FN216" s="305"/>
      <c r="FO216" s="305"/>
      <c r="FP216" s="305"/>
      <c r="FQ216" s="305"/>
      <c r="FR216" s="305"/>
      <c r="FS216" s="305"/>
      <c r="FT216" s="305"/>
      <c r="FU216" s="305"/>
      <c r="FV216" s="305"/>
      <c r="FW216" s="305"/>
      <c r="FX216" s="305"/>
      <c r="FY216" s="305"/>
      <c r="FZ216" s="305"/>
      <c r="GA216" s="305"/>
      <c r="GB216" s="305"/>
      <c r="GC216" s="305"/>
      <c r="GD216" s="305"/>
      <c r="GE216" s="305"/>
      <c r="GF216" s="305"/>
      <c r="GG216" s="305"/>
      <c r="GH216" s="305"/>
      <c r="GI216" s="305"/>
      <c r="GJ216" s="305"/>
      <c r="GK216" s="305"/>
      <c r="GL216" s="305"/>
      <c r="GM216" s="305"/>
      <c r="GN216" s="305"/>
      <c r="GO216" s="305"/>
      <c r="GP216" s="305"/>
      <c r="GQ216" s="305"/>
      <c r="GR216" s="305"/>
      <c r="GS216" s="305"/>
      <c r="GT216" s="305"/>
      <c r="GU216" s="305"/>
      <c r="GV216" s="305"/>
      <c r="GW216" s="305"/>
      <c r="GX216" s="305"/>
      <c r="GY216" s="305"/>
      <c r="GZ216" s="305"/>
      <c r="HA216" s="305"/>
      <c r="HB216" s="305"/>
      <c r="HC216" s="305"/>
      <c r="HD216" s="305"/>
      <c r="HE216" s="305"/>
      <c r="HF216" s="305"/>
      <c r="HG216" s="305"/>
      <c r="HH216" s="305"/>
      <c r="HI216" s="305"/>
      <c r="HJ216" s="305"/>
      <c r="HK216" s="305"/>
      <c r="HL216" s="305"/>
      <c r="HM216" s="305"/>
      <c r="HN216" s="305"/>
      <c r="HO216" s="305"/>
      <c r="HP216" s="305"/>
      <c r="HQ216" s="305"/>
      <c r="HR216" s="305"/>
      <c r="HS216" s="305"/>
      <c r="HT216" s="305"/>
      <c r="HU216" s="305"/>
      <c r="HV216" s="305"/>
      <c r="HW216" s="305"/>
      <c r="HX216" s="305"/>
      <c r="HY216" s="305"/>
      <c r="HZ216" s="305"/>
      <c r="IA216" s="305"/>
      <c r="IB216" s="305"/>
      <c r="IC216" s="305"/>
      <c r="ID216" s="305"/>
      <c r="IE216" s="305"/>
      <c r="IF216" s="305"/>
      <c r="IG216" s="305"/>
      <c r="IH216" s="305"/>
      <c r="II216" s="305"/>
      <c r="IJ216" s="305"/>
      <c r="IK216" s="305"/>
      <c r="IL216" s="305"/>
      <c r="IM216" s="305"/>
      <c r="IN216" s="305"/>
      <c r="IO216" s="305"/>
      <c r="IP216" s="305"/>
      <c r="IQ216" s="305"/>
      <c r="IR216" s="305"/>
      <c r="IS216" s="305"/>
    </row>
    <row r="217" spans="1:253" s="71" customFormat="1">
      <c r="A217" s="141" t="s">
        <v>669</v>
      </c>
      <c r="B217" s="109" t="s">
        <v>628</v>
      </c>
      <c r="C217" s="334" t="s">
        <v>13</v>
      </c>
      <c r="D217" s="335">
        <v>6</v>
      </c>
      <c r="E217" s="70"/>
      <c r="F217" s="316">
        <f t="shared" ref="F217:F218" si="4">ROUND(D217*E217,2)</f>
        <v>0</v>
      </c>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c r="AW217" s="305"/>
      <c r="AX217" s="305"/>
      <c r="AY217" s="305"/>
      <c r="AZ217" s="305"/>
      <c r="BA217" s="305"/>
      <c r="BB217" s="305"/>
      <c r="BC217" s="305"/>
      <c r="BD217" s="305"/>
      <c r="BE217" s="305"/>
      <c r="BF217" s="305"/>
      <c r="BG217" s="305"/>
      <c r="BH217" s="305"/>
      <c r="BI217" s="305"/>
      <c r="BJ217" s="305"/>
      <c r="BK217" s="305"/>
      <c r="BL217" s="305"/>
      <c r="BM217" s="305"/>
      <c r="BN217" s="305"/>
      <c r="BO217" s="305"/>
      <c r="BP217" s="305"/>
      <c r="BQ217" s="305"/>
      <c r="BR217" s="305"/>
      <c r="BS217" s="305"/>
      <c r="BT217" s="305"/>
      <c r="BU217" s="305"/>
      <c r="BV217" s="305"/>
      <c r="BW217" s="305"/>
      <c r="BX217" s="305"/>
      <c r="BY217" s="305"/>
      <c r="BZ217" s="305"/>
      <c r="CA217" s="305"/>
      <c r="CB217" s="305"/>
      <c r="CC217" s="305"/>
      <c r="CD217" s="305"/>
      <c r="CE217" s="305"/>
      <c r="CF217" s="305"/>
      <c r="CG217" s="305"/>
      <c r="CH217" s="305"/>
      <c r="CI217" s="305"/>
      <c r="CJ217" s="305"/>
      <c r="CK217" s="305"/>
      <c r="CL217" s="305"/>
      <c r="CM217" s="305"/>
      <c r="CN217" s="305"/>
      <c r="CO217" s="305"/>
      <c r="CP217" s="305"/>
      <c r="CQ217" s="305"/>
      <c r="CR217" s="305"/>
      <c r="CS217" s="305"/>
      <c r="CT217" s="305"/>
      <c r="CU217" s="305"/>
      <c r="CV217" s="305"/>
      <c r="CW217" s="305"/>
      <c r="CX217" s="305"/>
      <c r="CY217" s="305"/>
      <c r="CZ217" s="305"/>
      <c r="DA217" s="305"/>
      <c r="DB217" s="305"/>
      <c r="DC217" s="305"/>
      <c r="DD217" s="305"/>
      <c r="DE217" s="305"/>
      <c r="DF217" s="305"/>
      <c r="DG217" s="305"/>
      <c r="DH217" s="305"/>
      <c r="DI217" s="305"/>
      <c r="DJ217" s="305"/>
      <c r="DK217" s="305"/>
      <c r="DL217" s="305"/>
      <c r="DM217" s="305"/>
      <c r="DN217" s="305"/>
      <c r="DO217" s="305"/>
      <c r="DP217" s="305"/>
      <c r="DQ217" s="305"/>
      <c r="DR217" s="305"/>
      <c r="DS217" s="305"/>
      <c r="DT217" s="305"/>
      <c r="DU217" s="305"/>
      <c r="DV217" s="305"/>
      <c r="DW217" s="305"/>
      <c r="DX217" s="305"/>
      <c r="DY217" s="305"/>
      <c r="DZ217" s="305"/>
      <c r="EA217" s="305"/>
      <c r="EB217" s="305"/>
      <c r="EC217" s="305"/>
      <c r="ED217" s="305"/>
      <c r="EE217" s="305"/>
      <c r="EF217" s="305"/>
      <c r="EG217" s="305"/>
      <c r="EH217" s="305"/>
      <c r="EI217" s="305"/>
      <c r="EJ217" s="305"/>
      <c r="EK217" s="305"/>
      <c r="EL217" s="305"/>
      <c r="EM217" s="305"/>
      <c r="EN217" s="305"/>
      <c r="EO217" s="305"/>
      <c r="EP217" s="305"/>
      <c r="EQ217" s="305"/>
      <c r="ER217" s="305"/>
      <c r="ES217" s="305"/>
      <c r="ET217" s="305"/>
      <c r="EU217" s="305"/>
      <c r="EV217" s="305"/>
      <c r="EW217" s="305"/>
      <c r="EX217" s="305"/>
      <c r="EY217" s="305"/>
      <c r="EZ217" s="305"/>
      <c r="FA217" s="305"/>
      <c r="FB217" s="305"/>
      <c r="FC217" s="305"/>
      <c r="FD217" s="305"/>
      <c r="FE217" s="305"/>
      <c r="FF217" s="305"/>
      <c r="FG217" s="305"/>
      <c r="FH217" s="305"/>
      <c r="FI217" s="305"/>
      <c r="FJ217" s="305"/>
      <c r="FK217" s="305"/>
      <c r="FL217" s="305"/>
      <c r="FM217" s="305"/>
      <c r="FN217" s="305"/>
      <c r="FO217" s="305"/>
      <c r="FP217" s="305"/>
      <c r="FQ217" s="305"/>
      <c r="FR217" s="305"/>
      <c r="FS217" s="305"/>
      <c r="FT217" s="305"/>
      <c r="FU217" s="305"/>
      <c r="FV217" s="305"/>
      <c r="FW217" s="305"/>
      <c r="FX217" s="305"/>
      <c r="FY217" s="305"/>
      <c r="FZ217" s="305"/>
      <c r="GA217" s="305"/>
      <c r="GB217" s="305"/>
      <c r="GC217" s="305"/>
      <c r="GD217" s="305"/>
      <c r="GE217" s="305"/>
      <c r="GF217" s="305"/>
      <c r="GG217" s="305"/>
      <c r="GH217" s="305"/>
      <c r="GI217" s="305"/>
      <c r="GJ217" s="305"/>
      <c r="GK217" s="305"/>
      <c r="GL217" s="305"/>
      <c r="GM217" s="305"/>
      <c r="GN217" s="305"/>
      <c r="GO217" s="305"/>
      <c r="GP217" s="305"/>
      <c r="GQ217" s="305"/>
      <c r="GR217" s="305"/>
      <c r="GS217" s="305"/>
      <c r="GT217" s="305"/>
      <c r="GU217" s="305"/>
      <c r="GV217" s="305"/>
      <c r="GW217" s="305"/>
      <c r="GX217" s="305"/>
      <c r="GY217" s="305"/>
      <c r="GZ217" s="305"/>
      <c r="HA217" s="305"/>
      <c r="HB217" s="305"/>
      <c r="HC217" s="305"/>
      <c r="HD217" s="305"/>
      <c r="HE217" s="305"/>
      <c r="HF217" s="305"/>
      <c r="HG217" s="305"/>
      <c r="HH217" s="305"/>
      <c r="HI217" s="305"/>
      <c r="HJ217" s="305"/>
      <c r="HK217" s="305"/>
      <c r="HL217" s="305"/>
      <c r="HM217" s="305"/>
      <c r="HN217" s="305"/>
      <c r="HO217" s="305"/>
      <c r="HP217" s="305"/>
      <c r="HQ217" s="305"/>
      <c r="HR217" s="305"/>
      <c r="HS217" s="305"/>
      <c r="HT217" s="305"/>
      <c r="HU217" s="305"/>
      <c r="HV217" s="305"/>
      <c r="HW217" s="305"/>
      <c r="HX217" s="305"/>
      <c r="HY217" s="305"/>
      <c r="HZ217" s="305"/>
      <c r="IA217" s="305"/>
      <c r="IB217" s="305"/>
      <c r="IC217" s="305"/>
      <c r="ID217" s="305"/>
      <c r="IE217" s="305"/>
      <c r="IF217" s="305"/>
      <c r="IG217" s="305"/>
      <c r="IH217" s="305"/>
      <c r="II217" s="305"/>
      <c r="IJ217" s="305"/>
      <c r="IK217" s="305"/>
      <c r="IL217" s="305"/>
      <c r="IM217" s="305"/>
      <c r="IN217" s="305"/>
      <c r="IO217" s="305"/>
      <c r="IP217" s="305"/>
      <c r="IQ217" s="305"/>
      <c r="IR217" s="305"/>
      <c r="IS217" s="305"/>
    </row>
    <row r="218" spans="1:253" s="71" customFormat="1">
      <c r="A218" s="141" t="s">
        <v>670</v>
      </c>
      <c r="B218" s="109" t="s">
        <v>627</v>
      </c>
      <c r="C218" s="334" t="s">
        <v>13</v>
      </c>
      <c r="D218" s="335">
        <v>3</v>
      </c>
      <c r="E218" s="70"/>
      <c r="F218" s="316">
        <f t="shared" si="4"/>
        <v>0</v>
      </c>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c r="AW218" s="305"/>
      <c r="AX218" s="305"/>
      <c r="AY218" s="305"/>
      <c r="AZ218" s="305"/>
      <c r="BA218" s="305"/>
      <c r="BB218" s="305"/>
      <c r="BC218" s="305"/>
      <c r="BD218" s="305"/>
      <c r="BE218" s="305"/>
      <c r="BF218" s="305"/>
      <c r="BG218" s="305"/>
      <c r="BH218" s="305"/>
      <c r="BI218" s="305"/>
      <c r="BJ218" s="305"/>
      <c r="BK218" s="305"/>
      <c r="BL218" s="305"/>
      <c r="BM218" s="305"/>
      <c r="BN218" s="305"/>
      <c r="BO218" s="305"/>
      <c r="BP218" s="305"/>
      <c r="BQ218" s="305"/>
      <c r="BR218" s="305"/>
      <c r="BS218" s="305"/>
      <c r="BT218" s="305"/>
      <c r="BU218" s="305"/>
      <c r="BV218" s="305"/>
      <c r="BW218" s="305"/>
      <c r="BX218" s="305"/>
      <c r="BY218" s="305"/>
      <c r="BZ218" s="305"/>
      <c r="CA218" s="305"/>
      <c r="CB218" s="305"/>
      <c r="CC218" s="305"/>
      <c r="CD218" s="305"/>
      <c r="CE218" s="305"/>
      <c r="CF218" s="305"/>
      <c r="CG218" s="305"/>
      <c r="CH218" s="305"/>
      <c r="CI218" s="305"/>
      <c r="CJ218" s="305"/>
      <c r="CK218" s="305"/>
      <c r="CL218" s="305"/>
      <c r="CM218" s="305"/>
      <c r="CN218" s="305"/>
      <c r="CO218" s="305"/>
      <c r="CP218" s="305"/>
      <c r="CQ218" s="305"/>
      <c r="CR218" s="305"/>
      <c r="CS218" s="305"/>
      <c r="CT218" s="305"/>
      <c r="CU218" s="305"/>
      <c r="CV218" s="305"/>
      <c r="CW218" s="305"/>
      <c r="CX218" s="305"/>
      <c r="CY218" s="305"/>
      <c r="CZ218" s="305"/>
      <c r="DA218" s="305"/>
      <c r="DB218" s="305"/>
      <c r="DC218" s="305"/>
      <c r="DD218" s="305"/>
      <c r="DE218" s="305"/>
      <c r="DF218" s="305"/>
      <c r="DG218" s="305"/>
      <c r="DH218" s="305"/>
      <c r="DI218" s="305"/>
      <c r="DJ218" s="305"/>
      <c r="DK218" s="305"/>
      <c r="DL218" s="305"/>
      <c r="DM218" s="305"/>
      <c r="DN218" s="305"/>
      <c r="DO218" s="305"/>
      <c r="DP218" s="305"/>
      <c r="DQ218" s="305"/>
      <c r="DR218" s="305"/>
      <c r="DS218" s="305"/>
      <c r="DT218" s="305"/>
      <c r="DU218" s="305"/>
      <c r="DV218" s="305"/>
      <c r="DW218" s="305"/>
      <c r="DX218" s="305"/>
      <c r="DY218" s="305"/>
      <c r="DZ218" s="305"/>
      <c r="EA218" s="305"/>
      <c r="EB218" s="305"/>
      <c r="EC218" s="305"/>
      <c r="ED218" s="305"/>
      <c r="EE218" s="305"/>
      <c r="EF218" s="305"/>
      <c r="EG218" s="305"/>
      <c r="EH218" s="305"/>
      <c r="EI218" s="305"/>
      <c r="EJ218" s="305"/>
      <c r="EK218" s="305"/>
      <c r="EL218" s="305"/>
      <c r="EM218" s="305"/>
      <c r="EN218" s="305"/>
      <c r="EO218" s="305"/>
      <c r="EP218" s="305"/>
      <c r="EQ218" s="305"/>
      <c r="ER218" s="305"/>
      <c r="ES218" s="305"/>
      <c r="ET218" s="305"/>
      <c r="EU218" s="305"/>
      <c r="EV218" s="305"/>
      <c r="EW218" s="305"/>
      <c r="EX218" s="305"/>
      <c r="EY218" s="305"/>
      <c r="EZ218" s="305"/>
      <c r="FA218" s="305"/>
      <c r="FB218" s="305"/>
      <c r="FC218" s="305"/>
      <c r="FD218" s="305"/>
      <c r="FE218" s="305"/>
      <c r="FF218" s="305"/>
      <c r="FG218" s="305"/>
      <c r="FH218" s="305"/>
      <c r="FI218" s="305"/>
      <c r="FJ218" s="305"/>
      <c r="FK218" s="305"/>
      <c r="FL218" s="305"/>
      <c r="FM218" s="305"/>
      <c r="FN218" s="305"/>
      <c r="FO218" s="305"/>
      <c r="FP218" s="305"/>
      <c r="FQ218" s="305"/>
      <c r="FR218" s="305"/>
      <c r="FS218" s="305"/>
      <c r="FT218" s="305"/>
      <c r="FU218" s="305"/>
      <c r="FV218" s="305"/>
      <c r="FW218" s="305"/>
      <c r="FX218" s="305"/>
      <c r="FY218" s="305"/>
      <c r="FZ218" s="305"/>
      <c r="GA218" s="305"/>
      <c r="GB218" s="305"/>
      <c r="GC218" s="305"/>
      <c r="GD218" s="305"/>
      <c r="GE218" s="305"/>
      <c r="GF218" s="305"/>
      <c r="GG218" s="305"/>
      <c r="GH218" s="305"/>
      <c r="GI218" s="305"/>
      <c r="GJ218" s="305"/>
      <c r="GK218" s="305"/>
      <c r="GL218" s="305"/>
      <c r="GM218" s="305"/>
      <c r="GN218" s="305"/>
      <c r="GO218" s="305"/>
      <c r="GP218" s="305"/>
      <c r="GQ218" s="305"/>
      <c r="GR218" s="305"/>
      <c r="GS218" s="305"/>
      <c r="GT218" s="305"/>
      <c r="GU218" s="305"/>
      <c r="GV218" s="305"/>
      <c r="GW218" s="305"/>
      <c r="GX218" s="305"/>
      <c r="GY218" s="305"/>
      <c r="GZ218" s="305"/>
      <c r="HA218" s="305"/>
      <c r="HB218" s="305"/>
      <c r="HC218" s="305"/>
      <c r="HD218" s="305"/>
      <c r="HE218" s="305"/>
      <c r="HF218" s="305"/>
      <c r="HG218" s="305"/>
      <c r="HH218" s="305"/>
      <c r="HI218" s="305"/>
      <c r="HJ218" s="305"/>
      <c r="HK218" s="305"/>
      <c r="HL218" s="305"/>
      <c r="HM218" s="305"/>
      <c r="HN218" s="305"/>
      <c r="HO218" s="305"/>
      <c r="HP218" s="305"/>
      <c r="HQ218" s="305"/>
      <c r="HR218" s="305"/>
      <c r="HS218" s="305"/>
      <c r="HT218" s="305"/>
      <c r="HU218" s="305"/>
      <c r="HV218" s="305"/>
      <c r="HW218" s="305"/>
      <c r="HX218" s="305"/>
      <c r="HY218" s="305"/>
      <c r="HZ218" s="305"/>
      <c r="IA218" s="305"/>
      <c r="IB218" s="305"/>
      <c r="IC218" s="305"/>
      <c r="ID218" s="305"/>
      <c r="IE218" s="305"/>
      <c r="IF218" s="305"/>
      <c r="IG218" s="305"/>
      <c r="IH218" s="305"/>
      <c r="II218" s="305"/>
      <c r="IJ218" s="305"/>
      <c r="IK218" s="305"/>
      <c r="IL218" s="305"/>
      <c r="IM218" s="305"/>
      <c r="IN218" s="305"/>
      <c r="IO218" s="305"/>
      <c r="IP218" s="305"/>
      <c r="IQ218" s="305"/>
      <c r="IR218" s="305"/>
      <c r="IS218" s="305"/>
    </row>
    <row r="219" spans="1:253" s="132" customFormat="1">
      <c r="A219" s="139"/>
      <c r="B219" s="50"/>
      <c r="C219" s="67"/>
      <c r="D219" s="68"/>
      <c r="E219" s="395"/>
      <c r="F219" s="337"/>
    </row>
    <row r="220" spans="1:253" s="71" customFormat="1" ht="224.25" customHeight="1">
      <c r="A220" s="315" t="s">
        <v>410</v>
      </c>
      <c r="B220" s="333" t="s">
        <v>1</v>
      </c>
      <c r="C220" s="334"/>
      <c r="D220" s="335"/>
      <c r="E220" s="70"/>
      <c r="F220" s="316"/>
      <c r="G220" s="299"/>
      <c r="H220" s="299"/>
      <c r="I220" s="299"/>
      <c r="J220" s="299"/>
      <c r="K220" s="299"/>
      <c r="L220" s="299"/>
      <c r="M220" s="299"/>
      <c r="N220" s="299"/>
      <c r="O220" s="299"/>
      <c r="P220" s="299"/>
      <c r="Q220" s="299"/>
      <c r="R220" s="299"/>
      <c r="S220" s="299"/>
      <c r="T220" s="299"/>
      <c r="U220" s="299"/>
      <c r="V220" s="299"/>
      <c r="W220" s="299"/>
      <c r="X220" s="299"/>
      <c r="Y220" s="299"/>
      <c r="Z220" s="299"/>
      <c r="AA220" s="299"/>
      <c r="AB220" s="299"/>
      <c r="AC220" s="299"/>
      <c r="AD220" s="299"/>
      <c r="AE220" s="299"/>
      <c r="AF220" s="299"/>
      <c r="AG220" s="299"/>
      <c r="AH220" s="299"/>
      <c r="AI220" s="299"/>
      <c r="AJ220" s="299"/>
      <c r="AK220" s="299"/>
      <c r="AL220" s="299"/>
      <c r="AM220" s="299"/>
      <c r="AN220" s="299"/>
      <c r="AO220" s="299"/>
      <c r="AP220" s="299"/>
      <c r="AQ220" s="299"/>
      <c r="AR220" s="299"/>
      <c r="AS220" s="299"/>
      <c r="AT220" s="299"/>
      <c r="AU220" s="299"/>
      <c r="AV220" s="299"/>
      <c r="AW220" s="299"/>
      <c r="AX220" s="299"/>
      <c r="AY220" s="299"/>
      <c r="AZ220" s="299"/>
      <c r="BA220" s="299"/>
      <c r="BB220" s="299"/>
      <c r="BC220" s="299"/>
      <c r="BD220" s="299"/>
      <c r="BE220" s="299"/>
      <c r="BF220" s="299"/>
      <c r="BG220" s="299"/>
      <c r="BH220" s="299"/>
      <c r="BI220" s="299"/>
      <c r="BJ220" s="299"/>
      <c r="BK220" s="299"/>
      <c r="BL220" s="299"/>
      <c r="BM220" s="299"/>
      <c r="BN220" s="299"/>
      <c r="BO220" s="299"/>
      <c r="BP220" s="299"/>
      <c r="BQ220" s="299"/>
      <c r="BR220" s="299"/>
      <c r="BS220" s="299"/>
      <c r="BT220" s="299"/>
      <c r="BU220" s="299"/>
      <c r="BV220" s="299"/>
      <c r="BW220" s="299"/>
      <c r="BX220" s="299"/>
      <c r="BY220" s="299"/>
      <c r="BZ220" s="299"/>
      <c r="CA220" s="299"/>
      <c r="CB220" s="299"/>
      <c r="CC220" s="299"/>
      <c r="CD220" s="299"/>
      <c r="CE220" s="299"/>
      <c r="CF220" s="299"/>
      <c r="CG220" s="299"/>
      <c r="CH220" s="299"/>
      <c r="CI220" s="299"/>
      <c r="CJ220" s="299"/>
      <c r="CK220" s="299"/>
      <c r="CL220" s="299"/>
      <c r="CM220" s="299"/>
      <c r="CN220" s="299"/>
      <c r="CO220" s="299"/>
      <c r="CP220" s="299"/>
      <c r="CQ220" s="299"/>
      <c r="CR220" s="299"/>
      <c r="CS220" s="299"/>
      <c r="CT220" s="299"/>
      <c r="CU220" s="299"/>
      <c r="CV220" s="299"/>
      <c r="CW220" s="299"/>
      <c r="CX220" s="299"/>
      <c r="CY220" s="299"/>
      <c r="CZ220" s="299"/>
      <c r="DA220" s="299"/>
      <c r="DB220" s="299"/>
      <c r="DC220" s="299"/>
      <c r="DD220" s="299"/>
      <c r="DE220" s="299"/>
      <c r="DF220" s="299"/>
      <c r="DG220" s="299"/>
      <c r="DH220" s="299"/>
      <c r="DI220" s="299"/>
      <c r="DJ220" s="299"/>
      <c r="DK220" s="299"/>
      <c r="DL220" s="299"/>
      <c r="DM220" s="299"/>
      <c r="DN220" s="299"/>
      <c r="DO220" s="299"/>
      <c r="DP220" s="299"/>
      <c r="DQ220" s="299"/>
      <c r="DR220" s="299"/>
      <c r="DS220" s="299"/>
      <c r="DT220" s="299"/>
      <c r="DU220" s="299"/>
      <c r="DV220" s="299"/>
      <c r="DW220" s="299"/>
      <c r="DX220" s="299"/>
      <c r="DY220" s="299"/>
      <c r="DZ220" s="299"/>
      <c r="EA220" s="299"/>
      <c r="EB220" s="299"/>
      <c r="EC220" s="299"/>
      <c r="ED220" s="299"/>
      <c r="EE220" s="299"/>
      <c r="EF220" s="299"/>
      <c r="EG220" s="299"/>
      <c r="EH220" s="299"/>
      <c r="EI220" s="299"/>
      <c r="EJ220" s="299"/>
      <c r="EK220" s="299"/>
      <c r="EL220" s="299"/>
      <c r="EM220" s="299"/>
      <c r="EN220" s="299"/>
      <c r="EO220" s="299"/>
      <c r="EP220" s="299"/>
      <c r="EQ220" s="299"/>
      <c r="ER220" s="299"/>
      <c r="ES220" s="299"/>
      <c r="ET220" s="299"/>
      <c r="EU220" s="299"/>
      <c r="EV220" s="299"/>
      <c r="EW220" s="299"/>
      <c r="EX220" s="299"/>
      <c r="EY220" s="299"/>
      <c r="EZ220" s="299"/>
      <c r="FA220" s="299"/>
      <c r="FB220" s="299"/>
      <c r="FC220" s="299"/>
      <c r="FD220" s="299"/>
      <c r="FE220" s="299"/>
      <c r="FF220" s="299"/>
      <c r="FG220" s="299"/>
      <c r="FH220" s="299"/>
      <c r="FI220" s="299"/>
      <c r="FJ220" s="299"/>
      <c r="FK220" s="299"/>
      <c r="FL220" s="299"/>
      <c r="FM220" s="299"/>
      <c r="FN220" s="299"/>
      <c r="FO220" s="299"/>
      <c r="FP220" s="299"/>
      <c r="FQ220" s="299"/>
      <c r="FR220" s="299"/>
      <c r="FS220" s="299"/>
      <c r="FT220" s="299"/>
      <c r="FU220" s="299"/>
      <c r="FV220" s="299"/>
      <c r="FW220" s="299"/>
      <c r="FX220" s="299"/>
      <c r="FY220" s="299"/>
      <c r="FZ220" s="299"/>
      <c r="GA220" s="299"/>
      <c r="GB220" s="299"/>
      <c r="GC220" s="299"/>
      <c r="GD220" s="299"/>
      <c r="GE220" s="299"/>
      <c r="GF220" s="299"/>
      <c r="GG220" s="299"/>
      <c r="GH220" s="299"/>
      <c r="GI220" s="299"/>
      <c r="GJ220" s="299"/>
      <c r="GK220" s="299"/>
      <c r="GL220" s="299"/>
      <c r="GM220" s="299"/>
      <c r="GN220" s="299"/>
      <c r="GO220" s="299"/>
      <c r="GP220" s="299"/>
      <c r="GQ220" s="299"/>
      <c r="GR220" s="299"/>
      <c r="GS220" s="299"/>
      <c r="GT220" s="299"/>
      <c r="GU220" s="299"/>
      <c r="GV220" s="299"/>
      <c r="GW220" s="299"/>
      <c r="GX220" s="299"/>
      <c r="GY220" s="299"/>
      <c r="GZ220" s="299"/>
      <c r="HA220" s="299"/>
      <c r="HB220" s="299"/>
      <c r="HC220" s="299"/>
      <c r="HD220" s="299"/>
      <c r="HE220" s="299"/>
      <c r="HF220" s="299"/>
      <c r="HG220" s="299"/>
      <c r="HH220" s="299"/>
      <c r="HI220" s="299"/>
      <c r="HJ220" s="299"/>
      <c r="HK220" s="299"/>
      <c r="HL220" s="299"/>
      <c r="HM220" s="299"/>
      <c r="HN220" s="299"/>
      <c r="HO220" s="299"/>
      <c r="HP220" s="299"/>
      <c r="HQ220" s="299"/>
      <c r="HR220" s="299"/>
      <c r="HS220" s="299"/>
      <c r="HT220" s="299"/>
      <c r="HU220" s="299"/>
      <c r="HV220" s="299"/>
      <c r="HW220" s="299"/>
      <c r="HX220" s="299"/>
      <c r="HY220" s="299"/>
      <c r="HZ220" s="299"/>
      <c r="IA220" s="299"/>
      <c r="IB220" s="299"/>
      <c r="IC220" s="299"/>
      <c r="ID220" s="299"/>
      <c r="IE220" s="299"/>
      <c r="IF220" s="299"/>
      <c r="IG220" s="299"/>
      <c r="IH220" s="299"/>
      <c r="II220" s="299"/>
      <c r="IJ220" s="299"/>
      <c r="IK220" s="299"/>
      <c r="IL220" s="299"/>
      <c r="IM220" s="299"/>
      <c r="IN220" s="299"/>
      <c r="IO220" s="299"/>
      <c r="IP220" s="299"/>
      <c r="IQ220" s="299"/>
      <c r="IR220" s="299"/>
      <c r="IS220" s="299"/>
    </row>
    <row r="221" spans="1:253" s="71" customFormat="1" ht="63.75">
      <c r="A221" s="315" t="s">
        <v>671</v>
      </c>
      <c r="B221" s="66" t="s">
        <v>478</v>
      </c>
      <c r="C221" s="334" t="s">
        <v>12</v>
      </c>
      <c r="D221" s="335">
        <v>84</v>
      </c>
      <c r="E221" s="70"/>
      <c r="F221" s="316">
        <f>ROUND(D221*E221,2)</f>
        <v>0</v>
      </c>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c r="AD221" s="299"/>
      <c r="AE221" s="299"/>
      <c r="AF221" s="299"/>
      <c r="AG221" s="299"/>
      <c r="AH221" s="299"/>
      <c r="AI221" s="299"/>
      <c r="AJ221" s="299"/>
      <c r="AK221" s="299"/>
      <c r="AL221" s="299"/>
      <c r="AM221" s="299"/>
      <c r="AN221" s="299"/>
      <c r="AO221" s="299"/>
      <c r="AP221" s="299"/>
      <c r="AQ221" s="299"/>
      <c r="AR221" s="299"/>
      <c r="AS221" s="299"/>
      <c r="AT221" s="299"/>
      <c r="AU221" s="299"/>
      <c r="AV221" s="299"/>
      <c r="AW221" s="299"/>
      <c r="AX221" s="299"/>
      <c r="AY221" s="299"/>
      <c r="AZ221" s="299"/>
      <c r="BA221" s="299"/>
      <c r="BB221" s="299"/>
      <c r="BC221" s="299"/>
      <c r="BD221" s="299"/>
      <c r="BE221" s="299"/>
      <c r="BF221" s="299"/>
      <c r="BG221" s="299"/>
      <c r="BH221" s="299"/>
      <c r="BI221" s="299"/>
      <c r="BJ221" s="299"/>
      <c r="BK221" s="299"/>
      <c r="BL221" s="299"/>
      <c r="BM221" s="299"/>
      <c r="BN221" s="299"/>
      <c r="BO221" s="299"/>
      <c r="BP221" s="299"/>
      <c r="BQ221" s="299"/>
      <c r="BR221" s="299"/>
      <c r="BS221" s="299"/>
      <c r="BT221" s="299"/>
      <c r="BU221" s="299"/>
      <c r="BV221" s="299"/>
      <c r="BW221" s="299"/>
      <c r="BX221" s="299"/>
      <c r="BY221" s="299"/>
      <c r="BZ221" s="299"/>
      <c r="CA221" s="299"/>
      <c r="CB221" s="299"/>
      <c r="CC221" s="299"/>
      <c r="CD221" s="299"/>
      <c r="CE221" s="299"/>
      <c r="CF221" s="299"/>
      <c r="CG221" s="299"/>
      <c r="CH221" s="299"/>
      <c r="CI221" s="299"/>
      <c r="CJ221" s="299"/>
      <c r="CK221" s="299"/>
      <c r="CL221" s="299"/>
      <c r="CM221" s="299"/>
      <c r="CN221" s="299"/>
      <c r="CO221" s="299"/>
      <c r="CP221" s="299"/>
      <c r="CQ221" s="299"/>
      <c r="CR221" s="299"/>
      <c r="CS221" s="299"/>
      <c r="CT221" s="299"/>
      <c r="CU221" s="299"/>
      <c r="CV221" s="299"/>
      <c r="CW221" s="299"/>
      <c r="CX221" s="299"/>
      <c r="CY221" s="299"/>
      <c r="CZ221" s="299"/>
      <c r="DA221" s="299"/>
      <c r="DB221" s="299"/>
      <c r="DC221" s="299"/>
      <c r="DD221" s="299"/>
      <c r="DE221" s="299"/>
      <c r="DF221" s="299"/>
      <c r="DG221" s="299"/>
      <c r="DH221" s="299"/>
      <c r="DI221" s="299"/>
      <c r="DJ221" s="299"/>
      <c r="DK221" s="299"/>
      <c r="DL221" s="299"/>
      <c r="DM221" s="299"/>
      <c r="DN221" s="299"/>
      <c r="DO221" s="299"/>
      <c r="DP221" s="299"/>
      <c r="DQ221" s="299"/>
      <c r="DR221" s="299"/>
      <c r="DS221" s="299"/>
      <c r="DT221" s="299"/>
      <c r="DU221" s="299"/>
      <c r="DV221" s="299"/>
      <c r="DW221" s="299"/>
      <c r="DX221" s="299"/>
      <c r="DY221" s="299"/>
      <c r="DZ221" s="299"/>
      <c r="EA221" s="299"/>
      <c r="EB221" s="299"/>
      <c r="EC221" s="299"/>
      <c r="ED221" s="299"/>
      <c r="EE221" s="299"/>
      <c r="EF221" s="299"/>
      <c r="EG221" s="299"/>
      <c r="EH221" s="299"/>
      <c r="EI221" s="299"/>
      <c r="EJ221" s="299"/>
      <c r="EK221" s="299"/>
      <c r="EL221" s="299"/>
      <c r="EM221" s="299"/>
      <c r="EN221" s="299"/>
      <c r="EO221" s="299"/>
      <c r="EP221" s="299"/>
      <c r="EQ221" s="299"/>
      <c r="ER221" s="299"/>
      <c r="ES221" s="299"/>
      <c r="ET221" s="299"/>
      <c r="EU221" s="299"/>
      <c r="EV221" s="299"/>
      <c r="EW221" s="299"/>
      <c r="EX221" s="299"/>
      <c r="EY221" s="299"/>
      <c r="EZ221" s="299"/>
      <c r="FA221" s="299"/>
      <c r="FB221" s="299"/>
      <c r="FC221" s="299"/>
      <c r="FD221" s="299"/>
      <c r="FE221" s="299"/>
      <c r="FF221" s="299"/>
      <c r="FG221" s="299"/>
      <c r="FH221" s="299"/>
      <c r="FI221" s="299"/>
      <c r="FJ221" s="299"/>
      <c r="FK221" s="299"/>
      <c r="FL221" s="299"/>
      <c r="FM221" s="299"/>
      <c r="FN221" s="299"/>
      <c r="FO221" s="299"/>
      <c r="FP221" s="299"/>
      <c r="FQ221" s="299"/>
      <c r="FR221" s="299"/>
      <c r="FS221" s="299"/>
      <c r="FT221" s="299"/>
      <c r="FU221" s="299"/>
      <c r="FV221" s="299"/>
      <c r="FW221" s="299"/>
      <c r="FX221" s="299"/>
      <c r="FY221" s="299"/>
      <c r="FZ221" s="299"/>
      <c r="GA221" s="299"/>
      <c r="GB221" s="299"/>
      <c r="GC221" s="299"/>
      <c r="GD221" s="299"/>
      <c r="GE221" s="299"/>
      <c r="GF221" s="299"/>
      <c r="GG221" s="299"/>
      <c r="GH221" s="299"/>
      <c r="GI221" s="299"/>
      <c r="GJ221" s="299"/>
      <c r="GK221" s="299"/>
      <c r="GL221" s="299"/>
      <c r="GM221" s="299"/>
      <c r="GN221" s="299"/>
      <c r="GO221" s="299"/>
      <c r="GP221" s="299"/>
      <c r="GQ221" s="299"/>
      <c r="GR221" s="299"/>
      <c r="GS221" s="299"/>
      <c r="GT221" s="299"/>
      <c r="GU221" s="299"/>
      <c r="GV221" s="299"/>
      <c r="GW221" s="299"/>
      <c r="GX221" s="299"/>
      <c r="GY221" s="299"/>
      <c r="GZ221" s="299"/>
      <c r="HA221" s="299"/>
      <c r="HB221" s="299"/>
      <c r="HC221" s="299"/>
      <c r="HD221" s="299"/>
      <c r="HE221" s="299"/>
      <c r="HF221" s="299"/>
      <c r="HG221" s="299"/>
      <c r="HH221" s="299"/>
      <c r="HI221" s="299"/>
      <c r="HJ221" s="299"/>
      <c r="HK221" s="299"/>
      <c r="HL221" s="299"/>
      <c r="HM221" s="299"/>
      <c r="HN221" s="299"/>
      <c r="HO221" s="299"/>
      <c r="HP221" s="299"/>
      <c r="HQ221" s="299"/>
      <c r="HR221" s="299"/>
      <c r="HS221" s="299"/>
      <c r="HT221" s="299"/>
      <c r="HU221" s="299"/>
      <c r="HV221" s="299"/>
      <c r="HW221" s="299"/>
      <c r="HX221" s="299"/>
      <c r="HY221" s="299"/>
      <c r="HZ221" s="299"/>
      <c r="IA221" s="299"/>
      <c r="IB221" s="299"/>
      <c r="IC221" s="299"/>
      <c r="ID221" s="299"/>
      <c r="IE221" s="299"/>
      <c r="IF221" s="299"/>
      <c r="IG221" s="299"/>
      <c r="IH221" s="299"/>
      <c r="II221" s="299"/>
      <c r="IJ221" s="299"/>
      <c r="IK221" s="299"/>
      <c r="IL221" s="299"/>
      <c r="IM221" s="299"/>
      <c r="IN221" s="299"/>
      <c r="IO221" s="299"/>
      <c r="IP221" s="299"/>
      <c r="IQ221" s="299"/>
      <c r="IR221" s="299"/>
      <c r="IS221" s="299"/>
    </row>
    <row r="222" spans="1:253" s="71" customFormat="1" ht="63.75">
      <c r="A222" s="315" t="s">
        <v>672</v>
      </c>
      <c r="B222" s="66" t="s">
        <v>535</v>
      </c>
      <c r="C222" s="334" t="s">
        <v>12</v>
      </c>
      <c r="D222" s="335">
        <v>0.6</v>
      </c>
      <c r="E222" s="70"/>
      <c r="F222" s="316">
        <f>ROUND(D222*E222,2)</f>
        <v>0</v>
      </c>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c r="AD222" s="299"/>
      <c r="AE222" s="299"/>
      <c r="AF222" s="299"/>
      <c r="AG222" s="299"/>
      <c r="AH222" s="299"/>
      <c r="AI222" s="299"/>
      <c r="AJ222" s="299"/>
      <c r="AK222" s="299"/>
      <c r="AL222" s="299"/>
      <c r="AM222" s="299"/>
      <c r="AN222" s="299"/>
      <c r="AO222" s="299"/>
      <c r="AP222" s="299"/>
      <c r="AQ222" s="299"/>
      <c r="AR222" s="299"/>
      <c r="AS222" s="299"/>
      <c r="AT222" s="299"/>
      <c r="AU222" s="299"/>
      <c r="AV222" s="299"/>
      <c r="AW222" s="299"/>
      <c r="AX222" s="299"/>
      <c r="AY222" s="299"/>
      <c r="AZ222" s="299"/>
      <c r="BA222" s="299"/>
      <c r="BB222" s="299"/>
      <c r="BC222" s="299"/>
      <c r="BD222" s="299"/>
      <c r="BE222" s="299"/>
      <c r="BF222" s="299"/>
      <c r="BG222" s="299"/>
      <c r="BH222" s="299"/>
      <c r="BI222" s="299"/>
      <c r="BJ222" s="299"/>
      <c r="BK222" s="299"/>
      <c r="BL222" s="299"/>
      <c r="BM222" s="299"/>
      <c r="BN222" s="299"/>
      <c r="BO222" s="299"/>
      <c r="BP222" s="299"/>
      <c r="BQ222" s="299"/>
      <c r="BR222" s="299"/>
      <c r="BS222" s="299"/>
      <c r="BT222" s="299"/>
      <c r="BU222" s="299"/>
      <c r="BV222" s="299"/>
      <c r="BW222" s="299"/>
      <c r="BX222" s="299"/>
      <c r="BY222" s="299"/>
      <c r="BZ222" s="299"/>
      <c r="CA222" s="299"/>
      <c r="CB222" s="299"/>
      <c r="CC222" s="299"/>
      <c r="CD222" s="299"/>
      <c r="CE222" s="299"/>
      <c r="CF222" s="299"/>
      <c r="CG222" s="299"/>
      <c r="CH222" s="299"/>
      <c r="CI222" s="299"/>
      <c r="CJ222" s="299"/>
      <c r="CK222" s="299"/>
      <c r="CL222" s="299"/>
      <c r="CM222" s="299"/>
      <c r="CN222" s="299"/>
      <c r="CO222" s="299"/>
      <c r="CP222" s="299"/>
      <c r="CQ222" s="299"/>
      <c r="CR222" s="299"/>
      <c r="CS222" s="299"/>
      <c r="CT222" s="299"/>
      <c r="CU222" s="299"/>
      <c r="CV222" s="299"/>
      <c r="CW222" s="299"/>
      <c r="CX222" s="299"/>
      <c r="CY222" s="299"/>
      <c r="CZ222" s="299"/>
      <c r="DA222" s="299"/>
      <c r="DB222" s="299"/>
      <c r="DC222" s="299"/>
      <c r="DD222" s="299"/>
      <c r="DE222" s="299"/>
      <c r="DF222" s="299"/>
      <c r="DG222" s="299"/>
      <c r="DH222" s="299"/>
      <c r="DI222" s="299"/>
      <c r="DJ222" s="299"/>
      <c r="DK222" s="299"/>
      <c r="DL222" s="299"/>
      <c r="DM222" s="299"/>
      <c r="DN222" s="299"/>
      <c r="DO222" s="299"/>
      <c r="DP222" s="299"/>
      <c r="DQ222" s="299"/>
      <c r="DR222" s="299"/>
      <c r="DS222" s="299"/>
      <c r="DT222" s="299"/>
      <c r="DU222" s="299"/>
      <c r="DV222" s="299"/>
      <c r="DW222" s="299"/>
      <c r="DX222" s="299"/>
      <c r="DY222" s="299"/>
      <c r="DZ222" s="299"/>
      <c r="EA222" s="299"/>
      <c r="EB222" s="299"/>
      <c r="EC222" s="299"/>
      <c r="ED222" s="299"/>
      <c r="EE222" s="299"/>
      <c r="EF222" s="299"/>
      <c r="EG222" s="299"/>
      <c r="EH222" s="299"/>
      <c r="EI222" s="299"/>
      <c r="EJ222" s="299"/>
      <c r="EK222" s="299"/>
      <c r="EL222" s="299"/>
      <c r="EM222" s="299"/>
      <c r="EN222" s="299"/>
      <c r="EO222" s="299"/>
      <c r="EP222" s="299"/>
      <c r="EQ222" s="299"/>
      <c r="ER222" s="299"/>
      <c r="ES222" s="299"/>
      <c r="ET222" s="299"/>
      <c r="EU222" s="299"/>
      <c r="EV222" s="299"/>
      <c r="EW222" s="299"/>
      <c r="EX222" s="299"/>
      <c r="EY222" s="299"/>
      <c r="EZ222" s="299"/>
      <c r="FA222" s="299"/>
      <c r="FB222" s="299"/>
      <c r="FC222" s="299"/>
      <c r="FD222" s="299"/>
      <c r="FE222" s="299"/>
      <c r="FF222" s="299"/>
      <c r="FG222" s="299"/>
      <c r="FH222" s="299"/>
      <c r="FI222" s="299"/>
      <c r="FJ222" s="299"/>
      <c r="FK222" s="299"/>
      <c r="FL222" s="299"/>
      <c r="FM222" s="299"/>
      <c r="FN222" s="299"/>
      <c r="FO222" s="299"/>
      <c r="FP222" s="299"/>
      <c r="FQ222" s="299"/>
      <c r="FR222" s="299"/>
      <c r="FS222" s="299"/>
      <c r="FT222" s="299"/>
      <c r="FU222" s="299"/>
      <c r="FV222" s="299"/>
      <c r="FW222" s="299"/>
      <c r="FX222" s="299"/>
      <c r="FY222" s="299"/>
      <c r="FZ222" s="299"/>
      <c r="GA222" s="299"/>
      <c r="GB222" s="299"/>
      <c r="GC222" s="299"/>
      <c r="GD222" s="299"/>
      <c r="GE222" s="299"/>
      <c r="GF222" s="299"/>
      <c r="GG222" s="299"/>
      <c r="GH222" s="299"/>
      <c r="GI222" s="299"/>
      <c r="GJ222" s="299"/>
      <c r="GK222" s="299"/>
      <c r="GL222" s="299"/>
      <c r="GM222" s="299"/>
      <c r="GN222" s="299"/>
      <c r="GO222" s="299"/>
      <c r="GP222" s="299"/>
      <c r="GQ222" s="299"/>
      <c r="GR222" s="299"/>
      <c r="GS222" s="299"/>
      <c r="GT222" s="299"/>
      <c r="GU222" s="299"/>
      <c r="GV222" s="299"/>
      <c r="GW222" s="299"/>
      <c r="GX222" s="299"/>
      <c r="GY222" s="299"/>
      <c r="GZ222" s="299"/>
      <c r="HA222" s="299"/>
      <c r="HB222" s="299"/>
      <c r="HC222" s="299"/>
      <c r="HD222" s="299"/>
      <c r="HE222" s="299"/>
      <c r="HF222" s="299"/>
      <c r="HG222" s="299"/>
      <c r="HH222" s="299"/>
      <c r="HI222" s="299"/>
      <c r="HJ222" s="299"/>
      <c r="HK222" s="299"/>
      <c r="HL222" s="299"/>
      <c r="HM222" s="299"/>
      <c r="HN222" s="299"/>
      <c r="HO222" s="299"/>
      <c r="HP222" s="299"/>
      <c r="HQ222" s="299"/>
      <c r="HR222" s="299"/>
      <c r="HS222" s="299"/>
      <c r="HT222" s="299"/>
      <c r="HU222" s="299"/>
      <c r="HV222" s="299"/>
      <c r="HW222" s="299"/>
      <c r="HX222" s="299"/>
      <c r="HY222" s="299"/>
      <c r="HZ222" s="299"/>
      <c r="IA222" s="299"/>
      <c r="IB222" s="299"/>
      <c r="IC222" s="299"/>
      <c r="ID222" s="299"/>
      <c r="IE222" s="299"/>
      <c r="IF222" s="299"/>
      <c r="IG222" s="299"/>
      <c r="IH222" s="299"/>
      <c r="II222" s="299"/>
      <c r="IJ222" s="299"/>
      <c r="IK222" s="299"/>
      <c r="IL222" s="299"/>
      <c r="IM222" s="299"/>
      <c r="IN222" s="299"/>
      <c r="IO222" s="299"/>
      <c r="IP222" s="299"/>
      <c r="IQ222" s="299"/>
      <c r="IR222" s="299"/>
      <c r="IS222" s="299"/>
    </row>
    <row r="223" spans="1:253" s="71" customFormat="1" ht="25.5">
      <c r="A223" s="315" t="s">
        <v>681</v>
      </c>
      <c r="B223" s="66" t="s">
        <v>682</v>
      </c>
      <c r="C223" s="334" t="s">
        <v>13</v>
      </c>
      <c r="D223" s="335">
        <v>2</v>
      </c>
      <c r="E223" s="70"/>
      <c r="F223" s="316">
        <f>ROUND(D223*E223,2)</f>
        <v>0</v>
      </c>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c r="AD223" s="299"/>
      <c r="AE223" s="299"/>
      <c r="AF223" s="299"/>
      <c r="AG223" s="299"/>
      <c r="AH223" s="299"/>
      <c r="AI223" s="299"/>
      <c r="AJ223" s="299"/>
      <c r="AK223" s="299"/>
      <c r="AL223" s="299"/>
      <c r="AM223" s="299"/>
      <c r="AN223" s="299"/>
      <c r="AO223" s="299"/>
      <c r="AP223" s="299"/>
      <c r="AQ223" s="299"/>
      <c r="AR223" s="299"/>
      <c r="AS223" s="299"/>
      <c r="AT223" s="299"/>
      <c r="AU223" s="299"/>
      <c r="AV223" s="299"/>
      <c r="AW223" s="299"/>
      <c r="AX223" s="299"/>
      <c r="AY223" s="299"/>
      <c r="AZ223" s="299"/>
      <c r="BA223" s="299"/>
      <c r="BB223" s="299"/>
      <c r="BC223" s="299"/>
      <c r="BD223" s="299"/>
      <c r="BE223" s="299"/>
      <c r="BF223" s="299"/>
      <c r="BG223" s="299"/>
      <c r="BH223" s="299"/>
      <c r="BI223" s="299"/>
      <c r="BJ223" s="299"/>
      <c r="BK223" s="299"/>
      <c r="BL223" s="299"/>
      <c r="BM223" s="299"/>
      <c r="BN223" s="299"/>
      <c r="BO223" s="299"/>
      <c r="BP223" s="299"/>
      <c r="BQ223" s="299"/>
      <c r="BR223" s="299"/>
      <c r="BS223" s="299"/>
      <c r="BT223" s="299"/>
      <c r="BU223" s="299"/>
      <c r="BV223" s="299"/>
      <c r="BW223" s="299"/>
      <c r="BX223" s="299"/>
      <c r="BY223" s="299"/>
      <c r="BZ223" s="299"/>
      <c r="CA223" s="299"/>
      <c r="CB223" s="299"/>
      <c r="CC223" s="299"/>
      <c r="CD223" s="299"/>
      <c r="CE223" s="299"/>
      <c r="CF223" s="299"/>
      <c r="CG223" s="299"/>
      <c r="CH223" s="299"/>
      <c r="CI223" s="299"/>
      <c r="CJ223" s="299"/>
      <c r="CK223" s="299"/>
      <c r="CL223" s="299"/>
      <c r="CM223" s="299"/>
      <c r="CN223" s="299"/>
      <c r="CO223" s="299"/>
      <c r="CP223" s="299"/>
      <c r="CQ223" s="299"/>
      <c r="CR223" s="299"/>
      <c r="CS223" s="299"/>
      <c r="CT223" s="299"/>
      <c r="CU223" s="299"/>
      <c r="CV223" s="299"/>
      <c r="CW223" s="299"/>
      <c r="CX223" s="299"/>
      <c r="CY223" s="299"/>
      <c r="CZ223" s="299"/>
      <c r="DA223" s="299"/>
      <c r="DB223" s="299"/>
      <c r="DC223" s="299"/>
      <c r="DD223" s="299"/>
      <c r="DE223" s="299"/>
      <c r="DF223" s="299"/>
      <c r="DG223" s="299"/>
      <c r="DH223" s="299"/>
      <c r="DI223" s="299"/>
      <c r="DJ223" s="299"/>
      <c r="DK223" s="299"/>
      <c r="DL223" s="299"/>
      <c r="DM223" s="299"/>
      <c r="DN223" s="299"/>
      <c r="DO223" s="299"/>
      <c r="DP223" s="299"/>
      <c r="DQ223" s="299"/>
      <c r="DR223" s="299"/>
      <c r="DS223" s="299"/>
      <c r="DT223" s="299"/>
      <c r="DU223" s="299"/>
      <c r="DV223" s="299"/>
      <c r="DW223" s="299"/>
      <c r="DX223" s="299"/>
      <c r="DY223" s="299"/>
      <c r="DZ223" s="299"/>
      <c r="EA223" s="299"/>
      <c r="EB223" s="299"/>
      <c r="EC223" s="299"/>
      <c r="ED223" s="299"/>
      <c r="EE223" s="299"/>
      <c r="EF223" s="299"/>
      <c r="EG223" s="299"/>
      <c r="EH223" s="299"/>
      <c r="EI223" s="299"/>
      <c r="EJ223" s="299"/>
      <c r="EK223" s="299"/>
      <c r="EL223" s="299"/>
      <c r="EM223" s="299"/>
      <c r="EN223" s="299"/>
      <c r="EO223" s="299"/>
      <c r="EP223" s="299"/>
      <c r="EQ223" s="299"/>
      <c r="ER223" s="299"/>
      <c r="ES223" s="299"/>
      <c r="ET223" s="299"/>
      <c r="EU223" s="299"/>
      <c r="EV223" s="299"/>
      <c r="EW223" s="299"/>
      <c r="EX223" s="299"/>
      <c r="EY223" s="299"/>
      <c r="EZ223" s="299"/>
      <c r="FA223" s="299"/>
      <c r="FB223" s="299"/>
      <c r="FC223" s="299"/>
      <c r="FD223" s="299"/>
      <c r="FE223" s="299"/>
      <c r="FF223" s="299"/>
      <c r="FG223" s="299"/>
      <c r="FH223" s="299"/>
      <c r="FI223" s="299"/>
      <c r="FJ223" s="299"/>
      <c r="FK223" s="299"/>
      <c r="FL223" s="299"/>
      <c r="FM223" s="299"/>
      <c r="FN223" s="299"/>
      <c r="FO223" s="299"/>
      <c r="FP223" s="299"/>
      <c r="FQ223" s="299"/>
      <c r="FR223" s="299"/>
      <c r="FS223" s="299"/>
      <c r="FT223" s="299"/>
      <c r="FU223" s="299"/>
      <c r="FV223" s="299"/>
      <c r="FW223" s="299"/>
      <c r="FX223" s="299"/>
      <c r="FY223" s="299"/>
      <c r="FZ223" s="299"/>
      <c r="GA223" s="299"/>
      <c r="GB223" s="299"/>
      <c r="GC223" s="299"/>
      <c r="GD223" s="299"/>
      <c r="GE223" s="299"/>
      <c r="GF223" s="299"/>
      <c r="GG223" s="299"/>
      <c r="GH223" s="299"/>
      <c r="GI223" s="299"/>
      <c r="GJ223" s="299"/>
      <c r="GK223" s="299"/>
      <c r="GL223" s="299"/>
      <c r="GM223" s="299"/>
      <c r="GN223" s="299"/>
      <c r="GO223" s="299"/>
      <c r="GP223" s="299"/>
      <c r="GQ223" s="299"/>
      <c r="GR223" s="299"/>
      <c r="GS223" s="299"/>
      <c r="GT223" s="299"/>
      <c r="GU223" s="299"/>
      <c r="GV223" s="299"/>
      <c r="GW223" s="299"/>
      <c r="GX223" s="299"/>
      <c r="GY223" s="299"/>
      <c r="GZ223" s="299"/>
      <c r="HA223" s="299"/>
      <c r="HB223" s="299"/>
      <c r="HC223" s="299"/>
      <c r="HD223" s="299"/>
      <c r="HE223" s="299"/>
      <c r="HF223" s="299"/>
      <c r="HG223" s="299"/>
      <c r="HH223" s="299"/>
      <c r="HI223" s="299"/>
      <c r="HJ223" s="299"/>
      <c r="HK223" s="299"/>
      <c r="HL223" s="299"/>
      <c r="HM223" s="299"/>
      <c r="HN223" s="299"/>
      <c r="HO223" s="299"/>
      <c r="HP223" s="299"/>
      <c r="HQ223" s="299"/>
      <c r="HR223" s="299"/>
      <c r="HS223" s="299"/>
      <c r="HT223" s="299"/>
      <c r="HU223" s="299"/>
      <c r="HV223" s="299"/>
      <c r="HW223" s="299"/>
      <c r="HX223" s="299"/>
      <c r="HY223" s="299"/>
      <c r="HZ223" s="299"/>
      <c r="IA223" s="299"/>
      <c r="IB223" s="299"/>
      <c r="IC223" s="299"/>
      <c r="ID223" s="299"/>
      <c r="IE223" s="299"/>
      <c r="IF223" s="299"/>
      <c r="IG223" s="299"/>
      <c r="IH223" s="299"/>
      <c r="II223" s="299"/>
      <c r="IJ223" s="299"/>
      <c r="IK223" s="299"/>
      <c r="IL223" s="299"/>
      <c r="IM223" s="299"/>
      <c r="IN223" s="299"/>
      <c r="IO223" s="299"/>
      <c r="IP223" s="299"/>
      <c r="IQ223" s="299"/>
      <c r="IR223" s="299"/>
      <c r="IS223" s="299"/>
    </row>
    <row r="224" spans="1:253" s="71" customFormat="1">
      <c r="A224" s="315"/>
      <c r="B224" s="147"/>
      <c r="C224" s="334"/>
      <c r="D224" s="335"/>
      <c r="E224" s="70"/>
      <c r="F224" s="316"/>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c r="AL224" s="299"/>
      <c r="AM224" s="299"/>
      <c r="AN224" s="299"/>
      <c r="AO224" s="299"/>
      <c r="AP224" s="299"/>
      <c r="AQ224" s="299"/>
      <c r="AR224" s="299"/>
      <c r="AS224" s="299"/>
      <c r="AT224" s="299"/>
      <c r="AU224" s="299"/>
      <c r="AV224" s="299"/>
      <c r="AW224" s="299"/>
      <c r="AX224" s="299"/>
      <c r="AY224" s="299"/>
      <c r="AZ224" s="299"/>
      <c r="BA224" s="299"/>
      <c r="BB224" s="299"/>
      <c r="BC224" s="299"/>
      <c r="BD224" s="299"/>
      <c r="BE224" s="299"/>
      <c r="BF224" s="299"/>
      <c r="BG224" s="299"/>
      <c r="BH224" s="299"/>
      <c r="BI224" s="299"/>
      <c r="BJ224" s="299"/>
      <c r="BK224" s="299"/>
      <c r="BL224" s="299"/>
      <c r="BM224" s="299"/>
      <c r="BN224" s="299"/>
      <c r="BO224" s="299"/>
      <c r="BP224" s="299"/>
      <c r="BQ224" s="299"/>
      <c r="BR224" s="299"/>
      <c r="BS224" s="299"/>
      <c r="BT224" s="299"/>
      <c r="BU224" s="299"/>
      <c r="BV224" s="299"/>
      <c r="BW224" s="299"/>
      <c r="BX224" s="299"/>
      <c r="BY224" s="299"/>
      <c r="BZ224" s="299"/>
      <c r="CA224" s="299"/>
      <c r="CB224" s="299"/>
      <c r="CC224" s="299"/>
      <c r="CD224" s="299"/>
      <c r="CE224" s="299"/>
      <c r="CF224" s="299"/>
      <c r="CG224" s="299"/>
      <c r="CH224" s="299"/>
      <c r="CI224" s="299"/>
      <c r="CJ224" s="299"/>
      <c r="CK224" s="299"/>
      <c r="CL224" s="299"/>
      <c r="CM224" s="299"/>
      <c r="CN224" s="299"/>
      <c r="CO224" s="299"/>
      <c r="CP224" s="299"/>
      <c r="CQ224" s="299"/>
      <c r="CR224" s="299"/>
      <c r="CS224" s="299"/>
      <c r="CT224" s="299"/>
      <c r="CU224" s="299"/>
      <c r="CV224" s="299"/>
      <c r="CW224" s="299"/>
      <c r="CX224" s="299"/>
      <c r="CY224" s="299"/>
      <c r="CZ224" s="299"/>
      <c r="DA224" s="299"/>
      <c r="DB224" s="299"/>
      <c r="DC224" s="299"/>
      <c r="DD224" s="299"/>
      <c r="DE224" s="299"/>
      <c r="DF224" s="299"/>
      <c r="DG224" s="299"/>
      <c r="DH224" s="299"/>
      <c r="DI224" s="299"/>
      <c r="DJ224" s="299"/>
      <c r="DK224" s="299"/>
      <c r="DL224" s="299"/>
      <c r="DM224" s="299"/>
      <c r="DN224" s="299"/>
      <c r="DO224" s="299"/>
      <c r="DP224" s="299"/>
      <c r="DQ224" s="299"/>
      <c r="DR224" s="299"/>
      <c r="DS224" s="299"/>
      <c r="DT224" s="299"/>
      <c r="DU224" s="299"/>
      <c r="DV224" s="299"/>
      <c r="DW224" s="299"/>
      <c r="DX224" s="299"/>
      <c r="DY224" s="299"/>
      <c r="DZ224" s="299"/>
      <c r="EA224" s="299"/>
      <c r="EB224" s="299"/>
      <c r="EC224" s="299"/>
      <c r="ED224" s="299"/>
      <c r="EE224" s="299"/>
      <c r="EF224" s="299"/>
      <c r="EG224" s="299"/>
      <c r="EH224" s="299"/>
      <c r="EI224" s="299"/>
      <c r="EJ224" s="299"/>
      <c r="EK224" s="299"/>
      <c r="EL224" s="299"/>
      <c r="EM224" s="299"/>
      <c r="EN224" s="299"/>
      <c r="EO224" s="299"/>
      <c r="EP224" s="299"/>
      <c r="EQ224" s="299"/>
      <c r="ER224" s="299"/>
      <c r="ES224" s="299"/>
      <c r="ET224" s="299"/>
      <c r="EU224" s="299"/>
      <c r="EV224" s="299"/>
      <c r="EW224" s="299"/>
      <c r="EX224" s="299"/>
      <c r="EY224" s="299"/>
      <c r="EZ224" s="299"/>
      <c r="FA224" s="299"/>
      <c r="FB224" s="299"/>
      <c r="FC224" s="299"/>
      <c r="FD224" s="299"/>
      <c r="FE224" s="299"/>
      <c r="FF224" s="299"/>
      <c r="FG224" s="299"/>
      <c r="FH224" s="299"/>
      <c r="FI224" s="299"/>
      <c r="FJ224" s="299"/>
      <c r="FK224" s="299"/>
      <c r="FL224" s="299"/>
      <c r="FM224" s="299"/>
      <c r="FN224" s="299"/>
      <c r="FO224" s="299"/>
      <c r="FP224" s="299"/>
      <c r="FQ224" s="299"/>
      <c r="FR224" s="299"/>
      <c r="FS224" s="299"/>
      <c r="FT224" s="299"/>
      <c r="FU224" s="299"/>
      <c r="FV224" s="299"/>
      <c r="FW224" s="299"/>
      <c r="FX224" s="299"/>
      <c r="FY224" s="299"/>
      <c r="FZ224" s="299"/>
      <c r="GA224" s="299"/>
      <c r="GB224" s="299"/>
      <c r="GC224" s="299"/>
      <c r="GD224" s="299"/>
      <c r="GE224" s="299"/>
      <c r="GF224" s="299"/>
      <c r="GG224" s="299"/>
      <c r="GH224" s="299"/>
      <c r="GI224" s="299"/>
      <c r="GJ224" s="299"/>
      <c r="GK224" s="299"/>
      <c r="GL224" s="299"/>
      <c r="GM224" s="299"/>
      <c r="GN224" s="299"/>
      <c r="GO224" s="299"/>
      <c r="GP224" s="299"/>
      <c r="GQ224" s="299"/>
      <c r="GR224" s="299"/>
      <c r="GS224" s="299"/>
      <c r="GT224" s="299"/>
      <c r="GU224" s="299"/>
      <c r="GV224" s="299"/>
      <c r="GW224" s="299"/>
      <c r="GX224" s="299"/>
      <c r="GY224" s="299"/>
      <c r="GZ224" s="299"/>
      <c r="HA224" s="299"/>
      <c r="HB224" s="299"/>
      <c r="HC224" s="299"/>
      <c r="HD224" s="299"/>
      <c r="HE224" s="299"/>
      <c r="HF224" s="299"/>
      <c r="HG224" s="299"/>
      <c r="HH224" s="299"/>
      <c r="HI224" s="299"/>
      <c r="HJ224" s="299"/>
      <c r="HK224" s="299"/>
      <c r="HL224" s="299"/>
      <c r="HM224" s="299"/>
      <c r="HN224" s="299"/>
      <c r="HO224" s="299"/>
      <c r="HP224" s="299"/>
      <c r="HQ224" s="299"/>
      <c r="HR224" s="299"/>
      <c r="HS224" s="299"/>
      <c r="HT224" s="299"/>
      <c r="HU224" s="299"/>
      <c r="HV224" s="299"/>
      <c r="HW224" s="299"/>
      <c r="HX224" s="299"/>
      <c r="HY224" s="299"/>
      <c r="HZ224" s="299"/>
      <c r="IA224" s="299"/>
      <c r="IB224" s="299"/>
      <c r="IC224" s="299"/>
      <c r="ID224" s="299"/>
      <c r="IE224" s="299"/>
      <c r="IF224" s="299"/>
      <c r="IG224" s="299"/>
      <c r="IH224" s="299"/>
      <c r="II224" s="299"/>
      <c r="IJ224" s="299"/>
      <c r="IK224" s="299"/>
      <c r="IL224" s="299"/>
      <c r="IM224" s="299"/>
      <c r="IN224" s="299"/>
      <c r="IO224" s="299"/>
      <c r="IP224" s="299"/>
      <c r="IQ224" s="299"/>
      <c r="IR224" s="299"/>
      <c r="IS224" s="299"/>
    </row>
    <row r="225" spans="1:253" s="71" customFormat="1" ht="51">
      <c r="A225" s="315" t="s">
        <v>466</v>
      </c>
      <c r="B225" s="333" t="s">
        <v>618</v>
      </c>
      <c r="C225" s="334" t="s">
        <v>13</v>
      </c>
      <c r="D225" s="335">
        <v>19</v>
      </c>
      <c r="E225" s="70"/>
      <c r="F225" s="316">
        <f>ROUND(D225*E225,2)</f>
        <v>0</v>
      </c>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c r="AL225" s="299"/>
      <c r="AM225" s="299"/>
      <c r="AN225" s="299"/>
      <c r="AO225" s="299"/>
      <c r="AP225" s="299"/>
      <c r="AQ225" s="299"/>
      <c r="AR225" s="299"/>
      <c r="AS225" s="299"/>
      <c r="AT225" s="299"/>
      <c r="AU225" s="299"/>
      <c r="AV225" s="299"/>
      <c r="AW225" s="299"/>
      <c r="AX225" s="299"/>
      <c r="AY225" s="299"/>
      <c r="AZ225" s="299"/>
      <c r="BA225" s="299"/>
      <c r="BB225" s="299"/>
      <c r="BC225" s="299"/>
      <c r="BD225" s="299"/>
      <c r="BE225" s="299"/>
      <c r="BF225" s="299"/>
      <c r="BG225" s="299"/>
      <c r="BH225" s="299"/>
      <c r="BI225" s="299"/>
      <c r="BJ225" s="299"/>
      <c r="BK225" s="299"/>
      <c r="BL225" s="299"/>
      <c r="BM225" s="299"/>
      <c r="BN225" s="299"/>
      <c r="BO225" s="299"/>
      <c r="BP225" s="299"/>
      <c r="BQ225" s="299"/>
      <c r="BR225" s="299"/>
      <c r="BS225" s="299"/>
      <c r="BT225" s="299"/>
      <c r="BU225" s="299"/>
      <c r="BV225" s="299"/>
      <c r="BW225" s="299"/>
      <c r="BX225" s="299"/>
      <c r="BY225" s="299"/>
      <c r="BZ225" s="299"/>
      <c r="CA225" s="299"/>
      <c r="CB225" s="299"/>
      <c r="CC225" s="299"/>
      <c r="CD225" s="299"/>
      <c r="CE225" s="299"/>
      <c r="CF225" s="299"/>
      <c r="CG225" s="299"/>
      <c r="CH225" s="299"/>
      <c r="CI225" s="299"/>
      <c r="CJ225" s="299"/>
      <c r="CK225" s="299"/>
      <c r="CL225" s="299"/>
      <c r="CM225" s="299"/>
      <c r="CN225" s="299"/>
      <c r="CO225" s="299"/>
      <c r="CP225" s="299"/>
      <c r="CQ225" s="299"/>
      <c r="CR225" s="299"/>
      <c r="CS225" s="299"/>
      <c r="CT225" s="299"/>
      <c r="CU225" s="299"/>
      <c r="CV225" s="299"/>
      <c r="CW225" s="299"/>
      <c r="CX225" s="299"/>
      <c r="CY225" s="299"/>
      <c r="CZ225" s="299"/>
      <c r="DA225" s="299"/>
      <c r="DB225" s="299"/>
      <c r="DC225" s="299"/>
      <c r="DD225" s="299"/>
      <c r="DE225" s="299"/>
      <c r="DF225" s="299"/>
      <c r="DG225" s="299"/>
      <c r="DH225" s="299"/>
      <c r="DI225" s="299"/>
      <c r="DJ225" s="299"/>
      <c r="DK225" s="299"/>
      <c r="DL225" s="299"/>
      <c r="DM225" s="299"/>
      <c r="DN225" s="299"/>
      <c r="DO225" s="299"/>
      <c r="DP225" s="299"/>
      <c r="DQ225" s="299"/>
      <c r="DR225" s="299"/>
      <c r="DS225" s="299"/>
      <c r="DT225" s="299"/>
      <c r="DU225" s="299"/>
      <c r="DV225" s="299"/>
      <c r="DW225" s="299"/>
      <c r="DX225" s="299"/>
      <c r="DY225" s="299"/>
      <c r="DZ225" s="299"/>
      <c r="EA225" s="299"/>
      <c r="EB225" s="299"/>
      <c r="EC225" s="299"/>
      <c r="ED225" s="299"/>
      <c r="EE225" s="299"/>
      <c r="EF225" s="299"/>
      <c r="EG225" s="299"/>
      <c r="EH225" s="299"/>
      <c r="EI225" s="299"/>
      <c r="EJ225" s="299"/>
      <c r="EK225" s="299"/>
      <c r="EL225" s="299"/>
      <c r="EM225" s="299"/>
      <c r="EN225" s="299"/>
      <c r="EO225" s="299"/>
      <c r="EP225" s="299"/>
      <c r="EQ225" s="299"/>
      <c r="ER225" s="299"/>
      <c r="ES225" s="299"/>
      <c r="ET225" s="299"/>
      <c r="EU225" s="299"/>
      <c r="EV225" s="299"/>
      <c r="EW225" s="299"/>
      <c r="EX225" s="299"/>
      <c r="EY225" s="299"/>
      <c r="EZ225" s="299"/>
      <c r="FA225" s="299"/>
      <c r="FB225" s="299"/>
      <c r="FC225" s="299"/>
      <c r="FD225" s="299"/>
      <c r="FE225" s="299"/>
      <c r="FF225" s="299"/>
      <c r="FG225" s="299"/>
      <c r="FH225" s="299"/>
      <c r="FI225" s="299"/>
      <c r="FJ225" s="299"/>
      <c r="FK225" s="299"/>
      <c r="FL225" s="299"/>
      <c r="FM225" s="299"/>
      <c r="FN225" s="299"/>
      <c r="FO225" s="299"/>
      <c r="FP225" s="299"/>
      <c r="FQ225" s="299"/>
      <c r="FR225" s="299"/>
      <c r="FS225" s="299"/>
      <c r="FT225" s="299"/>
      <c r="FU225" s="299"/>
      <c r="FV225" s="299"/>
      <c r="FW225" s="299"/>
      <c r="FX225" s="299"/>
      <c r="FY225" s="299"/>
      <c r="FZ225" s="299"/>
      <c r="GA225" s="299"/>
      <c r="GB225" s="299"/>
      <c r="GC225" s="299"/>
      <c r="GD225" s="299"/>
      <c r="GE225" s="299"/>
      <c r="GF225" s="299"/>
      <c r="GG225" s="299"/>
      <c r="GH225" s="299"/>
      <c r="GI225" s="299"/>
      <c r="GJ225" s="299"/>
      <c r="GK225" s="299"/>
      <c r="GL225" s="299"/>
      <c r="GM225" s="299"/>
      <c r="GN225" s="299"/>
      <c r="GO225" s="299"/>
      <c r="GP225" s="299"/>
      <c r="GQ225" s="299"/>
      <c r="GR225" s="299"/>
      <c r="GS225" s="299"/>
      <c r="GT225" s="299"/>
      <c r="GU225" s="299"/>
      <c r="GV225" s="299"/>
      <c r="GW225" s="299"/>
      <c r="GX225" s="299"/>
      <c r="GY225" s="299"/>
      <c r="GZ225" s="299"/>
      <c r="HA225" s="299"/>
      <c r="HB225" s="299"/>
      <c r="HC225" s="299"/>
      <c r="HD225" s="299"/>
      <c r="HE225" s="299"/>
      <c r="HF225" s="299"/>
      <c r="HG225" s="299"/>
      <c r="HH225" s="299"/>
      <c r="HI225" s="299"/>
      <c r="HJ225" s="299"/>
      <c r="HK225" s="299"/>
      <c r="HL225" s="299"/>
      <c r="HM225" s="299"/>
      <c r="HN225" s="299"/>
      <c r="HO225" s="299"/>
      <c r="HP225" s="299"/>
      <c r="HQ225" s="299"/>
      <c r="HR225" s="299"/>
      <c r="HS225" s="299"/>
      <c r="HT225" s="299"/>
      <c r="HU225" s="299"/>
      <c r="HV225" s="299"/>
      <c r="HW225" s="299"/>
      <c r="HX225" s="299"/>
      <c r="HY225" s="299"/>
      <c r="HZ225" s="299"/>
      <c r="IA225" s="299"/>
      <c r="IB225" s="299"/>
      <c r="IC225" s="299"/>
      <c r="ID225" s="299"/>
      <c r="IE225" s="299"/>
      <c r="IF225" s="299"/>
      <c r="IG225" s="299"/>
      <c r="IH225" s="299"/>
      <c r="II225" s="299"/>
      <c r="IJ225" s="299"/>
      <c r="IK225" s="299"/>
      <c r="IL225" s="299"/>
      <c r="IM225" s="299"/>
    </row>
    <row r="226" spans="1:253" s="130" customFormat="1">
      <c r="A226" s="139"/>
      <c r="B226" s="50"/>
      <c r="C226" s="67"/>
      <c r="D226" s="68"/>
      <c r="E226" s="395"/>
      <c r="F226" s="337"/>
    </row>
    <row r="227" spans="1:253" s="132" customFormat="1">
      <c r="A227" s="139" t="s">
        <v>542</v>
      </c>
      <c r="B227" s="50" t="s">
        <v>629</v>
      </c>
      <c r="C227" s="67"/>
      <c r="D227" s="68"/>
      <c r="E227" s="395"/>
      <c r="F227" s="337"/>
    </row>
    <row r="228" spans="1:253" s="71" customFormat="1">
      <c r="A228" s="315" t="s">
        <v>642</v>
      </c>
      <c r="B228" s="333" t="s">
        <v>630</v>
      </c>
      <c r="C228" s="334" t="s">
        <v>12</v>
      </c>
      <c r="D228" s="335">
        <v>9.3000000000000007</v>
      </c>
      <c r="E228" s="70"/>
      <c r="F228" s="316">
        <f>ROUND(D228*E228,2)</f>
        <v>0</v>
      </c>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c r="AD228" s="299"/>
      <c r="AE228" s="299"/>
      <c r="AF228" s="299"/>
      <c r="AG228" s="299"/>
      <c r="AH228" s="299"/>
      <c r="AI228" s="299"/>
      <c r="AJ228" s="299"/>
      <c r="AK228" s="299"/>
      <c r="AL228" s="299"/>
      <c r="AM228" s="299"/>
      <c r="AN228" s="299"/>
      <c r="AO228" s="299"/>
      <c r="AP228" s="299"/>
      <c r="AQ228" s="299"/>
      <c r="AR228" s="299"/>
      <c r="AS228" s="299"/>
      <c r="AT228" s="299"/>
      <c r="AU228" s="299"/>
      <c r="AV228" s="299"/>
      <c r="AW228" s="299"/>
      <c r="AX228" s="299"/>
      <c r="AY228" s="299"/>
      <c r="AZ228" s="299"/>
      <c r="BA228" s="299"/>
      <c r="BB228" s="299"/>
      <c r="BC228" s="299"/>
      <c r="BD228" s="299"/>
      <c r="BE228" s="299"/>
      <c r="BF228" s="299"/>
      <c r="BG228" s="299"/>
      <c r="BH228" s="299"/>
      <c r="BI228" s="299"/>
      <c r="BJ228" s="299"/>
      <c r="BK228" s="299"/>
      <c r="BL228" s="299"/>
      <c r="BM228" s="299"/>
      <c r="BN228" s="299"/>
      <c r="BO228" s="299"/>
      <c r="BP228" s="299"/>
      <c r="BQ228" s="299"/>
      <c r="BR228" s="299"/>
      <c r="BS228" s="299"/>
      <c r="BT228" s="299"/>
      <c r="BU228" s="299"/>
      <c r="BV228" s="299"/>
      <c r="BW228" s="299"/>
      <c r="BX228" s="299"/>
      <c r="BY228" s="299"/>
      <c r="BZ228" s="299"/>
      <c r="CA228" s="299"/>
      <c r="CB228" s="299"/>
      <c r="CC228" s="299"/>
      <c r="CD228" s="299"/>
      <c r="CE228" s="299"/>
      <c r="CF228" s="299"/>
      <c r="CG228" s="299"/>
      <c r="CH228" s="299"/>
      <c r="CI228" s="299"/>
      <c r="CJ228" s="299"/>
      <c r="CK228" s="299"/>
      <c r="CL228" s="299"/>
      <c r="CM228" s="299"/>
      <c r="CN228" s="299"/>
      <c r="CO228" s="299"/>
      <c r="CP228" s="299"/>
      <c r="CQ228" s="299"/>
      <c r="CR228" s="299"/>
      <c r="CS228" s="299"/>
      <c r="CT228" s="299"/>
      <c r="CU228" s="299"/>
      <c r="CV228" s="299"/>
      <c r="CW228" s="299"/>
      <c r="CX228" s="299"/>
      <c r="CY228" s="299"/>
      <c r="CZ228" s="299"/>
      <c r="DA228" s="299"/>
      <c r="DB228" s="299"/>
      <c r="DC228" s="299"/>
      <c r="DD228" s="299"/>
      <c r="DE228" s="299"/>
      <c r="DF228" s="299"/>
      <c r="DG228" s="299"/>
      <c r="DH228" s="299"/>
      <c r="DI228" s="299"/>
      <c r="DJ228" s="299"/>
      <c r="DK228" s="299"/>
      <c r="DL228" s="299"/>
      <c r="DM228" s="299"/>
      <c r="DN228" s="299"/>
      <c r="DO228" s="299"/>
      <c r="DP228" s="299"/>
      <c r="DQ228" s="299"/>
      <c r="DR228" s="299"/>
      <c r="DS228" s="299"/>
      <c r="DT228" s="299"/>
      <c r="DU228" s="299"/>
      <c r="DV228" s="299"/>
      <c r="DW228" s="299"/>
      <c r="DX228" s="299"/>
      <c r="DY228" s="299"/>
      <c r="DZ228" s="299"/>
      <c r="EA228" s="299"/>
      <c r="EB228" s="299"/>
      <c r="EC228" s="299"/>
      <c r="ED228" s="299"/>
      <c r="EE228" s="299"/>
      <c r="EF228" s="299"/>
      <c r="EG228" s="299"/>
      <c r="EH228" s="299"/>
      <c r="EI228" s="299"/>
      <c r="EJ228" s="299"/>
      <c r="EK228" s="299"/>
      <c r="EL228" s="299"/>
      <c r="EM228" s="299"/>
      <c r="EN228" s="299"/>
      <c r="EO228" s="299"/>
      <c r="EP228" s="299"/>
      <c r="EQ228" s="299"/>
      <c r="ER228" s="299"/>
      <c r="ES228" s="299"/>
      <c r="ET228" s="299"/>
      <c r="EU228" s="299"/>
      <c r="EV228" s="299"/>
      <c r="EW228" s="299"/>
      <c r="EX228" s="299"/>
      <c r="EY228" s="299"/>
      <c r="EZ228" s="299"/>
      <c r="FA228" s="299"/>
      <c r="FB228" s="299"/>
      <c r="FC228" s="299"/>
      <c r="FD228" s="299"/>
      <c r="FE228" s="299"/>
      <c r="FF228" s="299"/>
      <c r="FG228" s="299"/>
      <c r="FH228" s="299"/>
      <c r="FI228" s="299"/>
      <c r="FJ228" s="299"/>
      <c r="FK228" s="299"/>
      <c r="FL228" s="299"/>
      <c r="FM228" s="299"/>
      <c r="FN228" s="299"/>
      <c r="FO228" s="299"/>
      <c r="FP228" s="299"/>
      <c r="FQ228" s="299"/>
      <c r="FR228" s="299"/>
      <c r="FS228" s="299"/>
      <c r="FT228" s="299"/>
      <c r="FU228" s="299"/>
      <c r="FV228" s="299"/>
      <c r="FW228" s="299"/>
      <c r="FX228" s="299"/>
      <c r="FY228" s="299"/>
      <c r="FZ228" s="299"/>
      <c r="GA228" s="299"/>
      <c r="GB228" s="299"/>
      <c r="GC228" s="299"/>
      <c r="GD228" s="299"/>
      <c r="GE228" s="299"/>
      <c r="GF228" s="299"/>
      <c r="GG228" s="299"/>
      <c r="GH228" s="299"/>
      <c r="GI228" s="299"/>
      <c r="GJ228" s="299"/>
      <c r="GK228" s="299"/>
      <c r="GL228" s="299"/>
      <c r="GM228" s="299"/>
      <c r="GN228" s="299"/>
      <c r="GO228" s="299"/>
      <c r="GP228" s="299"/>
      <c r="GQ228" s="299"/>
      <c r="GR228" s="299"/>
      <c r="GS228" s="299"/>
      <c r="GT228" s="299"/>
      <c r="GU228" s="299"/>
      <c r="GV228" s="299"/>
      <c r="GW228" s="299"/>
      <c r="GX228" s="299"/>
      <c r="GY228" s="299"/>
      <c r="GZ228" s="299"/>
      <c r="HA228" s="299"/>
      <c r="HB228" s="299"/>
      <c r="HC228" s="299"/>
      <c r="HD228" s="299"/>
      <c r="HE228" s="299"/>
      <c r="HF228" s="299"/>
      <c r="HG228" s="299"/>
      <c r="HH228" s="299"/>
      <c r="HI228" s="299"/>
      <c r="HJ228" s="299"/>
      <c r="HK228" s="299"/>
      <c r="HL228" s="299"/>
      <c r="HM228" s="299"/>
      <c r="HN228" s="299"/>
      <c r="HO228" s="299"/>
      <c r="HP228" s="299"/>
      <c r="HQ228" s="299"/>
      <c r="HR228" s="299"/>
      <c r="HS228" s="299"/>
      <c r="HT228" s="299"/>
      <c r="HU228" s="299"/>
      <c r="HV228" s="299"/>
      <c r="HW228" s="299"/>
      <c r="HX228" s="299"/>
      <c r="HY228" s="299"/>
      <c r="HZ228" s="299"/>
      <c r="IA228" s="299"/>
      <c r="IB228" s="299"/>
      <c r="IC228" s="299"/>
      <c r="ID228" s="299"/>
      <c r="IE228" s="299"/>
      <c r="IF228" s="299"/>
      <c r="IG228" s="299"/>
      <c r="IH228" s="299"/>
      <c r="II228" s="299"/>
      <c r="IJ228" s="299"/>
      <c r="IK228" s="299"/>
      <c r="IL228" s="299"/>
      <c r="IM228" s="299"/>
      <c r="IN228" s="299"/>
      <c r="IO228" s="299"/>
      <c r="IP228" s="299"/>
      <c r="IQ228" s="299"/>
      <c r="IR228" s="299"/>
      <c r="IS228" s="299"/>
    </row>
    <row r="229" spans="1:253" s="71" customFormat="1">
      <c r="A229" s="315" t="s">
        <v>645</v>
      </c>
      <c r="B229" s="333" t="s">
        <v>631</v>
      </c>
      <c r="C229" s="334" t="s">
        <v>12</v>
      </c>
      <c r="D229" s="335">
        <v>9.1</v>
      </c>
      <c r="E229" s="70"/>
      <c r="F229" s="316">
        <f>ROUND(D229*E229,2)</f>
        <v>0</v>
      </c>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c r="AD229" s="299"/>
      <c r="AE229" s="299"/>
      <c r="AF229" s="299"/>
      <c r="AG229" s="299"/>
      <c r="AH229" s="299"/>
      <c r="AI229" s="299"/>
      <c r="AJ229" s="299"/>
      <c r="AK229" s="299"/>
      <c r="AL229" s="299"/>
      <c r="AM229" s="299"/>
      <c r="AN229" s="299"/>
      <c r="AO229" s="299"/>
      <c r="AP229" s="299"/>
      <c r="AQ229" s="299"/>
      <c r="AR229" s="299"/>
      <c r="AS229" s="299"/>
      <c r="AT229" s="299"/>
      <c r="AU229" s="299"/>
      <c r="AV229" s="299"/>
      <c r="AW229" s="299"/>
      <c r="AX229" s="299"/>
      <c r="AY229" s="299"/>
      <c r="AZ229" s="299"/>
      <c r="BA229" s="299"/>
      <c r="BB229" s="299"/>
      <c r="BC229" s="299"/>
      <c r="BD229" s="299"/>
      <c r="BE229" s="299"/>
      <c r="BF229" s="299"/>
      <c r="BG229" s="299"/>
      <c r="BH229" s="299"/>
      <c r="BI229" s="299"/>
      <c r="BJ229" s="299"/>
      <c r="BK229" s="299"/>
      <c r="BL229" s="299"/>
      <c r="BM229" s="299"/>
      <c r="BN229" s="299"/>
      <c r="BO229" s="299"/>
      <c r="BP229" s="299"/>
      <c r="BQ229" s="299"/>
      <c r="BR229" s="299"/>
      <c r="BS229" s="299"/>
      <c r="BT229" s="299"/>
      <c r="BU229" s="299"/>
      <c r="BV229" s="299"/>
      <c r="BW229" s="299"/>
      <c r="BX229" s="299"/>
      <c r="BY229" s="299"/>
      <c r="BZ229" s="299"/>
      <c r="CA229" s="299"/>
      <c r="CB229" s="299"/>
      <c r="CC229" s="299"/>
      <c r="CD229" s="299"/>
      <c r="CE229" s="299"/>
      <c r="CF229" s="299"/>
      <c r="CG229" s="299"/>
      <c r="CH229" s="299"/>
      <c r="CI229" s="299"/>
      <c r="CJ229" s="299"/>
      <c r="CK229" s="299"/>
      <c r="CL229" s="299"/>
      <c r="CM229" s="299"/>
      <c r="CN229" s="299"/>
      <c r="CO229" s="299"/>
      <c r="CP229" s="299"/>
      <c r="CQ229" s="299"/>
      <c r="CR229" s="299"/>
      <c r="CS229" s="299"/>
      <c r="CT229" s="299"/>
      <c r="CU229" s="299"/>
      <c r="CV229" s="299"/>
      <c r="CW229" s="299"/>
      <c r="CX229" s="299"/>
      <c r="CY229" s="299"/>
      <c r="CZ229" s="299"/>
      <c r="DA229" s="299"/>
      <c r="DB229" s="299"/>
      <c r="DC229" s="299"/>
      <c r="DD229" s="299"/>
      <c r="DE229" s="299"/>
      <c r="DF229" s="299"/>
      <c r="DG229" s="299"/>
      <c r="DH229" s="299"/>
      <c r="DI229" s="299"/>
      <c r="DJ229" s="299"/>
      <c r="DK229" s="299"/>
      <c r="DL229" s="299"/>
      <c r="DM229" s="299"/>
      <c r="DN229" s="299"/>
      <c r="DO229" s="299"/>
      <c r="DP229" s="299"/>
      <c r="DQ229" s="299"/>
      <c r="DR229" s="299"/>
      <c r="DS229" s="299"/>
      <c r="DT229" s="299"/>
      <c r="DU229" s="299"/>
      <c r="DV229" s="299"/>
      <c r="DW229" s="299"/>
      <c r="DX229" s="299"/>
      <c r="DY229" s="299"/>
      <c r="DZ229" s="299"/>
      <c r="EA229" s="299"/>
      <c r="EB229" s="299"/>
      <c r="EC229" s="299"/>
      <c r="ED229" s="299"/>
      <c r="EE229" s="299"/>
      <c r="EF229" s="299"/>
      <c r="EG229" s="299"/>
      <c r="EH229" s="299"/>
      <c r="EI229" s="299"/>
      <c r="EJ229" s="299"/>
      <c r="EK229" s="299"/>
      <c r="EL229" s="299"/>
      <c r="EM229" s="299"/>
      <c r="EN229" s="299"/>
      <c r="EO229" s="299"/>
      <c r="EP229" s="299"/>
      <c r="EQ229" s="299"/>
      <c r="ER229" s="299"/>
      <c r="ES229" s="299"/>
      <c r="ET229" s="299"/>
      <c r="EU229" s="299"/>
      <c r="EV229" s="299"/>
      <c r="EW229" s="299"/>
      <c r="EX229" s="299"/>
      <c r="EY229" s="299"/>
      <c r="EZ229" s="299"/>
      <c r="FA229" s="299"/>
      <c r="FB229" s="299"/>
      <c r="FC229" s="299"/>
      <c r="FD229" s="299"/>
      <c r="FE229" s="299"/>
      <c r="FF229" s="299"/>
      <c r="FG229" s="299"/>
      <c r="FH229" s="299"/>
      <c r="FI229" s="299"/>
      <c r="FJ229" s="299"/>
      <c r="FK229" s="299"/>
      <c r="FL229" s="299"/>
      <c r="FM229" s="299"/>
      <c r="FN229" s="299"/>
      <c r="FO229" s="299"/>
      <c r="FP229" s="299"/>
      <c r="FQ229" s="299"/>
      <c r="FR229" s="299"/>
      <c r="FS229" s="299"/>
      <c r="FT229" s="299"/>
      <c r="FU229" s="299"/>
      <c r="FV229" s="299"/>
      <c r="FW229" s="299"/>
      <c r="FX229" s="299"/>
      <c r="FY229" s="299"/>
      <c r="FZ229" s="299"/>
      <c r="GA229" s="299"/>
      <c r="GB229" s="299"/>
      <c r="GC229" s="299"/>
      <c r="GD229" s="299"/>
      <c r="GE229" s="299"/>
      <c r="GF229" s="299"/>
      <c r="GG229" s="299"/>
      <c r="GH229" s="299"/>
      <c r="GI229" s="299"/>
      <c r="GJ229" s="299"/>
      <c r="GK229" s="299"/>
      <c r="GL229" s="299"/>
      <c r="GM229" s="299"/>
      <c r="GN229" s="299"/>
      <c r="GO229" s="299"/>
      <c r="GP229" s="299"/>
      <c r="GQ229" s="299"/>
      <c r="GR229" s="299"/>
      <c r="GS229" s="299"/>
      <c r="GT229" s="299"/>
      <c r="GU229" s="299"/>
      <c r="GV229" s="299"/>
      <c r="GW229" s="299"/>
      <c r="GX229" s="299"/>
      <c r="GY229" s="299"/>
      <c r="GZ229" s="299"/>
      <c r="HA229" s="299"/>
      <c r="HB229" s="299"/>
      <c r="HC229" s="299"/>
      <c r="HD229" s="299"/>
      <c r="HE229" s="299"/>
      <c r="HF229" s="299"/>
      <c r="HG229" s="299"/>
      <c r="HH229" s="299"/>
      <c r="HI229" s="299"/>
      <c r="HJ229" s="299"/>
      <c r="HK229" s="299"/>
      <c r="HL229" s="299"/>
      <c r="HM229" s="299"/>
      <c r="HN229" s="299"/>
      <c r="HO229" s="299"/>
      <c r="HP229" s="299"/>
      <c r="HQ229" s="299"/>
      <c r="HR229" s="299"/>
      <c r="HS229" s="299"/>
      <c r="HT229" s="299"/>
      <c r="HU229" s="299"/>
      <c r="HV229" s="299"/>
      <c r="HW229" s="299"/>
      <c r="HX229" s="299"/>
      <c r="HY229" s="299"/>
      <c r="HZ229" s="299"/>
      <c r="IA229" s="299"/>
      <c r="IB229" s="299"/>
      <c r="IC229" s="299"/>
      <c r="ID229" s="299"/>
      <c r="IE229" s="299"/>
      <c r="IF229" s="299"/>
      <c r="IG229" s="299"/>
      <c r="IH229" s="299"/>
      <c r="II229" s="299"/>
      <c r="IJ229" s="299"/>
      <c r="IK229" s="299"/>
      <c r="IL229" s="299"/>
      <c r="IM229" s="299"/>
      <c r="IN229" s="299"/>
      <c r="IO229" s="299"/>
      <c r="IP229" s="299"/>
      <c r="IQ229" s="299"/>
      <c r="IR229" s="299"/>
      <c r="IS229" s="299"/>
    </row>
    <row r="230" spans="1:253" s="57" customFormat="1">
      <c r="A230" s="339"/>
      <c r="B230" s="340"/>
      <c r="C230" s="341"/>
      <c r="D230" s="342"/>
      <c r="E230" s="70"/>
      <c r="F230" s="316"/>
      <c r="G230" s="287"/>
      <c r="H230" s="287"/>
      <c r="I230" s="287"/>
      <c r="J230" s="287"/>
      <c r="K230" s="287"/>
      <c r="L230" s="287"/>
      <c r="M230" s="287"/>
      <c r="N230" s="287"/>
      <c r="O230" s="287"/>
      <c r="P230" s="287"/>
      <c r="Q230" s="287"/>
      <c r="R230" s="287"/>
      <c r="S230" s="287"/>
      <c r="T230" s="287"/>
      <c r="U230" s="287"/>
      <c r="V230" s="287"/>
      <c r="W230" s="287"/>
      <c r="X230" s="287"/>
      <c r="Y230" s="287"/>
      <c r="Z230" s="287"/>
      <c r="AA230" s="287"/>
      <c r="AB230" s="287"/>
      <c r="AC230" s="287"/>
      <c r="AD230" s="287"/>
      <c r="AE230" s="287"/>
      <c r="AF230" s="287"/>
      <c r="AG230" s="287"/>
      <c r="AH230" s="287"/>
      <c r="AI230" s="287"/>
      <c r="AJ230" s="287"/>
      <c r="AK230" s="287"/>
      <c r="AL230" s="287"/>
      <c r="AM230" s="287"/>
      <c r="AN230" s="287"/>
      <c r="AO230" s="287"/>
      <c r="AP230" s="287"/>
      <c r="AQ230" s="287"/>
      <c r="AR230" s="287"/>
      <c r="AS230" s="287"/>
      <c r="AT230" s="287"/>
      <c r="AU230" s="287"/>
      <c r="AV230" s="287"/>
      <c r="AW230" s="287"/>
      <c r="AX230" s="287"/>
      <c r="AY230" s="287"/>
      <c r="AZ230" s="287"/>
      <c r="BA230" s="287"/>
      <c r="BB230" s="287"/>
      <c r="BC230" s="287"/>
      <c r="BD230" s="287"/>
      <c r="BE230" s="287"/>
      <c r="BF230" s="287"/>
      <c r="BG230" s="287"/>
      <c r="BH230" s="287"/>
      <c r="BI230" s="287"/>
      <c r="BJ230" s="287"/>
      <c r="BK230" s="287"/>
      <c r="BL230" s="287"/>
      <c r="BM230" s="287"/>
      <c r="BN230" s="287"/>
      <c r="BO230" s="287"/>
      <c r="BP230" s="287"/>
      <c r="BQ230" s="287"/>
      <c r="BR230" s="287"/>
      <c r="BS230" s="287"/>
      <c r="BT230" s="287"/>
      <c r="BU230" s="287"/>
      <c r="BV230" s="287"/>
      <c r="BW230" s="287"/>
      <c r="BX230" s="287"/>
      <c r="BY230" s="287"/>
      <c r="BZ230" s="287"/>
      <c r="CA230" s="287"/>
      <c r="CB230" s="287"/>
      <c r="CC230" s="287"/>
      <c r="CD230" s="287"/>
      <c r="CE230" s="287"/>
      <c r="CF230" s="287"/>
      <c r="CG230" s="287"/>
      <c r="CH230" s="287"/>
      <c r="CI230" s="287"/>
      <c r="CJ230" s="287"/>
      <c r="CK230" s="287"/>
      <c r="CL230" s="287"/>
      <c r="CM230" s="287"/>
      <c r="CN230" s="287"/>
      <c r="CO230" s="287"/>
      <c r="CP230" s="287"/>
      <c r="CQ230" s="287"/>
      <c r="CR230" s="287"/>
      <c r="CS230" s="287"/>
      <c r="CT230" s="287"/>
      <c r="CU230" s="287"/>
      <c r="CV230" s="287"/>
      <c r="CW230" s="287"/>
      <c r="CX230" s="287"/>
      <c r="CY230" s="287"/>
      <c r="CZ230" s="287"/>
      <c r="DA230" s="287"/>
      <c r="DB230" s="287"/>
      <c r="DC230" s="287"/>
      <c r="DD230" s="287"/>
      <c r="DE230" s="287"/>
      <c r="DF230" s="287"/>
      <c r="DG230" s="287"/>
      <c r="DH230" s="287"/>
      <c r="DI230" s="287"/>
      <c r="DJ230" s="287"/>
      <c r="DK230" s="287"/>
      <c r="DL230" s="287"/>
      <c r="DM230" s="287"/>
      <c r="DN230" s="287"/>
      <c r="DO230" s="287"/>
      <c r="DP230" s="287"/>
      <c r="DQ230" s="287"/>
      <c r="DR230" s="287"/>
      <c r="DS230" s="287"/>
      <c r="DT230" s="287"/>
      <c r="DU230" s="287"/>
      <c r="DV230" s="287"/>
      <c r="DW230" s="287"/>
      <c r="DX230" s="287"/>
      <c r="DY230" s="287"/>
      <c r="DZ230" s="287"/>
      <c r="EA230" s="287"/>
      <c r="EB230" s="287"/>
      <c r="EC230" s="287"/>
      <c r="ED230" s="287"/>
      <c r="EE230" s="287"/>
      <c r="EF230" s="287"/>
      <c r="EG230" s="287"/>
      <c r="EH230" s="287"/>
      <c r="EI230" s="287"/>
      <c r="EJ230" s="287"/>
      <c r="EK230" s="287"/>
      <c r="EL230" s="287"/>
      <c r="EM230" s="287"/>
      <c r="EN230" s="287"/>
      <c r="EO230" s="287"/>
      <c r="EP230" s="287"/>
      <c r="EQ230" s="287"/>
      <c r="ER230" s="287"/>
      <c r="ES230" s="287"/>
      <c r="ET230" s="287"/>
      <c r="EU230" s="287"/>
      <c r="EV230" s="287"/>
      <c r="EW230" s="287"/>
      <c r="EX230" s="287"/>
      <c r="EY230" s="287"/>
      <c r="EZ230" s="287"/>
      <c r="FA230" s="287"/>
      <c r="FB230" s="287"/>
      <c r="FC230" s="287"/>
      <c r="FD230" s="287"/>
      <c r="FE230" s="287"/>
      <c r="FF230" s="287"/>
      <c r="FG230" s="287"/>
      <c r="FH230" s="287"/>
      <c r="FI230" s="287"/>
      <c r="FJ230" s="287"/>
      <c r="FK230" s="287"/>
      <c r="FL230" s="287"/>
      <c r="FM230" s="287"/>
      <c r="FN230" s="287"/>
      <c r="FO230" s="287"/>
      <c r="FP230" s="287"/>
      <c r="FQ230" s="287"/>
      <c r="FR230" s="287"/>
      <c r="FS230" s="287"/>
      <c r="FT230" s="287"/>
      <c r="FU230" s="287"/>
      <c r="FV230" s="287"/>
      <c r="FW230" s="287"/>
      <c r="FX230" s="287"/>
      <c r="FY230" s="287"/>
      <c r="FZ230" s="287"/>
      <c r="GA230" s="287"/>
      <c r="GB230" s="287"/>
      <c r="GC230" s="287"/>
      <c r="GD230" s="287"/>
      <c r="GE230" s="287"/>
      <c r="GF230" s="287"/>
      <c r="GG230" s="287"/>
      <c r="GH230" s="287"/>
      <c r="GI230" s="287"/>
      <c r="GJ230" s="287"/>
      <c r="GK230" s="287"/>
      <c r="GL230" s="287"/>
      <c r="GM230" s="287"/>
      <c r="GN230" s="287"/>
      <c r="GO230" s="287"/>
      <c r="GP230" s="287"/>
      <c r="GQ230" s="287"/>
      <c r="GR230" s="287"/>
      <c r="GS230" s="287"/>
      <c r="GT230" s="287"/>
      <c r="GU230" s="287"/>
      <c r="GV230" s="287"/>
      <c r="GW230" s="287"/>
      <c r="GX230" s="287"/>
      <c r="GY230" s="287"/>
      <c r="GZ230" s="287"/>
      <c r="HA230" s="287"/>
      <c r="HB230" s="287"/>
      <c r="HC230" s="287"/>
      <c r="HD230" s="287"/>
      <c r="HE230" s="287"/>
      <c r="HF230" s="287"/>
      <c r="HG230" s="287"/>
      <c r="HH230" s="287"/>
      <c r="HI230" s="287"/>
      <c r="HJ230" s="287"/>
      <c r="HK230" s="287"/>
      <c r="HL230" s="287"/>
      <c r="HM230" s="287"/>
      <c r="HN230" s="287"/>
      <c r="HO230" s="287"/>
      <c r="HP230" s="287"/>
      <c r="HQ230" s="287"/>
      <c r="HR230" s="287"/>
      <c r="HS230" s="287"/>
      <c r="HT230" s="287"/>
      <c r="HU230" s="287"/>
      <c r="HV230" s="287"/>
      <c r="HW230" s="287"/>
      <c r="HX230" s="287"/>
      <c r="HY230" s="287"/>
      <c r="HZ230" s="287"/>
      <c r="IA230" s="287"/>
      <c r="IB230" s="287"/>
      <c r="IC230" s="287"/>
      <c r="ID230" s="287"/>
      <c r="IE230" s="287"/>
      <c r="IF230" s="287"/>
      <c r="IG230" s="287"/>
      <c r="IH230" s="287"/>
      <c r="II230" s="287"/>
      <c r="IJ230" s="287"/>
      <c r="IK230" s="287"/>
      <c r="IL230" s="287"/>
      <c r="IM230" s="287"/>
    </row>
    <row r="231" spans="1:253" s="57" customFormat="1" ht="15.75">
      <c r="A231" s="137" t="s">
        <v>463</v>
      </c>
      <c r="B231" s="106" t="s">
        <v>189</v>
      </c>
      <c r="C231" s="55"/>
      <c r="D231" s="56"/>
      <c r="E231" s="1012"/>
      <c r="F231" s="247">
        <f>SUM(F232:F293)</f>
        <v>0</v>
      </c>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c r="AN231" s="58"/>
      <c r="AO231" s="58"/>
      <c r="AP231" s="58"/>
      <c r="AQ231" s="58"/>
      <c r="AR231" s="58"/>
      <c r="AS231" s="58"/>
      <c r="AT231" s="58"/>
      <c r="AU231" s="58"/>
      <c r="AV231" s="58"/>
      <c r="AW231" s="58"/>
      <c r="AX231" s="58"/>
      <c r="AY231" s="58"/>
      <c r="AZ231" s="58"/>
      <c r="BA231" s="58"/>
      <c r="BB231" s="58"/>
      <c r="BC231" s="58"/>
      <c r="BD231" s="58"/>
      <c r="BE231" s="58"/>
      <c r="BF231" s="58"/>
      <c r="BG231" s="58"/>
      <c r="BH231" s="58"/>
      <c r="BI231" s="58"/>
      <c r="BJ231" s="58"/>
      <c r="BK231" s="58"/>
      <c r="BL231" s="58"/>
      <c r="BM231" s="58"/>
      <c r="BN231" s="58"/>
      <c r="BO231" s="58"/>
      <c r="BP231" s="58"/>
      <c r="BQ231" s="58"/>
      <c r="BR231" s="58"/>
      <c r="BS231" s="58"/>
      <c r="BT231" s="58"/>
      <c r="BU231" s="58"/>
      <c r="BV231" s="58"/>
      <c r="BW231" s="58"/>
      <c r="BX231" s="58"/>
      <c r="BY231" s="58"/>
      <c r="BZ231" s="58"/>
      <c r="CA231" s="58"/>
      <c r="CB231" s="58"/>
      <c r="CC231" s="58"/>
      <c r="CD231" s="58"/>
      <c r="CE231" s="58"/>
      <c r="CF231" s="58"/>
      <c r="CG231" s="58"/>
      <c r="CH231" s="58"/>
      <c r="CI231" s="58"/>
      <c r="CJ231" s="58"/>
      <c r="CK231" s="58"/>
      <c r="CL231" s="58"/>
      <c r="CM231" s="58"/>
      <c r="CN231" s="58"/>
      <c r="CO231" s="58"/>
      <c r="CP231" s="58"/>
      <c r="CQ231" s="58"/>
      <c r="CR231" s="58"/>
      <c r="CS231" s="58"/>
      <c r="CT231" s="58"/>
      <c r="CU231" s="58"/>
      <c r="CV231" s="58"/>
      <c r="CW231" s="58"/>
      <c r="CX231" s="58"/>
      <c r="CY231" s="58"/>
      <c r="CZ231" s="58"/>
      <c r="DA231" s="58"/>
      <c r="DB231" s="58"/>
      <c r="DC231" s="58"/>
      <c r="DD231" s="58"/>
      <c r="DE231" s="58"/>
      <c r="DF231" s="58"/>
      <c r="DG231" s="58"/>
      <c r="DH231" s="58"/>
      <c r="DI231" s="58"/>
      <c r="DJ231" s="58"/>
      <c r="DK231" s="58"/>
      <c r="DL231" s="58"/>
      <c r="DM231" s="58"/>
      <c r="DN231" s="58"/>
      <c r="DO231" s="58"/>
      <c r="DP231" s="58"/>
      <c r="DQ231" s="58"/>
      <c r="DR231" s="58"/>
      <c r="DS231" s="58"/>
      <c r="DT231" s="58"/>
      <c r="DU231" s="58"/>
      <c r="DV231" s="58"/>
      <c r="DW231" s="58"/>
      <c r="DX231" s="58"/>
      <c r="DY231" s="58"/>
      <c r="DZ231" s="58"/>
      <c r="EA231" s="58"/>
      <c r="EB231" s="58"/>
      <c r="EC231" s="58"/>
      <c r="ED231" s="58"/>
      <c r="EE231" s="58"/>
      <c r="EF231" s="58"/>
      <c r="EG231" s="58"/>
      <c r="EH231" s="58"/>
      <c r="EI231" s="58"/>
      <c r="EJ231" s="58"/>
      <c r="EK231" s="58"/>
      <c r="EL231" s="58"/>
      <c r="EM231" s="58"/>
      <c r="EN231" s="58"/>
      <c r="EO231" s="58"/>
      <c r="EP231" s="58"/>
      <c r="EQ231" s="58"/>
      <c r="ER231" s="58"/>
      <c r="ES231" s="58"/>
      <c r="ET231" s="58"/>
      <c r="EU231" s="58"/>
      <c r="EV231" s="58"/>
      <c r="EW231" s="58"/>
      <c r="EX231" s="58"/>
      <c r="EY231" s="58"/>
      <c r="EZ231" s="58"/>
      <c r="FA231" s="58"/>
      <c r="FB231" s="58"/>
      <c r="FC231" s="58"/>
      <c r="FD231" s="58"/>
      <c r="FE231" s="58"/>
      <c r="FF231" s="58"/>
      <c r="FG231" s="58"/>
      <c r="FH231" s="58"/>
      <c r="FI231" s="58"/>
      <c r="FJ231" s="58"/>
      <c r="FK231" s="58"/>
      <c r="FL231" s="58"/>
      <c r="FM231" s="58"/>
      <c r="FN231" s="58"/>
      <c r="FO231" s="58"/>
      <c r="FP231" s="58"/>
      <c r="FQ231" s="58"/>
      <c r="FR231" s="58"/>
      <c r="FS231" s="58"/>
      <c r="FT231" s="58"/>
      <c r="FU231" s="58"/>
      <c r="FV231" s="58"/>
      <c r="FW231" s="58"/>
      <c r="FX231" s="58"/>
      <c r="FY231" s="58"/>
      <c r="FZ231" s="58"/>
      <c r="GA231" s="58"/>
      <c r="GB231" s="58"/>
      <c r="GC231" s="58"/>
      <c r="GD231" s="58"/>
      <c r="GE231" s="58"/>
      <c r="GF231" s="58"/>
      <c r="GG231" s="58"/>
      <c r="GH231" s="58"/>
      <c r="GI231" s="58"/>
      <c r="GJ231" s="58"/>
      <c r="GK231" s="58"/>
      <c r="GL231" s="58"/>
      <c r="GM231" s="58"/>
      <c r="GN231" s="58"/>
      <c r="GO231" s="58"/>
      <c r="GP231" s="58"/>
      <c r="GQ231" s="58"/>
      <c r="GR231" s="58"/>
      <c r="GS231" s="58"/>
      <c r="GT231" s="58"/>
      <c r="GU231" s="58"/>
      <c r="GV231" s="58"/>
      <c r="GW231" s="58"/>
      <c r="GX231" s="58"/>
      <c r="GY231" s="58"/>
      <c r="GZ231" s="58"/>
      <c r="HA231" s="58"/>
      <c r="HB231" s="58"/>
      <c r="HC231" s="58"/>
      <c r="HD231" s="58"/>
      <c r="HE231" s="58"/>
      <c r="HF231" s="58"/>
      <c r="HG231" s="58"/>
      <c r="HH231" s="58"/>
      <c r="HI231" s="58"/>
      <c r="HJ231" s="58"/>
      <c r="HK231" s="58"/>
      <c r="HL231" s="58"/>
      <c r="HM231" s="58"/>
      <c r="HN231" s="58"/>
      <c r="HO231" s="58"/>
      <c r="HP231" s="58"/>
      <c r="HQ231" s="58"/>
      <c r="HR231" s="58"/>
      <c r="HS231" s="58"/>
      <c r="HT231" s="58"/>
      <c r="HU231" s="58"/>
      <c r="HV231" s="58"/>
      <c r="HW231" s="58"/>
      <c r="HX231" s="58"/>
      <c r="HY231" s="58"/>
      <c r="HZ231" s="58"/>
      <c r="IA231" s="58"/>
      <c r="IB231" s="58"/>
      <c r="IC231" s="58"/>
      <c r="ID231" s="58"/>
      <c r="IE231" s="58"/>
      <c r="IF231" s="58"/>
      <c r="IG231" s="58"/>
      <c r="IH231" s="58"/>
      <c r="II231" s="58"/>
      <c r="IJ231" s="58"/>
      <c r="IK231" s="58"/>
      <c r="IL231" s="58"/>
      <c r="IM231" s="58"/>
      <c r="IN231" s="73"/>
      <c r="IO231" s="73"/>
      <c r="IP231" s="73"/>
      <c r="IQ231" s="73"/>
      <c r="IR231" s="73"/>
      <c r="IS231" s="73"/>
    </row>
    <row r="232" spans="1:253" s="57" customFormat="1">
      <c r="A232" s="138"/>
      <c r="B232" s="107"/>
      <c r="C232" s="63"/>
      <c r="D232" s="64"/>
      <c r="E232" s="393"/>
      <c r="F232" s="248"/>
    </row>
    <row r="233" spans="1:253" s="57" customFormat="1">
      <c r="A233" s="138"/>
      <c r="B233" s="66" t="s">
        <v>75</v>
      </c>
      <c r="C233" s="63"/>
      <c r="D233" s="64"/>
      <c r="E233" s="393"/>
      <c r="F233" s="248"/>
    </row>
    <row r="234" spans="1:253" s="299" customFormat="1" ht="38.25">
      <c r="A234" s="139"/>
      <c r="B234" s="303" t="s">
        <v>554</v>
      </c>
      <c r="D234" s="68"/>
      <c r="E234" s="388"/>
      <c r="F234" s="301"/>
    </row>
    <row r="235" spans="1:253" s="71" customFormat="1" ht="38.25">
      <c r="A235" s="138"/>
      <c r="B235" s="66" t="s">
        <v>190</v>
      </c>
      <c r="C235" s="63"/>
      <c r="D235" s="64"/>
      <c r="E235" s="393"/>
      <c r="F235" s="248"/>
    </row>
    <row r="236" spans="1:253" s="71" customFormat="1" ht="38.25">
      <c r="A236" s="138"/>
      <c r="B236" s="66" t="s">
        <v>191</v>
      </c>
      <c r="C236" s="63"/>
      <c r="D236" s="64"/>
      <c r="E236" s="393"/>
      <c r="F236" s="248"/>
    </row>
    <row r="237" spans="1:253" s="71" customFormat="1" ht="25.5">
      <c r="A237" s="138"/>
      <c r="B237" s="66" t="s">
        <v>192</v>
      </c>
      <c r="C237" s="63"/>
      <c r="D237" s="64"/>
      <c r="E237" s="393"/>
      <c r="F237" s="248"/>
    </row>
    <row r="238" spans="1:253" s="71" customFormat="1" ht="25.5">
      <c r="A238" s="138"/>
      <c r="B238" s="66" t="s">
        <v>193</v>
      </c>
      <c r="C238" s="63"/>
      <c r="D238" s="64"/>
      <c r="E238" s="393"/>
      <c r="F238" s="248"/>
    </row>
    <row r="239" spans="1:253" s="71" customFormat="1" ht="38.25">
      <c r="A239" s="138"/>
      <c r="B239" s="66" t="s">
        <v>194</v>
      </c>
      <c r="C239" s="63"/>
      <c r="D239" s="64"/>
      <c r="E239" s="393"/>
      <c r="F239" s="248"/>
    </row>
    <row r="240" spans="1:253" s="71" customFormat="1" ht="38.25">
      <c r="A240" s="138"/>
      <c r="B240" s="66" t="s">
        <v>195</v>
      </c>
      <c r="C240" s="63"/>
      <c r="D240" s="64"/>
      <c r="E240" s="393"/>
      <c r="F240" s="248"/>
    </row>
    <row r="241" spans="1:253" s="71" customFormat="1" ht="38.25">
      <c r="A241" s="138"/>
      <c r="B241" s="66" t="s">
        <v>196</v>
      </c>
      <c r="C241" s="63"/>
      <c r="D241" s="64"/>
      <c r="E241" s="393"/>
      <c r="F241" s="248"/>
    </row>
    <row r="242" spans="1:253" s="71" customFormat="1" ht="25.5">
      <c r="A242" s="138"/>
      <c r="B242" s="66" t="s">
        <v>197</v>
      </c>
      <c r="C242" s="63"/>
      <c r="D242" s="64"/>
      <c r="E242" s="393"/>
      <c r="F242" s="248"/>
    </row>
    <row r="243" spans="1:253" s="71" customFormat="1" ht="25.5">
      <c r="A243" s="138"/>
      <c r="B243" s="66" t="s">
        <v>198</v>
      </c>
      <c r="C243" s="63"/>
      <c r="D243" s="64"/>
      <c r="E243" s="393"/>
      <c r="F243" s="248"/>
    </row>
    <row r="244" spans="1:253" s="71" customFormat="1" ht="25.5">
      <c r="A244" s="138"/>
      <c r="B244" s="66" t="s">
        <v>199</v>
      </c>
      <c r="C244" s="63"/>
      <c r="D244" s="64"/>
      <c r="E244" s="393"/>
      <c r="F244" s="248"/>
    </row>
    <row r="245" spans="1:253" s="71" customFormat="1">
      <c r="A245" s="138"/>
      <c r="B245" s="66" t="s">
        <v>200</v>
      </c>
      <c r="C245" s="63"/>
      <c r="D245" s="64"/>
      <c r="E245" s="393"/>
      <c r="F245" s="248"/>
    </row>
    <row r="246" spans="1:253" s="71" customFormat="1">
      <c r="A246" s="138"/>
      <c r="B246" s="66" t="s">
        <v>201</v>
      </c>
      <c r="C246" s="63"/>
      <c r="D246" s="64"/>
      <c r="E246" s="393"/>
      <c r="F246" s="248"/>
    </row>
    <row r="247" spans="1:253" s="71" customFormat="1">
      <c r="A247" s="138"/>
      <c r="B247" s="66" t="s">
        <v>202</v>
      </c>
      <c r="C247" s="63"/>
      <c r="D247" s="64"/>
      <c r="E247" s="393"/>
      <c r="F247" s="248"/>
    </row>
    <row r="248" spans="1:253" s="71" customFormat="1">
      <c r="A248" s="138"/>
      <c r="B248" s="66" t="s">
        <v>203</v>
      </c>
      <c r="C248" s="63"/>
      <c r="D248" s="64"/>
      <c r="E248" s="393"/>
      <c r="F248" s="248"/>
    </row>
    <row r="249" spans="1:253" s="71" customFormat="1">
      <c r="A249" s="138"/>
      <c r="B249" s="66" t="s">
        <v>204</v>
      </c>
      <c r="C249" s="63"/>
      <c r="D249" s="64"/>
      <c r="E249" s="393"/>
      <c r="F249" s="248"/>
    </row>
    <row r="250" spans="1:253" s="71" customFormat="1">
      <c r="A250" s="138"/>
      <c r="B250" s="66" t="s">
        <v>205</v>
      </c>
      <c r="C250" s="63"/>
      <c r="D250" s="64"/>
      <c r="E250" s="393"/>
      <c r="F250" s="248"/>
    </row>
    <row r="251" spans="1:253" s="71" customFormat="1">
      <c r="A251" s="138"/>
      <c r="B251" s="66" t="s">
        <v>206</v>
      </c>
      <c r="C251" s="63"/>
      <c r="D251" s="64"/>
      <c r="E251" s="393"/>
      <c r="F251" s="248"/>
    </row>
    <row r="252" spans="1:253" s="299" customFormat="1">
      <c r="A252" s="138"/>
      <c r="B252" s="66" t="s">
        <v>207</v>
      </c>
      <c r="C252" s="63"/>
      <c r="D252" s="64"/>
      <c r="E252" s="393"/>
      <c r="F252" s="248"/>
      <c r="G252" s="71"/>
      <c r="H252" s="71"/>
      <c r="I252" s="71"/>
      <c r="J252" s="71"/>
      <c r="K252" s="71"/>
      <c r="L252" s="71"/>
      <c r="M252" s="71"/>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c r="BO252" s="71"/>
      <c r="BP252" s="71"/>
      <c r="BQ252" s="71"/>
      <c r="BR252" s="71"/>
      <c r="BS252" s="71"/>
      <c r="BT252" s="71"/>
      <c r="BU252" s="71"/>
      <c r="BV252" s="71"/>
      <c r="BW252" s="71"/>
      <c r="BX252" s="71"/>
      <c r="BY252" s="71"/>
      <c r="BZ252" s="71"/>
      <c r="CA252" s="71"/>
      <c r="CB252" s="71"/>
      <c r="CC252" s="71"/>
      <c r="CD252" s="71"/>
      <c r="CE252" s="71"/>
      <c r="CF252" s="71"/>
      <c r="CG252" s="71"/>
      <c r="CH252" s="71"/>
      <c r="CI252" s="71"/>
      <c r="CJ252" s="71"/>
      <c r="CK252" s="71"/>
      <c r="CL252" s="71"/>
      <c r="CM252" s="71"/>
      <c r="CN252" s="71"/>
      <c r="CO252" s="71"/>
      <c r="CP252" s="71"/>
      <c r="CQ252" s="71"/>
      <c r="CR252" s="71"/>
      <c r="CS252" s="71"/>
      <c r="CT252" s="71"/>
      <c r="CU252" s="71"/>
      <c r="CV252" s="71"/>
      <c r="CW252" s="71"/>
      <c r="CX252" s="71"/>
      <c r="CY252" s="71"/>
      <c r="CZ252" s="71"/>
      <c r="DA252" s="71"/>
      <c r="DB252" s="71"/>
      <c r="DC252" s="71"/>
      <c r="DD252" s="71"/>
      <c r="DE252" s="71"/>
      <c r="DF252" s="71"/>
      <c r="DG252" s="71"/>
      <c r="DH252" s="71"/>
      <c r="DI252" s="71"/>
      <c r="DJ252" s="71"/>
      <c r="DK252" s="71"/>
      <c r="DL252" s="71"/>
      <c r="DM252" s="71"/>
      <c r="DN252" s="71"/>
      <c r="DO252" s="71"/>
      <c r="DP252" s="71"/>
      <c r="DQ252" s="71"/>
      <c r="DR252" s="71"/>
      <c r="DS252" s="71"/>
      <c r="DT252" s="71"/>
      <c r="DU252" s="71"/>
      <c r="DV252" s="71"/>
      <c r="DW252" s="71"/>
      <c r="DX252" s="71"/>
      <c r="DY252" s="71"/>
      <c r="DZ252" s="71"/>
      <c r="EA252" s="71"/>
      <c r="EB252" s="71"/>
      <c r="EC252" s="71"/>
      <c r="ED252" s="71"/>
      <c r="EE252" s="71"/>
      <c r="EF252" s="71"/>
      <c r="EG252" s="71"/>
      <c r="EH252" s="71"/>
      <c r="EI252" s="71"/>
      <c r="EJ252" s="71"/>
      <c r="EK252" s="71"/>
      <c r="EL252" s="71"/>
      <c r="EM252" s="71"/>
      <c r="EN252" s="71"/>
      <c r="EO252" s="71"/>
      <c r="EP252" s="71"/>
      <c r="EQ252" s="71"/>
      <c r="ER252" s="71"/>
      <c r="ES252" s="71"/>
      <c r="ET252" s="71"/>
      <c r="EU252" s="71"/>
      <c r="EV252" s="71"/>
      <c r="EW252" s="71"/>
      <c r="EX252" s="71"/>
      <c r="EY252" s="71"/>
      <c r="EZ252" s="71"/>
      <c r="FA252" s="71"/>
      <c r="FB252" s="71"/>
      <c r="FC252" s="71"/>
      <c r="FD252" s="71"/>
      <c r="FE252" s="71"/>
      <c r="FF252" s="71"/>
      <c r="FG252" s="71"/>
      <c r="FH252" s="71"/>
      <c r="FI252" s="71"/>
      <c r="FJ252" s="71"/>
      <c r="FK252" s="71"/>
      <c r="FL252" s="71"/>
      <c r="FM252" s="71"/>
      <c r="FN252" s="71"/>
      <c r="FO252" s="71"/>
      <c r="FP252" s="71"/>
      <c r="FQ252" s="71"/>
      <c r="FR252" s="71"/>
      <c r="FS252" s="71"/>
      <c r="FT252" s="71"/>
      <c r="FU252" s="71"/>
      <c r="FV252" s="71"/>
      <c r="FW252" s="71"/>
      <c r="FX252" s="71"/>
      <c r="FY252" s="71"/>
      <c r="FZ252" s="71"/>
      <c r="GA252" s="71"/>
      <c r="GB252" s="71"/>
      <c r="GC252" s="71"/>
      <c r="GD252" s="71"/>
      <c r="GE252" s="71"/>
      <c r="GF252" s="71"/>
      <c r="GG252" s="71"/>
      <c r="GH252" s="71"/>
      <c r="GI252" s="71"/>
      <c r="GJ252" s="71"/>
      <c r="GK252" s="71"/>
      <c r="GL252" s="71"/>
      <c r="GM252" s="71"/>
      <c r="GN252" s="71"/>
      <c r="GO252" s="71"/>
      <c r="GP252" s="71"/>
      <c r="GQ252" s="71"/>
      <c r="GR252" s="71"/>
      <c r="GS252" s="71"/>
      <c r="GT252" s="71"/>
      <c r="GU252" s="71"/>
      <c r="GV252" s="71"/>
      <c r="GW252" s="71"/>
      <c r="GX252" s="71"/>
      <c r="GY252" s="71"/>
      <c r="GZ252" s="71"/>
      <c r="HA252" s="71"/>
      <c r="HB252" s="71"/>
      <c r="HC252" s="71"/>
      <c r="HD252" s="71"/>
      <c r="HE252" s="71"/>
      <c r="HF252" s="71"/>
      <c r="HG252" s="71"/>
      <c r="HH252" s="71"/>
      <c r="HI252" s="71"/>
      <c r="HJ252" s="71"/>
      <c r="HK252" s="71"/>
      <c r="HL252" s="71"/>
      <c r="HM252" s="71"/>
      <c r="HN252" s="71"/>
      <c r="HO252" s="71"/>
      <c r="HP252" s="71"/>
      <c r="HQ252" s="71"/>
      <c r="HR252" s="71"/>
      <c r="HS252" s="71"/>
      <c r="HT252" s="71"/>
      <c r="HU252" s="71"/>
      <c r="HV252" s="71"/>
      <c r="HW252" s="71"/>
      <c r="HX252" s="71"/>
      <c r="HY252" s="71"/>
      <c r="HZ252" s="71"/>
      <c r="IA252" s="71"/>
      <c r="IB252" s="71"/>
      <c r="IC252" s="71"/>
      <c r="ID252" s="71"/>
      <c r="IE252" s="71"/>
      <c r="IF252" s="71"/>
      <c r="IG252" s="71"/>
      <c r="IH252" s="71"/>
      <c r="II252" s="71"/>
      <c r="IJ252" s="71"/>
      <c r="IK252" s="71"/>
      <c r="IL252" s="71"/>
      <c r="IM252" s="71"/>
      <c r="IN252" s="71"/>
      <c r="IO252" s="71"/>
      <c r="IP252" s="71"/>
      <c r="IQ252" s="71"/>
      <c r="IR252" s="71"/>
      <c r="IS252" s="71"/>
    </row>
    <row r="253" spans="1:253" s="299" customFormat="1">
      <c r="A253" s="138"/>
      <c r="B253" s="66" t="s">
        <v>208</v>
      </c>
      <c r="C253" s="63"/>
      <c r="D253" s="64"/>
      <c r="E253" s="393"/>
      <c r="F253" s="248"/>
      <c r="G253" s="71"/>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71"/>
      <c r="CA253" s="71"/>
      <c r="CB253" s="71"/>
      <c r="CC253" s="71"/>
      <c r="CD253" s="71"/>
      <c r="CE253" s="71"/>
      <c r="CF253" s="71"/>
      <c r="CG253" s="71"/>
      <c r="CH253" s="71"/>
      <c r="CI253" s="71"/>
      <c r="CJ253" s="71"/>
      <c r="CK253" s="71"/>
      <c r="CL253" s="71"/>
      <c r="CM253" s="71"/>
      <c r="CN253" s="71"/>
      <c r="CO253" s="71"/>
      <c r="CP253" s="71"/>
      <c r="CQ253" s="71"/>
      <c r="CR253" s="71"/>
      <c r="CS253" s="71"/>
      <c r="CT253" s="71"/>
      <c r="CU253" s="71"/>
      <c r="CV253" s="71"/>
      <c r="CW253" s="71"/>
      <c r="CX253" s="71"/>
      <c r="CY253" s="71"/>
      <c r="CZ253" s="71"/>
      <c r="DA253" s="71"/>
      <c r="DB253" s="71"/>
      <c r="DC253" s="71"/>
      <c r="DD253" s="71"/>
      <c r="DE253" s="71"/>
      <c r="DF253" s="71"/>
      <c r="DG253" s="71"/>
      <c r="DH253" s="71"/>
      <c r="DI253" s="71"/>
      <c r="DJ253" s="71"/>
      <c r="DK253" s="71"/>
      <c r="DL253" s="71"/>
      <c r="DM253" s="71"/>
      <c r="DN253" s="71"/>
      <c r="DO253" s="71"/>
      <c r="DP253" s="71"/>
      <c r="DQ253" s="71"/>
      <c r="DR253" s="71"/>
      <c r="DS253" s="71"/>
      <c r="DT253" s="71"/>
      <c r="DU253" s="71"/>
      <c r="DV253" s="71"/>
      <c r="DW253" s="71"/>
      <c r="DX253" s="71"/>
      <c r="DY253" s="71"/>
      <c r="DZ253" s="71"/>
      <c r="EA253" s="71"/>
      <c r="EB253" s="71"/>
      <c r="EC253" s="71"/>
      <c r="ED253" s="71"/>
      <c r="EE253" s="71"/>
      <c r="EF253" s="71"/>
      <c r="EG253" s="71"/>
      <c r="EH253" s="71"/>
      <c r="EI253" s="71"/>
      <c r="EJ253" s="71"/>
      <c r="EK253" s="71"/>
      <c r="EL253" s="71"/>
      <c r="EM253" s="71"/>
      <c r="EN253" s="71"/>
      <c r="EO253" s="71"/>
      <c r="EP253" s="71"/>
      <c r="EQ253" s="71"/>
      <c r="ER253" s="71"/>
      <c r="ES253" s="71"/>
      <c r="ET253" s="71"/>
      <c r="EU253" s="71"/>
      <c r="EV253" s="71"/>
      <c r="EW253" s="71"/>
      <c r="EX253" s="71"/>
      <c r="EY253" s="71"/>
      <c r="EZ253" s="71"/>
      <c r="FA253" s="71"/>
      <c r="FB253" s="71"/>
      <c r="FC253" s="71"/>
      <c r="FD253" s="71"/>
      <c r="FE253" s="71"/>
      <c r="FF253" s="71"/>
      <c r="FG253" s="71"/>
      <c r="FH253" s="71"/>
      <c r="FI253" s="71"/>
      <c r="FJ253" s="71"/>
      <c r="FK253" s="71"/>
      <c r="FL253" s="71"/>
      <c r="FM253" s="71"/>
      <c r="FN253" s="71"/>
      <c r="FO253" s="71"/>
      <c r="FP253" s="71"/>
      <c r="FQ253" s="71"/>
      <c r="FR253" s="71"/>
      <c r="FS253" s="71"/>
      <c r="FT253" s="71"/>
      <c r="FU253" s="71"/>
      <c r="FV253" s="71"/>
      <c r="FW253" s="71"/>
      <c r="FX253" s="71"/>
      <c r="FY253" s="71"/>
      <c r="FZ253" s="71"/>
      <c r="GA253" s="71"/>
      <c r="GB253" s="71"/>
      <c r="GC253" s="71"/>
      <c r="GD253" s="71"/>
      <c r="GE253" s="71"/>
      <c r="GF253" s="71"/>
      <c r="GG253" s="71"/>
      <c r="GH253" s="71"/>
      <c r="GI253" s="71"/>
      <c r="GJ253" s="71"/>
      <c r="GK253" s="71"/>
      <c r="GL253" s="71"/>
      <c r="GM253" s="71"/>
      <c r="GN253" s="71"/>
      <c r="GO253" s="71"/>
      <c r="GP253" s="71"/>
      <c r="GQ253" s="71"/>
      <c r="GR253" s="71"/>
      <c r="GS253" s="71"/>
      <c r="GT253" s="71"/>
      <c r="GU253" s="71"/>
      <c r="GV253" s="71"/>
      <c r="GW253" s="71"/>
      <c r="GX253" s="71"/>
      <c r="GY253" s="71"/>
      <c r="GZ253" s="71"/>
      <c r="HA253" s="71"/>
      <c r="HB253" s="71"/>
      <c r="HC253" s="71"/>
      <c r="HD253" s="71"/>
      <c r="HE253" s="71"/>
      <c r="HF253" s="71"/>
      <c r="HG253" s="71"/>
      <c r="HH253" s="71"/>
      <c r="HI253" s="71"/>
      <c r="HJ253" s="71"/>
      <c r="HK253" s="71"/>
      <c r="HL253" s="71"/>
      <c r="HM253" s="71"/>
      <c r="HN253" s="71"/>
      <c r="HO253" s="71"/>
      <c r="HP253" s="71"/>
      <c r="HQ253" s="71"/>
      <c r="HR253" s="71"/>
      <c r="HS253" s="71"/>
      <c r="HT253" s="71"/>
      <c r="HU253" s="71"/>
      <c r="HV253" s="71"/>
      <c r="HW253" s="71"/>
      <c r="HX253" s="71"/>
      <c r="HY253" s="71"/>
      <c r="HZ253" s="71"/>
      <c r="IA253" s="71"/>
      <c r="IB253" s="71"/>
      <c r="IC253" s="71"/>
      <c r="ID253" s="71"/>
      <c r="IE253" s="71"/>
      <c r="IF253" s="71"/>
      <c r="IG253" s="71"/>
      <c r="IH253" s="71"/>
      <c r="II253" s="71"/>
      <c r="IJ253" s="71"/>
      <c r="IK253" s="71"/>
      <c r="IL253" s="71"/>
      <c r="IM253" s="71"/>
      <c r="IN253" s="71"/>
      <c r="IO253" s="71"/>
      <c r="IP253" s="71"/>
      <c r="IQ253" s="71"/>
      <c r="IR253" s="71"/>
      <c r="IS253" s="71"/>
    </row>
    <row r="254" spans="1:253" s="299" customFormat="1">
      <c r="A254" s="138"/>
      <c r="B254" s="66" t="s">
        <v>209</v>
      </c>
      <c r="C254" s="63"/>
      <c r="D254" s="64"/>
      <c r="E254" s="393"/>
      <c r="F254" s="248"/>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c r="CJ254" s="71"/>
      <c r="CK254" s="71"/>
      <c r="CL254" s="71"/>
      <c r="CM254" s="71"/>
      <c r="CN254" s="71"/>
      <c r="CO254" s="71"/>
      <c r="CP254" s="71"/>
      <c r="CQ254" s="71"/>
      <c r="CR254" s="71"/>
      <c r="CS254" s="71"/>
      <c r="CT254" s="71"/>
      <c r="CU254" s="71"/>
      <c r="CV254" s="71"/>
      <c r="CW254" s="71"/>
      <c r="CX254" s="71"/>
      <c r="CY254" s="71"/>
      <c r="CZ254" s="71"/>
      <c r="DA254" s="71"/>
      <c r="DB254" s="71"/>
      <c r="DC254" s="71"/>
      <c r="DD254" s="71"/>
      <c r="DE254" s="71"/>
      <c r="DF254" s="71"/>
      <c r="DG254" s="71"/>
      <c r="DH254" s="71"/>
      <c r="DI254" s="71"/>
      <c r="DJ254" s="71"/>
      <c r="DK254" s="71"/>
      <c r="DL254" s="71"/>
      <c r="DM254" s="71"/>
      <c r="DN254" s="71"/>
      <c r="DO254" s="71"/>
      <c r="DP254" s="71"/>
      <c r="DQ254" s="71"/>
      <c r="DR254" s="71"/>
      <c r="DS254" s="71"/>
      <c r="DT254" s="71"/>
      <c r="DU254" s="71"/>
      <c r="DV254" s="71"/>
      <c r="DW254" s="71"/>
      <c r="DX254" s="71"/>
      <c r="DY254" s="71"/>
      <c r="DZ254" s="71"/>
      <c r="EA254" s="71"/>
      <c r="EB254" s="71"/>
      <c r="EC254" s="71"/>
      <c r="ED254" s="71"/>
      <c r="EE254" s="71"/>
      <c r="EF254" s="71"/>
      <c r="EG254" s="71"/>
      <c r="EH254" s="71"/>
      <c r="EI254" s="71"/>
      <c r="EJ254" s="71"/>
      <c r="EK254" s="71"/>
      <c r="EL254" s="71"/>
      <c r="EM254" s="71"/>
      <c r="EN254" s="71"/>
      <c r="EO254" s="71"/>
      <c r="EP254" s="71"/>
      <c r="EQ254" s="71"/>
      <c r="ER254" s="71"/>
      <c r="ES254" s="71"/>
      <c r="ET254" s="71"/>
      <c r="EU254" s="71"/>
      <c r="EV254" s="71"/>
      <c r="EW254" s="71"/>
      <c r="EX254" s="71"/>
      <c r="EY254" s="71"/>
      <c r="EZ254" s="71"/>
      <c r="FA254" s="71"/>
      <c r="FB254" s="71"/>
      <c r="FC254" s="71"/>
      <c r="FD254" s="71"/>
      <c r="FE254" s="71"/>
      <c r="FF254" s="71"/>
      <c r="FG254" s="71"/>
      <c r="FH254" s="71"/>
      <c r="FI254" s="71"/>
      <c r="FJ254" s="71"/>
      <c r="FK254" s="71"/>
      <c r="FL254" s="71"/>
      <c r="FM254" s="71"/>
      <c r="FN254" s="71"/>
      <c r="FO254" s="71"/>
      <c r="FP254" s="71"/>
      <c r="FQ254" s="71"/>
      <c r="FR254" s="71"/>
      <c r="FS254" s="71"/>
      <c r="FT254" s="71"/>
      <c r="FU254" s="71"/>
      <c r="FV254" s="71"/>
      <c r="FW254" s="71"/>
      <c r="FX254" s="71"/>
      <c r="FY254" s="71"/>
      <c r="FZ254" s="71"/>
      <c r="GA254" s="71"/>
      <c r="GB254" s="71"/>
      <c r="GC254" s="71"/>
      <c r="GD254" s="71"/>
      <c r="GE254" s="71"/>
      <c r="GF254" s="71"/>
      <c r="GG254" s="71"/>
      <c r="GH254" s="71"/>
      <c r="GI254" s="71"/>
      <c r="GJ254" s="71"/>
      <c r="GK254" s="71"/>
      <c r="GL254" s="71"/>
      <c r="GM254" s="71"/>
      <c r="GN254" s="71"/>
      <c r="GO254" s="71"/>
      <c r="GP254" s="71"/>
      <c r="GQ254" s="71"/>
      <c r="GR254" s="71"/>
      <c r="GS254" s="71"/>
      <c r="GT254" s="71"/>
      <c r="GU254" s="71"/>
      <c r="GV254" s="71"/>
      <c r="GW254" s="71"/>
      <c r="GX254" s="71"/>
      <c r="GY254" s="71"/>
      <c r="GZ254" s="71"/>
      <c r="HA254" s="71"/>
      <c r="HB254" s="71"/>
      <c r="HC254" s="71"/>
      <c r="HD254" s="71"/>
      <c r="HE254" s="71"/>
      <c r="HF254" s="71"/>
      <c r="HG254" s="71"/>
      <c r="HH254" s="71"/>
      <c r="HI254" s="71"/>
      <c r="HJ254" s="71"/>
      <c r="HK254" s="71"/>
      <c r="HL254" s="71"/>
      <c r="HM254" s="71"/>
      <c r="HN254" s="71"/>
      <c r="HO254" s="71"/>
      <c r="HP254" s="71"/>
      <c r="HQ254" s="71"/>
      <c r="HR254" s="71"/>
      <c r="HS254" s="71"/>
      <c r="HT254" s="71"/>
      <c r="HU254" s="71"/>
      <c r="HV254" s="71"/>
      <c r="HW254" s="71"/>
      <c r="HX254" s="71"/>
      <c r="HY254" s="71"/>
      <c r="HZ254" s="71"/>
      <c r="IA254" s="71"/>
      <c r="IB254" s="71"/>
      <c r="IC254" s="71"/>
      <c r="ID254" s="71"/>
      <c r="IE254" s="71"/>
      <c r="IF254" s="71"/>
      <c r="IG254" s="71"/>
      <c r="IH254" s="71"/>
      <c r="II254" s="71"/>
      <c r="IJ254" s="71"/>
      <c r="IK254" s="71"/>
      <c r="IL254" s="71"/>
      <c r="IM254" s="71"/>
    </row>
    <row r="255" spans="1:253" s="299" customFormat="1">
      <c r="A255" s="138"/>
      <c r="B255" s="66" t="s">
        <v>210</v>
      </c>
      <c r="C255" s="63"/>
      <c r="D255" s="64"/>
      <c r="E255" s="393"/>
      <c r="F255" s="248"/>
      <c r="G255" s="71"/>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71"/>
      <c r="CA255" s="71"/>
      <c r="CB255" s="71"/>
      <c r="CC255" s="71"/>
      <c r="CD255" s="71"/>
      <c r="CE255" s="71"/>
      <c r="CF255" s="71"/>
      <c r="CG255" s="71"/>
      <c r="CH255" s="71"/>
      <c r="CI255" s="71"/>
      <c r="CJ255" s="71"/>
      <c r="CK255" s="71"/>
      <c r="CL255" s="71"/>
      <c r="CM255" s="71"/>
      <c r="CN255" s="71"/>
      <c r="CO255" s="71"/>
      <c r="CP255" s="71"/>
      <c r="CQ255" s="71"/>
      <c r="CR255" s="71"/>
      <c r="CS255" s="71"/>
      <c r="CT255" s="71"/>
      <c r="CU255" s="71"/>
      <c r="CV255" s="71"/>
      <c r="CW255" s="71"/>
      <c r="CX255" s="71"/>
      <c r="CY255" s="71"/>
      <c r="CZ255" s="71"/>
      <c r="DA255" s="71"/>
      <c r="DB255" s="71"/>
      <c r="DC255" s="71"/>
      <c r="DD255" s="71"/>
      <c r="DE255" s="71"/>
      <c r="DF255" s="71"/>
      <c r="DG255" s="71"/>
      <c r="DH255" s="71"/>
      <c r="DI255" s="71"/>
      <c r="DJ255" s="71"/>
      <c r="DK255" s="71"/>
      <c r="DL255" s="71"/>
      <c r="DM255" s="71"/>
      <c r="DN255" s="71"/>
      <c r="DO255" s="71"/>
      <c r="DP255" s="71"/>
      <c r="DQ255" s="71"/>
      <c r="DR255" s="71"/>
      <c r="DS255" s="71"/>
      <c r="DT255" s="71"/>
      <c r="DU255" s="71"/>
      <c r="DV255" s="71"/>
      <c r="DW255" s="71"/>
      <c r="DX255" s="71"/>
      <c r="DY255" s="71"/>
      <c r="DZ255" s="71"/>
      <c r="EA255" s="71"/>
      <c r="EB255" s="71"/>
      <c r="EC255" s="71"/>
      <c r="ED255" s="71"/>
      <c r="EE255" s="71"/>
      <c r="EF255" s="71"/>
      <c r="EG255" s="71"/>
      <c r="EH255" s="71"/>
      <c r="EI255" s="71"/>
      <c r="EJ255" s="71"/>
      <c r="EK255" s="71"/>
      <c r="EL255" s="71"/>
      <c r="EM255" s="71"/>
      <c r="EN255" s="71"/>
      <c r="EO255" s="71"/>
      <c r="EP255" s="71"/>
      <c r="EQ255" s="71"/>
      <c r="ER255" s="71"/>
      <c r="ES255" s="71"/>
      <c r="ET255" s="71"/>
      <c r="EU255" s="71"/>
      <c r="EV255" s="71"/>
      <c r="EW255" s="71"/>
      <c r="EX255" s="71"/>
      <c r="EY255" s="71"/>
      <c r="EZ255" s="71"/>
      <c r="FA255" s="71"/>
      <c r="FB255" s="71"/>
      <c r="FC255" s="71"/>
      <c r="FD255" s="71"/>
      <c r="FE255" s="71"/>
      <c r="FF255" s="71"/>
      <c r="FG255" s="71"/>
      <c r="FH255" s="71"/>
      <c r="FI255" s="71"/>
      <c r="FJ255" s="71"/>
      <c r="FK255" s="71"/>
      <c r="FL255" s="71"/>
      <c r="FM255" s="71"/>
      <c r="FN255" s="71"/>
      <c r="FO255" s="71"/>
      <c r="FP255" s="71"/>
      <c r="FQ255" s="71"/>
      <c r="FR255" s="71"/>
      <c r="FS255" s="71"/>
      <c r="FT255" s="71"/>
      <c r="FU255" s="71"/>
      <c r="FV255" s="71"/>
      <c r="FW255" s="71"/>
      <c r="FX255" s="71"/>
      <c r="FY255" s="71"/>
      <c r="FZ255" s="71"/>
      <c r="GA255" s="71"/>
      <c r="GB255" s="71"/>
      <c r="GC255" s="71"/>
      <c r="GD255" s="71"/>
      <c r="GE255" s="71"/>
      <c r="GF255" s="71"/>
      <c r="GG255" s="71"/>
      <c r="GH255" s="71"/>
      <c r="GI255" s="71"/>
      <c r="GJ255" s="71"/>
      <c r="GK255" s="71"/>
      <c r="GL255" s="71"/>
      <c r="GM255" s="71"/>
      <c r="GN255" s="71"/>
      <c r="GO255" s="71"/>
      <c r="GP255" s="71"/>
      <c r="GQ255" s="71"/>
      <c r="GR255" s="71"/>
      <c r="GS255" s="71"/>
      <c r="GT255" s="71"/>
      <c r="GU255" s="71"/>
      <c r="GV255" s="71"/>
      <c r="GW255" s="71"/>
      <c r="GX255" s="71"/>
      <c r="GY255" s="71"/>
      <c r="GZ255" s="71"/>
      <c r="HA255" s="71"/>
      <c r="HB255" s="71"/>
      <c r="HC255" s="71"/>
      <c r="HD255" s="71"/>
      <c r="HE255" s="71"/>
      <c r="HF255" s="71"/>
      <c r="HG255" s="71"/>
      <c r="HH255" s="71"/>
      <c r="HI255" s="71"/>
      <c r="HJ255" s="71"/>
      <c r="HK255" s="71"/>
      <c r="HL255" s="71"/>
      <c r="HM255" s="71"/>
      <c r="HN255" s="71"/>
      <c r="HO255" s="71"/>
      <c r="HP255" s="71"/>
      <c r="HQ255" s="71"/>
      <c r="HR255" s="71"/>
      <c r="HS255" s="71"/>
      <c r="HT255" s="71"/>
      <c r="HU255" s="71"/>
      <c r="HV255" s="71"/>
      <c r="HW255" s="71"/>
      <c r="HX255" s="71"/>
      <c r="HY255" s="71"/>
      <c r="HZ255" s="71"/>
      <c r="IA255" s="71"/>
      <c r="IB255" s="71"/>
      <c r="IC255" s="71"/>
      <c r="ID255" s="71"/>
      <c r="IE255" s="71"/>
      <c r="IF255" s="71"/>
      <c r="IG255" s="71"/>
      <c r="IH255" s="71"/>
      <c r="II255" s="71"/>
      <c r="IJ255" s="71"/>
      <c r="IK255" s="71"/>
      <c r="IL255" s="71"/>
      <c r="IM255" s="71"/>
    </row>
    <row r="256" spans="1:253" s="299" customFormat="1">
      <c r="A256" s="138"/>
      <c r="B256" s="66" t="s">
        <v>211</v>
      </c>
      <c r="C256" s="63"/>
      <c r="D256" s="64"/>
      <c r="E256" s="393"/>
      <c r="F256" s="248"/>
      <c r="G256" s="71"/>
      <c r="H256" s="71"/>
      <c r="I256" s="71"/>
      <c r="J256" s="71"/>
      <c r="K256" s="71"/>
      <c r="L256" s="71"/>
      <c r="M256" s="71"/>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c r="BO256" s="71"/>
      <c r="BP256" s="71"/>
      <c r="BQ256" s="71"/>
      <c r="BR256" s="71"/>
      <c r="BS256" s="71"/>
      <c r="BT256" s="71"/>
      <c r="BU256" s="71"/>
      <c r="BV256" s="71"/>
      <c r="BW256" s="71"/>
      <c r="BX256" s="71"/>
      <c r="BY256" s="71"/>
      <c r="BZ256" s="71"/>
      <c r="CA256" s="71"/>
      <c r="CB256" s="71"/>
      <c r="CC256" s="71"/>
      <c r="CD256" s="71"/>
      <c r="CE256" s="71"/>
      <c r="CF256" s="71"/>
      <c r="CG256" s="71"/>
      <c r="CH256" s="71"/>
      <c r="CI256" s="71"/>
      <c r="CJ256" s="71"/>
      <c r="CK256" s="71"/>
      <c r="CL256" s="71"/>
      <c r="CM256" s="71"/>
      <c r="CN256" s="71"/>
      <c r="CO256" s="71"/>
      <c r="CP256" s="71"/>
      <c r="CQ256" s="71"/>
      <c r="CR256" s="71"/>
      <c r="CS256" s="71"/>
      <c r="CT256" s="71"/>
      <c r="CU256" s="71"/>
      <c r="CV256" s="71"/>
      <c r="CW256" s="71"/>
      <c r="CX256" s="71"/>
      <c r="CY256" s="71"/>
      <c r="CZ256" s="71"/>
      <c r="DA256" s="71"/>
      <c r="DB256" s="71"/>
      <c r="DC256" s="71"/>
      <c r="DD256" s="71"/>
      <c r="DE256" s="71"/>
      <c r="DF256" s="71"/>
      <c r="DG256" s="71"/>
      <c r="DH256" s="71"/>
      <c r="DI256" s="71"/>
      <c r="DJ256" s="71"/>
      <c r="DK256" s="71"/>
      <c r="DL256" s="71"/>
      <c r="DM256" s="71"/>
      <c r="DN256" s="71"/>
      <c r="DO256" s="71"/>
      <c r="DP256" s="71"/>
      <c r="DQ256" s="71"/>
      <c r="DR256" s="71"/>
      <c r="DS256" s="71"/>
      <c r="DT256" s="71"/>
      <c r="DU256" s="71"/>
      <c r="DV256" s="71"/>
      <c r="DW256" s="71"/>
      <c r="DX256" s="71"/>
      <c r="DY256" s="71"/>
      <c r="DZ256" s="71"/>
      <c r="EA256" s="71"/>
      <c r="EB256" s="71"/>
      <c r="EC256" s="71"/>
      <c r="ED256" s="71"/>
      <c r="EE256" s="71"/>
      <c r="EF256" s="71"/>
      <c r="EG256" s="71"/>
      <c r="EH256" s="71"/>
      <c r="EI256" s="71"/>
      <c r="EJ256" s="71"/>
      <c r="EK256" s="71"/>
      <c r="EL256" s="71"/>
      <c r="EM256" s="71"/>
      <c r="EN256" s="71"/>
      <c r="EO256" s="71"/>
      <c r="EP256" s="71"/>
      <c r="EQ256" s="71"/>
      <c r="ER256" s="71"/>
      <c r="ES256" s="71"/>
      <c r="ET256" s="71"/>
      <c r="EU256" s="71"/>
      <c r="EV256" s="71"/>
      <c r="EW256" s="71"/>
      <c r="EX256" s="71"/>
      <c r="EY256" s="71"/>
      <c r="EZ256" s="71"/>
      <c r="FA256" s="71"/>
      <c r="FB256" s="71"/>
      <c r="FC256" s="71"/>
      <c r="FD256" s="71"/>
      <c r="FE256" s="71"/>
      <c r="FF256" s="71"/>
      <c r="FG256" s="71"/>
      <c r="FH256" s="71"/>
      <c r="FI256" s="71"/>
      <c r="FJ256" s="71"/>
      <c r="FK256" s="71"/>
      <c r="FL256" s="71"/>
      <c r="FM256" s="71"/>
      <c r="FN256" s="71"/>
      <c r="FO256" s="71"/>
      <c r="FP256" s="71"/>
      <c r="FQ256" s="71"/>
      <c r="FR256" s="71"/>
      <c r="FS256" s="71"/>
      <c r="FT256" s="71"/>
      <c r="FU256" s="71"/>
      <c r="FV256" s="71"/>
      <c r="FW256" s="71"/>
      <c r="FX256" s="71"/>
      <c r="FY256" s="71"/>
      <c r="FZ256" s="71"/>
      <c r="GA256" s="71"/>
      <c r="GB256" s="71"/>
      <c r="GC256" s="71"/>
      <c r="GD256" s="71"/>
      <c r="GE256" s="71"/>
      <c r="GF256" s="71"/>
      <c r="GG256" s="71"/>
      <c r="GH256" s="71"/>
      <c r="GI256" s="71"/>
      <c r="GJ256" s="71"/>
      <c r="GK256" s="71"/>
      <c r="GL256" s="71"/>
      <c r="GM256" s="71"/>
      <c r="GN256" s="71"/>
      <c r="GO256" s="71"/>
      <c r="GP256" s="71"/>
      <c r="GQ256" s="71"/>
      <c r="GR256" s="71"/>
      <c r="GS256" s="71"/>
      <c r="GT256" s="71"/>
      <c r="GU256" s="71"/>
      <c r="GV256" s="71"/>
      <c r="GW256" s="71"/>
      <c r="GX256" s="71"/>
      <c r="GY256" s="71"/>
      <c r="GZ256" s="71"/>
      <c r="HA256" s="71"/>
      <c r="HB256" s="71"/>
      <c r="HC256" s="71"/>
      <c r="HD256" s="71"/>
      <c r="HE256" s="71"/>
      <c r="HF256" s="71"/>
      <c r="HG256" s="71"/>
      <c r="HH256" s="71"/>
      <c r="HI256" s="71"/>
      <c r="HJ256" s="71"/>
      <c r="HK256" s="71"/>
      <c r="HL256" s="71"/>
      <c r="HM256" s="71"/>
      <c r="HN256" s="71"/>
      <c r="HO256" s="71"/>
      <c r="HP256" s="71"/>
      <c r="HQ256" s="71"/>
      <c r="HR256" s="71"/>
      <c r="HS256" s="71"/>
      <c r="HT256" s="71"/>
      <c r="HU256" s="71"/>
      <c r="HV256" s="71"/>
      <c r="HW256" s="71"/>
      <c r="HX256" s="71"/>
      <c r="HY256" s="71"/>
      <c r="HZ256" s="71"/>
      <c r="IA256" s="71"/>
      <c r="IB256" s="71"/>
      <c r="IC256" s="71"/>
      <c r="ID256" s="71"/>
      <c r="IE256" s="71"/>
      <c r="IF256" s="71"/>
      <c r="IG256" s="71"/>
      <c r="IH256" s="71"/>
      <c r="II256" s="71"/>
      <c r="IJ256" s="71"/>
      <c r="IK256" s="71"/>
      <c r="IL256" s="71"/>
      <c r="IM256" s="71"/>
    </row>
    <row r="257" spans="1:253" s="299" customFormat="1">
      <c r="A257" s="138"/>
      <c r="B257" s="66" t="s">
        <v>207</v>
      </c>
      <c r="C257" s="63"/>
      <c r="D257" s="64"/>
      <c r="E257" s="393"/>
      <c r="F257" s="248"/>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71"/>
      <c r="CA257" s="71"/>
      <c r="CB257" s="71"/>
      <c r="CC257" s="71"/>
      <c r="CD257" s="71"/>
      <c r="CE257" s="71"/>
      <c r="CF257" s="71"/>
      <c r="CG257" s="71"/>
      <c r="CH257" s="71"/>
      <c r="CI257" s="71"/>
      <c r="CJ257" s="71"/>
      <c r="CK257" s="71"/>
      <c r="CL257" s="71"/>
      <c r="CM257" s="71"/>
      <c r="CN257" s="71"/>
      <c r="CO257" s="71"/>
      <c r="CP257" s="71"/>
      <c r="CQ257" s="71"/>
      <c r="CR257" s="71"/>
      <c r="CS257" s="71"/>
      <c r="CT257" s="71"/>
      <c r="CU257" s="71"/>
      <c r="CV257" s="71"/>
      <c r="CW257" s="71"/>
      <c r="CX257" s="71"/>
      <c r="CY257" s="71"/>
      <c r="CZ257" s="71"/>
      <c r="DA257" s="71"/>
      <c r="DB257" s="71"/>
      <c r="DC257" s="71"/>
      <c r="DD257" s="71"/>
      <c r="DE257" s="71"/>
      <c r="DF257" s="71"/>
      <c r="DG257" s="71"/>
      <c r="DH257" s="71"/>
      <c r="DI257" s="71"/>
      <c r="DJ257" s="71"/>
      <c r="DK257" s="71"/>
      <c r="DL257" s="71"/>
      <c r="DM257" s="71"/>
      <c r="DN257" s="71"/>
      <c r="DO257" s="71"/>
      <c r="DP257" s="71"/>
      <c r="DQ257" s="71"/>
      <c r="DR257" s="71"/>
      <c r="DS257" s="71"/>
      <c r="DT257" s="71"/>
      <c r="DU257" s="71"/>
      <c r="DV257" s="71"/>
      <c r="DW257" s="71"/>
      <c r="DX257" s="71"/>
      <c r="DY257" s="71"/>
      <c r="DZ257" s="71"/>
      <c r="EA257" s="71"/>
      <c r="EB257" s="71"/>
      <c r="EC257" s="71"/>
      <c r="ED257" s="71"/>
      <c r="EE257" s="71"/>
      <c r="EF257" s="71"/>
      <c r="EG257" s="71"/>
      <c r="EH257" s="71"/>
      <c r="EI257" s="71"/>
      <c r="EJ257" s="71"/>
      <c r="EK257" s="71"/>
      <c r="EL257" s="71"/>
      <c r="EM257" s="71"/>
      <c r="EN257" s="71"/>
      <c r="EO257" s="71"/>
      <c r="EP257" s="71"/>
      <c r="EQ257" s="71"/>
      <c r="ER257" s="71"/>
      <c r="ES257" s="71"/>
      <c r="ET257" s="71"/>
      <c r="EU257" s="71"/>
      <c r="EV257" s="71"/>
      <c r="EW257" s="71"/>
      <c r="EX257" s="71"/>
      <c r="EY257" s="71"/>
      <c r="EZ257" s="71"/>
      <c r="FA257" s="71"/>
      <c r="FB257" s="71"/>
      <c r="FC257" s="71"/>
      <c r="FD257" s="71"/>
      <c r="FE257" s="71"/>
      <c r="FF257" s="71"/>
      <c r="FG257" s="71"/>
      <c r="FH257" s="71"/>
      <c r="FI257" s="71"/>
      <c r="FJ257" s="71"/>
      <c r="FK257" s="71"/>
      <c r="FL257" s="71"/>
      <c r="FM257" s="71"/>
      <c r="FN257" s="71"/>
      <c r="FO257" s="71"/>
      <c r="FP257" s="71"/>
      <c r="FQ257" s="71"/>
      <c r="FR257" s="71"/>
      <c r="FS257" s="71"/>
      <c r="FT257" s="71"/>
      <c r="FU257" s="71"/>
      <c r="FV257" s="71"/>
      <c r="FW257" s="71"/>
      <c r="FX257" s="71"/>
      <c r="FY257" s="71"/>
      <c r="FZ257" s="71"/>
      <c r="GA257" s="71"/>
      <c r="GB257" s="71"/>
      <c r="GC257" s="71"/>
      <c r="GD257" s="71"/>
      <c r="GE257" s="71"/>
      <c r="GF257" s="71"/>
      <c r="GG257" s="71"/>
      <c r="GH257" s="71"/>
      <c r="GI257" s="71"/>
      <c r="GJ257" s="71"/>
      <c r="GK257" s="71"/>
      <c r="GL257" s="71"/>
      <c r="GM257" s="71"/>
      <c r="GN257" s="71"/>
      <c r="GO257" s="71"/>
      <c r="GP257" s="71"/>
      <c r="GQ257" s="71"/>
      <c r="GR257" s="71"/>
      <c r="GS257" s="71"/>
      <c r="GT257" s="71"/>
      <c r="GU257" s="71"/>
      <c r="GV257" s="71"/>
      <c r="GW257" s="71"/>
      <c r="GX257" s="71"/>
      <c r="GY257" s="71"/>
      <c r="GZ257" s="71"/>
      <c r="HA257" s="71"/>
      <c r="HB257" s="71"/>
      <c r="HC257" s="71"/>
      <c r="HD257" s="71"/>
      <c r="HE257" s="71"/>
      <c r="HF257" s="71"/>
      <c r="HG257" s="71"/>
      <c r="HH257" s="71"/>
      <c r="HI257" s="71"/>
      <c r="HJ257" s="71"/>
      <c r="HK257" s="71"/>
      <c r="HL257" s="71"/>
      <c r="HM257" s="71"/>
      <c r="HN257" s="71"/>
      <c r="HO257" s="71"/>
      <c r="HP257" s="71"/>
      <c r="HQ257" s="71"/>
      <c r="HR257" s="71"/>
      <c r="HS257" s="71"/>
      <c r="HT257" s="71"/>
      <c r="HU257" s="71"/>
      <c r="HV257" s="71"/>
      <c r="HW257" s="71"/>
      <c r="HX257" s="71"/>
      <c r="HY257" s="71"/>
      <c r="HZ257" s="71"/>
      <c r="IA257" s="71"/>
      <c r="IB257" s="71"/>
      <c r="IC257" s="71"/>
      <c r="ID257" s="71"/>
      <c r="IE257" s="71"/>
      <c r="IF257" s="71"/>
      <c r="IG257" s="71"/>
      <c r="IH257" s="71"/>
      <c r="II257" s="71"/>
      <c r="IJ257" s="71"/>
      <c r="IK257" s="71"/>
      <c r="IL257" s="71"/>
      <c r="IM257" s="71"/>
    </row>
    <row r="258" spans="1:253" s="299" customFormat="1">
      <c r="A258" s="138"/>
      <c r="B258" s="66" t="s">
        <v>203</v>
      </c>
      <c r="C258" s="63"/>
      <c r="D258" s="64"/>
      <c r="E258" s="393"/>
      <c r="F258" s="248"/>
      <c r="G258" s="71"/>
      <c r="H258" s="71"/>
      <c r="I258" s="71"/>
      <c r="J258" s="71"/>
      <c r="K258" s="71"/>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c r="BO258" s="71"/>
      <c r="BP258" s="71"/>
      <c r="BQ258" s="71"/>
      <c r="BR258" s="71"/>
      <c r="BS258" s="71"/>
      <c r="BT258" s="71"/>
      <c r="BU258" s="71"/>
      <c r="BV258" s="71"/>
      <c r="BW258" s="71"/>
      <c r="BX258" s="71"/>
      <c r="BY258" s="71"/>
      <c r="BZ258" s="71"/>
      <c r="CA258" s="71"/>
      <c r="CB258" s="71"/>
      <c r="CC258" s="71"/>
      <c r="CD258" s="71"/>
      <c r="CE258" s="71"/>
      <c r="CF258" s="71"/>
      <c r="CG258" s="71"/>
      <c r="CH258" s="71"/>
      <c r="CI258" s="71"/>
      <c r="CJ258" s="71"/>
      <c r="CK258" s="71"/>
      <c r="CL258" s="71"/>
      <c r="CM258" s="71"/>
      <c r="CN258" s="71"/>
      <c r="CO258" s="71"/>
      <c r="CP258" s="71"/>
      <c r="CQ258" s="71"/>
      <c r="CR258" s="71"/>
      <c r="CS258" s="71"/>
      <c r="CT258" s="71"/>
      <c r="CU258" s="71"/>
      <c r="CV258" s="71"/>
      <c r="CW258" s="71"/>
      <c r="CX258" s="71"/>
      <c r="CY258" s="71"/>
      <c r="CZ258" s="71"/>
      <c r="DA258" s="71"/>
      <c r="DB258" s="71"/>
      <c r="DC258" s="71"/>
      <c r="DD258" s="71"/>
      <c r="DE258" s="71"/>
      <c r="DF258" s="71"/>
      <c r="DG258" s="71"/>
      <c r="DH258" s="71"/>
      <c r="DI258" s="71"/>
      <c r="DJ258" s="71"/>
      <c r="DK258" s="71"/>
      <c r="DL258" s="71"/>
      <c r="DM258" s="71"/>
      <c r="DN258" s="71"/>
      <c r="DO258" s="71"/>
      <c r="DP258" s="71"/>
      <c r="DQ258" s="71"/>
      <c r="DR258" s="71"/>
      <c r="DS258" s="71"/>
      <c r="DT258" s="71"/>
      <c r="DU258" s="71"/>
      <c r="DV258" s="71"/>
      <c r="DW258" s="71"/>
      <c r="DX258" s="71"/>
      <c r="DY258" s="71"/>
      <c r="DZ258" s="71"/>
      <c r="EA258" s="71"/>
      <c r="EB258" s="71"/>
      <c r="EC258" s="71"/>
      <c r="ED258" s="71"/>
      <c r="EE258" s="71"/>
      <c r="EF258" s="71"/>
      <c r="EG258" s="71"/>
      <c r="EH258" s="71"/>
      <c r="EI258" s="71"/>
      <c r="EJ258" s="71"/>
      <c r="EK258" s="71"/>
      <c r="EL258" s="71"/>
      <c r="EM258" s="71"/>
      <c r="EN258" s="71"/>
      <c r="EO258" s="71"/>
      <c r="EP258" s="71"/>
      <c r="EQ258" s="71"/>
      <c r="ER258" s="71"/>
      <c r="ES258" s="71"/>
      <c r="ET258" s="71"/>
      <c r="EU258" s="71"/>
      <c r="EV258" s="71"/>
      <c r="EW258" s="71"/>
      <c r="EX258" s="71"/>
      <c r="EY258" s="71"/>
      <c r="EZ258" s="71"/>
      <c r="FA258" s="71"/>
      <c r="FB258" s="71"/>
      <c r="FC258" s="71"/>
      <c r="FD258" s="71"/>
      <c r="FE258" s="71"/>
      <c r="FF258" s="71"/>
      <c r="FG258" s="71"/>
      <c r="FH258" s="71"/>
      <c r="FI258" s="71"/>
      <c r="FJ258" s="71"/>
      <c r="FK258" s="71"/>
      <c r="FL258" s="71"/>
      <c r="FM258" s="71"/>
      <c r="FN258" s="71"/>
      <c r="FO258" s="71"/>
      <c r="FP258" s="71"/>
      <c r="FQ258" s="71"/>
      <c r="FR258" s="71"/>
      <c r="FS258" s="71"/>
      <c r="FT258" s="71"/>
      <c r="FU258" s="71"/>
      <c r="FV258" s="71"/>
      <c r="FW258" s="71"/>
      <c r="FX258" s="71"/>
      <c r="FY258" s="71"/>
      <c r="FZ258" s="71"/>
      <c r="GA258" s="71"/>
      <c r="GB258" s="71"/>
      <c r="GC258" s="71"/>
      <c r="GD258" s="71"/>
      <c r="GE258" s="71"/>
      <c r="GF258" s="71"/>
      <c r="GG258" s="71"/>
      <c r="GH258" s="71"/>
      <c r="GI258" s="71"/>
      <c r="GJ258" s="71"/>
      <c r="GK258" s="71"/>
      <c r="GL258" s="71"/>
      <c r="GM258" s="71"/>
      <c r="GN258" s="71"/>
      <c r="GO258" s="71"/>
      <c r="GP258" s="71"/>
      <c r="GQ258" s="71"/>
      <c r="GR258" s="71"/>
      <c r="GS258" s="71"/>
      <c r="GT258" s="71"/>
      <c r="GU258" s="71"/>
      <c r="GV258" s="71"/>
      <c r="GW258" s="71"/>
      <c r="GX258" s="71"/>
      <c r="GY258" s="71"/>
      <c r="GZ258" s="71"/>
      <c r="HA258" s="71"/>
      <c r="HB258" s="71"/>
      <c r="HC258" s="71"/>
      <c r="HD258" s="71"/>
      <c r="HE258" s="71"/>
      <c r="HF258" s="71"/>
      <c r="HG258" s="71"/>
      <c r="HH258" s="71"/>
      <c r="HI258" s="71"/>
      <c r="HJ258" s="71"/>
      <c r="HK258" s="71"/>
      <c r="HL258" s="71"/>
      <c r="HM258" s="71"/>
      <c r="HN258" s="71"/>
      <c r="HO258" s="71"/>
      <c r="HP258" s="71"/>
      <c r="HQ258" s="71"/>
      <c r="HR258" s="71"/>
      <c r="HS258" s="71"/>
      <c r="HT258" s="71"/>
      <c r="HU258" s="71"/>
      <c r="HV258" s="71"/>
      <c r="HW258" s="71"/>
      <c r="HX258" s="71"/>
      <c r="HY258" s="71"/>
      <c r="HZ258" s="71"/>
      <c r="IA258" s="71"/>
      <c r="IB258" s="71"/>
      <c r="IC258" s="71"/>
      <c r="ID258" s="71"/>
      <c r="IE258" s="71"/>
      <c r="IF258" s="71"/>
      <c r="IG258" s="71"/>
      <c r="IH258" s="71"/>
      <c r="II258" s="71"/>
      <c r="IJ258" s="71"/>
      <c r="IK258" s="71"/>
      <c r="IL258" s="71"/>
      <c r="IM258" s="71"/>
    </row>
    <row r="259" spans="1:253" s="299" customFormat="1">
      <c r="A259" s="138"/>
      <c r="B259" s="66" t="s">
        <v>212</v>
      </c>
      <c r="C259" s="63"/>
      <c r="D259" s="64"/>
      <c r="E259" s="393"/>
      <c r="F259" s="248"/>
      <c r="G259" s="71"/>
      <c r="H259" s="71"/>
      <c r="I259" s="71"/>
      <c r="J259" s="71"/>
      <c r="K259" s="71"/>
      <c r="L259" s="71"/>
      <c r="M259" s="71"/>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c r="BO259" s="71"/>
      <c r="BP259" s="71"/>
      <c r="BQ259" s="71"/>
      <c r="BR259" s="71"/>
      <c r="BS259" s="71"/>
      <c r="BT259" s="71"/>
      <c r="BU259" s="71"/>
      <c r="BV259" s="71"/>
      <c r="BW259" s="71"/>
      <c r="BX259" s="71"/>
      <c r="BY259" s="71"/>
      <c r="BZ259" s="71"/>
      <c r="CA259" s="71"/>
      <c r="CB259" s="71"/>
      <c r="CC259" s="71"/>
      <c r="CD259" s="71"/>
      <c r="CE259" s="71"/>
      <c r="CF259" s="71"/>
      <c r="CG259" s="71"/>
      <c r="CH259" s="71"/>
      <c r="CI259" s="71"/>
      <c r="CJ259" s="71"/>
      <c r="CK259" s="71"/>
      <c r="CL259" s="71"/>
      <c r="CM259" s="71"/>
      <c r="CN259" s="71"/>
      <c r="CO259" s="71"/>
      <c r="CP259" s="71"/>
      <c r="CQ259" s="71"/>
      <c r="CR259" s="71"/>
      <c r="CS259" s="71"/>
      <c r="CT259" s="71"/>
      <c r="CU259" s="71"/>
      <c r="CV259" s="71"/>
      <c r="CW259" s="71"/>
      <c r="CX259" s="71"/>
      <c r="CY259" s="71"/>
      <c r="CZ259" s="71"/>
      <c r="DA259" s="71"/>
      <c r="DB259" s="71"/>
      <c r="DC259" s="71"/>
      <c r="DD259" s="71"/>
      <c r="DE259" s="71"/>
      <c r="DF259" s="71"/>
      <c r="DG259" s="71"/>
      <c r="DH259" s="71"/>
      <c r="DI259" s="71"/>
      <c r="DJ259" s="71"/>
      <c r="DK259" s="71"/>
      <c r="DL259" s="71"/>
      <c r="DM259" s="71"/>
      <c r="DN259" s="71"/>
      <c r="DO259" s="71"/>
      <c r="DP259" s="71"/>
      <c r="DQ259" s="71"/>
      <c r="DR259" s="71"/>
      <c r="DS259" s="71"/>
      <c r="DT259" s="71"/>
      <c r="DU259" s="71"/>
      <c r="DV259" s="71"/>
      <c r="DW259" s="71"/>
      <c r="DX259" s="71"/>
      <c r="DY259" s="71"/>
      <c r="DZ259" s="71"/>
      <c r="EA259" s="71"/>
      <c r="EB259" s="71"/>
      <c r="EC259" s="71"/>
      <c r="ED259" s="71"/>
      <c r="EE259" s="71"/>
      <c r="EF259" s="71"/>
      <c r="EG259" s="71"/>
      <c r="EH259" s="71"/>
      <c r="EI259" s="71"/>
      <c r="EJ259" s="71"/>
      <c r="EK259" s="71"/>
      <c r="EL259" s="71"/>
      <c r="EM259" s="71"/>
      <c r="EN259" s="71"/>
      <c r="EO259" s="71"/>
      <c r="EP259" s="71"/>
      <c r="EQ259" s="71"/>
      <c r="ER259" s="71"/>
      <c r="ES259" s="71"/>
      <c r="ET259" s="71"/>
      <c r="EU259" s="71"/>
      <c r="EV259" s="71"/>
      <c r="EW259" s="71"/>
      <c r="EX259" s="71"/>
      <c r="EY259" s="71"/>
      <c r="EZ259" s="71"/>
      <c r="FA259" s="71"/>
      <c r="FB259" s="71"/>
      <c r="FC259" s="71"/>
      <c r="FD259" s="71"/>
      <c r="FE259" s="71"/>
      <c r="FF259" s="71"/>
      <c r="FG259" s="71"/>
      <c r="FH259" s="71"/>
      <c r="FI259" s="71"/>
      <c r="FJ259" s="71"/>
      <c r="FK259" s="71"/>
      <c r="FL259" s="71"/>
      <c r="FM259" s="71"/>
      <c r="FN259" s="71"/>
      <c r="FO259" s="71"/>
      <c r="FP259" s="71"/>
      <c r="FQ259" s="71"/>
      <c r="FR259" s="71"/>
      <c r="FS259" s="71"/>
      <c r="FT259" s="71"/>
      <c r="FU259" s="71"/>
      <c r="FV259" s="71"/>
      <c r="FW259" s="71"/>
      <c r="FX259" s="71"/>
      <c r="FY259" s="71"/>
      <c r="FZ259" s="71"/>
      <c r="GA259" s="71"/>
      <c r="GB259" s="71"/>
      <c r="GC259" s="71"/>
      <c r="GD259" s="71"/>
      <c r="GE259" s="71"/>
      <c r="GF259" s="71"/>
      <c r="GG259" s="71"/>
      <c r="GH259" s="71"/>
      <c r="GI259" s="71"/>
      <c r="GJ259" s="71"/>
      <c r="GK259" s="71"/>
      <c r="GL259" s="71"/>
      <c r="GM259" s="71"/>
      <c r="GN259" s="71"/>
      <c r="GO259" s="71"/>
      <c r="GP259" s="71"/>
      <c r="GQ259" s="71"/>
      <c r="GR259" s="71"/>
      <c r="GS259" s="71"/>
      <c r="GT259" s="71"/>
      <c r="GU259" s="71"/>
      <c r="GV259" s="71"/>
      <c r="GW259" s="71"/>
      <c r="GX259" s="71"/>
      <c r="GY259" s="71"/>
      <c r="GZ259" s="71"/>
      <c r="HA259" s="71"/>
      <c r="HB259" s="71"/>
      <c r="HC259" s="71"/>
      <c r="HD259" s="71"/>
      <c r="HE259" s="71"/>
      <c r="HF259" s="71"/>
      <c r="HG259" s="71"/>
      <c r="HH259" s="71"/>
      <c r="HI259" s="71"/>
      <c r="HJ259" s="71"/>
      <c r="HK259" s="71"/>
      <c r="HL259" s="71"/>
      <c r="HM259" s="71"/>
      <c r="HN259" s="71"/>
      <c r="HO259" s="71"/>
      <c r="HP259" s="71"/>
      <c r="HQ259" s="71"/>
      <c r="HR259" s="71"/>
      <c r="HS259" s="71"/>
      <c r="HT259" s="71"/>
      <c r="HU259" s="71"/>
      <c r="HV259" s="71"/>
      <c r="HW259" s="71"/>
      <c r="HX259" s="71"/>
      <c r="HY259" s="71"/>
      <c r="HZ259" s="71"/>
      <c r="IA259" s="71"/>
      <c r="IB259" s="71"/>
      <c r="IC259" s="71"/>
      <c r="ID259" s="71"/>
      <c r="IE259" s="71"/>
      <c r="IF259" s="71"/>
      <c r="IG259" s="71"/>
      <c r="IH259" s="71"/>
      <c r="II259" s="71"/>
      <c r="IJ259" s="71"/>
      <c r="IK259" s="71"/>
      <c r="IL259" s="71"/>
      <c r="IM259" s="71"/>
    </row>
    <row r="260" spans="1:253" s="299" customFormat="1">
      <c r="A260" s="138"/>
      <c r="B260" s="66" t="s">
        <v>205</v>
      </c>
      <c r="C260" s="63"/>
      <c r="D260" s="64"/>
      <c r="E260" s="393"/>
      <c r="F260" s="248"/>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c r="BO260" s="71"/>
      <c r="BP260" s="71"/>
      <c r="BQ260" s="71"/>
      <c r="BR260" s="71"/>
      <c r="BS260" s="71"/>
      <c r="BT260" s="71"/>
      <c r="BU260" s="71"/>
      <c r="BV260" s="71"/>
      <c r="BW260" s="71"/>
      <c r="BX260" s="71"/>
      <c r="BY260" s="71"/>
      <c r="BZ260" s="71"/>
      <c r="CA260" s="71"/>
      <c r="CB260" s="71"/>
      <c r="CC260" s="71"/>
      <c r="CD260" s="71"/>
      <c r="CE260" s="71"/>
      <c r="CF260" s="71"/>
      <c r="CG260" s="71"/>
      <c r="CH260" s="71"/>
      <c r="CI260" s="71"/>
      <c r="CJ260" s="71"/>
      <c r="CK260" s="71"/>
      <c r="CL260" s="71"/>
      <c r="CM260" s="71"/>
      <c r="CN260" s="71"/>
      <c r="CO260" s="71"/>
      <c r="CP260" s="71"/>
      <c r="CQ260" s="71"/>
      <c r="CR260" s="71"/>
      <c r="CS260" s="71"/>
      <c r="CT260" s="71"/>
      <c r="CU260" s="71"/>
      <c r="CV260" s="71"/>
      <c r="CW260" s="71"/>
      <c r="CX260" s="71"/>
      <c r="CY260" s="71"/>
      <c r="CZ260" s="71"/>
      <c r="DA260" s="71"/>
      <c r="DB260" s="71"/>
      <c r="DC260" s="71"/>
      <c r="DD260" s="71"/>
      <c r="DE260" s="71"/>
      <c r="DF260" s="71"/>
      <c r="DG260" s="71"/>
      <c r="DH260" s="71"/>
      <c r="DI260" s="71"/>
      <c r="DJ260" s="71"/>
      <c r="DK260" s="71"/>
      <c r="DL260" s="71"/>
      <c r="DM260" s="71"/>
      <c r="DN260" s="71"/>
      <c r="DO260" s="71"/>
      <c r="DP260" s="71"/>
      <c r="DQ260" s="71"/>
      <c r="DR260" s="71"/>
      <c r="DS260" s="71"/>
      <c r="DT260" s="71"/>
      <c r="DU260" s="71"/>
      <c r="DV260" s="71"/>
      <c r="DW260" s="71"/>
      <c r="DX260" s="71"/>
      <c r="DY260" s="71"/>
      <c r="DZ260" s="71"/>
      <c r="EA260" s="71"/>
      <c r="EB260" s="71"/>
      <c r="EC260" s="71"/>
      <c r="ED260" s="71"/>
      <c r="EE260" s="71"/>
      <c r="EF260" s="71"/>
      <c r="EG260" s="71"/>
      <c r="EH260" s="71"/>
      <c r="EI260" s="71"/>
      <c r="EJ260" s="71"/>
      <c r="EK260" s="71"/>
      <c r="EL260" s="71"/>
      <c r="EM260" s="71"/>
      <c r="EN260" s="71"/>
      <c r="EO260" s="71"/>
      <c r="EP260" s="71"/>
      <c r="EQ260" s="71"/>
      <c r="ER260" s="71"/>
      <c r="ES260" s="71"/>
      <c r="ET260" s="71"/>
      <c r="EU260" s="71"/>
      <c r="EV260" s="71"/>
      <c r="EW260" s="71"/>
      <c r="EX260" s="71"/>
      <c r="EY260" s="71"/>
      <c r="EZ260" s="71"/>
      <c r="FA260" s="71"/>
      <c r="FB260" s="71"/>
      <c r="FC260" s="71"/>
      <c r="FD260" s="71"/>
      <c r="FE260" s="71"/>
      <c r="FF260" s="71"/>
      <c r="FG260" s="71"/>
      <c r="FH260" s="71"/>
      <c r="FI260" s="71"/>
      <c r="FJ260" s="71"/>
      <c r="FK260" s="71"/>
      <c r="FL260" s="71"/>
      <c r="FM260" s="71"/>
      <c r="FN260" s="71"/>
      <c r="FO260" s="71"/>
      <c r="FP260" s="71"/>
      <c r="FQ260" s="71"/>
      <c r="FR260" s="71"/>
      <c r="FS260" s="71"/>
      <c r="FT260" s="71"/>
      <c r="FU260" s="71"/>
      <c r="FV260" s="71"/>
      <c r="FW260" s="71"/>
      <c r="FX260" s="71"/>
      <c r="FY260" s="71"/>
      <c r="FZ260" s="71"/>
      <c r="GA260" s="71"/>
      <c r="GB260" s="71"/>
      <c r="GC260" s="71"/>
      <c r="GD260" s="71"/>
      <c r="GE260" s="71"/>
      <c r="GF260" s="71"/>
      <c r="GG260" s="71"/>
      <c r="GH260" s="71"/>
      <c r="GI260" s="71"/>
      <c r="GJ260" s="71"/>
      <c r="GK260" s="71"/>
      <c r="GL260" s="71"/>
      <c r="GM260" s="71"/>
      <c r="GN260" s="71"/>
      <c r="GO260" s="71"/>
      <c r="GP260" s="71"/>
      <c r="GQ260" s="71"/>
      <c r="GR260" s="71"/>
      <c r="GS260" s="71"/>
      <c r="GT260" s="71"/>
      <c r="GU260" s="71"/>
      <c r="GV260" s="71"/>
      <c r="GW260" s="71"/>
      <c r="GX260" s="71"/>
      <c r="GY260" s="71"/>
      <c r="GZ260" s="71"/>
      <c r="HA260" s="71"/>
      <c r="HB260" s="71"/>
      <c r="HC260" s="71"/>
      <c r="HD260" s="71"/>
      <c r="HE260" s="71"/>
      <c r="HF260" s="71"/>
      <c r="HG260" s="71"/>
      <c r="HH260" s="71"/>
      <c r="HI260" s="71"/>
      <c r="HJ260" s="71"/>
      <c r="HK260" s="71"/>
      <c r="HL260" s="71"/>
      <c r="HM260" s="71"/>
      <c r="HN260" s="71"/>
      <c r="HO260" s="71"/>
      <c r="HP260" s="71"/>
      <c r="HQ260" s="71"/>
      <c r="HR260" s="71"/>
      <c r="HS260" s="71"/>
      <c r="HT260" s="71"/>
      <c r="HU260" s="71"/>
      <c r="HV260" s="71"/>
      <c r="HW260" s="71"/>
      <c r="HX260" s="71"/>
      <c r="HY260" s="71"/>
      <c r="HZ260" s="71"/>
      <c r="IA260" s="71"/>
      <c r="IB260" s="71"/>
      <c r="IC260" s="71"/>
      <c r="ID260" s="71"/>
      <c r="IE260" s="71"/>
      <c r="IF260" s="71"/>
      <c r="IG260" s="71"/>
      <c r="IH260" s="71"/>
      <c r="II260" s="71"/>
      <c r="IJ260" s="71"/>
      <c r="IK260" s="71"/>
      <c r="IL260" s="71"/>
      <c r="IM260" s="71"/>
    </row>
    <row r="261" spans="1:253" s="299" customFormat="1">
      <c r="A261" s="138"/>
      <c r="B261" s="66" t="s">
        <v>213</v>
      </c>
      <c r="C261" s="63"/>
      <c r="D261" s="64"/>
      <c r="E261" s="393"/>
      <c r="F261" s="248"/>
      <c r="G261" s="71"/>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71"/>
      <c r="CA261" s="71"/>
      <c r="CB261" s="71"/>
      <c r="CC261" s="71"/>
      <c r="CD261" s="71"/>
      <c r="CE261" s="71"/>
      <c r="CF261" s="71"/>
      <c r="CG261" s="71"/>
      <c r="CH261" s="71"/>
      <c r="CI261" s="71"/>
      <c r="CJ261" s="71"/>
      <c r="CK261" s="71"/>
      <c r="CL261" s="71"/>
      <c r="CM261" s="71"/>
      <c r="CN261" s="71"/>
      <c r="CO261" s="71"/>
      <c r="CP261" s="71"/>
      <c r="CQ261" s="71"/>
      <c r="CR261" s="71"/>
      <c r="CS261" s="71"/>
      <c r="CT261" s="71"/>
      <c r="CU261" s="71"/>
      <c r="CV261" s="71"/>
      <c r="CW261" s="71"/>
      <c r="CX261" s="71"/>
      <c r="CY261" s="71"/>
      <c r="CZ261" s="71"/>
      <c r="DA261" s="71"/>
      <c r="DB261" s="71"/>
      <c r="DC261" s="71"/>
      <c r="DD261" s="71"/>
      <c r="DE261" s="71"/>
      <c r="DF261" s="71"/>
      <c r="DG261" s="71"/>
      <c r="DH261" s="71"/>
      <c r="DI261" s="71"/>
      <c r="DJ261" s="71"/>
      <c r="DK261" s="71"/>
      <c r="DL261" s="71"/>
      <c r="DM261" s="71"/>
      <c r="DN261" s="71"/>
      <c r="DO261" s="71"/>
      <c r="DP261" s="71"/>
      <c r="DQ261" s="71"/>
      <c r="DR261" s="71"/>
      <c r="DS261" s="71"/>
      <c r="DT261" s="71"/>
      <c r="DU261" s="71"/>
      <c r="DV261" s="71"/>
      <c r="DW261" s="71"/>
      <c r="DX261" s="71"/>
      <c r="DY261" s="71"/>
      <c r="DZ261" s="71"/>
      <c r="EA261" s="71"/>
      <c r="EB261" s="71"/>
      <c r="EC261" s="71"/>
      <c r="ED261" s="71"/>
      <c r="EE261" s="71"/>
      <c r="EF261" s="71"/>
      <c r="EG261" s="71"/>
      <c r="EH261" s="71"/>
      <c r="EI261" s="71"/>
      <c r="EJ261" s="71"/>
      <c r="EK261" s="71"/>
      <c r="EL261" s="71"/>
      <c r="EM261" s="71"/>
      <c r="EN261" s="71"/>
      <c r="EO261" s="71"/>
      <c r="EP261" s="71"/>
      <c r="EQ261" s="71"/>
      <c r="ER261" s="71"/>
      <c r="ES261" s="71"/>
      <c r="ET261" s="71"/>
      <c r="EU261" s="71"/>
      <c r="EV261" s="71"/>
      <c r="EW261" s="71"/>
      <c r="EX261" s="71"/>
      <c r="EY261" s="71"/>
      <c r="EZ261" s="71"/>
      <c r="FA261" s="71"/>
      <c r="FB261" s="71"/>
      <c r="FC261" s="71"/>
      <c r="FD261" s="71"/>
      <c r="FE261" s="71"/>
      <c r="FF261" s="71"/>
      <c r="FG261" s="71"/>
      <c r="FH261" s="71"/>
      <c r="FI261" s="71"/>
      <c r="FJ261" s="71"/>
      <c r="FK261" s="71"/>
      <c r="FL261" s="71"/>
      <c r="FM261" s="71"/>
      <c r="FN261" s="71"/>
      <c r="FO261" s="71"/>
      <c r="FP261" s="71"/>
      <c r="FQ261" s="71"/>
      <c r="FR261" s="71"/>
      <c r="FS261" s="71"/>
      <c r="FT261" s="71"/>
      <c r="FU261" s="71"/>
      <c r="FV261" s="71"/>
      <c r="FW261" s="71"/>
      <c r="FX261" s="71"/>
      <c r="FY261" s="71"/>
      <c r="FZ261" s="71"/>
      <c r="GA261" s="71"/>
      <c r="GB261" s="71"/>
      <c r="GC261" s="71"/>
      <c r="GD261" s="71"/>
      <c r="GE261" s="71"/>
      <c r="GF261" s="71"/>
      <c r="GG261" s="71"/>
      <c r="GH261" s="71"/>
      <c r="GI261" s="71"/>
      <c r="GJ261" s="71"/>
      <c r="GK261" s="71"/>
      <c r="GL261" s="71"/>
      <c r="GM261" s="71"/>
      <c r="GN261" s="71"/>
      <c r="GO261" s="71"/>
      <c r="GP261" s="71"/>
      <c r="GQ261" s="71"/>
      <c r="GR261" s="71"/>
      <c r="GS261" s="71"/>
      <c r="GT261" s="71"/>
      <c r="GU261" s="71"/>
      <c r="GV261" s="71"/>
      <c r="GW261" s="71"/>
      <c r="GX261" s="71"/>
      <c r="GY261" s="71"/>
      <c r="GZ261" s="71"/>
      <c r="HA261" s="71"/>
      <c r="HB261" s="71"/>
      <c r="HC261" s="71"/>
      <c r="HD261" s="71"/>
      <c r="HE261" s="71"/>
      <c r="HF261" s="71"/>
      <c r="HG261" s="71"/>
      <c r="HH261" s="71"/>
      <c r="HI261" s="71"/>
      <c r="HJ261" s="71"/>
      <c r="HK261" s="71"/>
      <c r="HL261" s="71"/>
      <c r="HM261" s="71"/>
      <c r="HN261" s="71"/>
      <c r="HO261" s="71"/>
      <c r="HP261" s="71"/>
      <c r="HQ261" s="71"/>
      <c r="HR261" s="71"/>
      <c r="HS261" s="71"/>
      <c r="HT261" s="71"/>
      <c r="HU261" s="71"/>
      <c r="HV261" s="71"/>
      <c r="HW261" s="71"/>
      <c r="HX261" s="71"/>
      <c r="HY261" s="71"/>
      <c r="HZ261" s="71"/>
      <c r="IA261" s="71"/>
      <c r="IB261" s="71"/>
      <c r="IC261" s="71"/>
      <c r="ID261" s="71"/>
      <c r="IE261" s="71"/>
      <c r="IF261" s="71"/>
      <c r="IG261" s="71"/>
      <c r="IH261" s="71"/>
      <c r="II261" s="71"/>
      <c r="IJ261" s="71"/>
      <c r="IK261" s="71"/>
      <c r="IL261" s="71"/>
      <c r="IM261" s="71"/>
    </row>
    <row r="262" spans="1:253" s="299" customFormat="1">
      <c r="A262" s="138"/>
      <c r="B262" s="66" t="s">
        <v>214</v>
      </c>
      <c r="C262" s="63"/>
      <c r="D262" s="64"/>
      <c r="E262" s="393"/>
      <c r="F262" s="248"/>
      <c r="G262" s="71"/>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71"/>
      <c r="CA262" s="71"/>
      <c r="CB262" s="71"/>
      <c r="CC262" s="71"/>
      <c r="CD262" s="71"/>
      <c r="CE262" s="71"/>
      <c r="CF262" s="71"/>
      <c r="CG262" s="71"/>
      <c r="CH262" s="71"/>
      <c r="CI262" s="71"/>
      <c r="CJ262" s="71"/>
      <c r="CK262" s="71"/>
      <c r="CL262" s="71"/>
      <c r="CM262" s="71"/>
      <c r="CN262" s="71"/>
      <c r="CO262" s="71"/>
      <c r="CP262" s="71"/>
      <c r="CQ262" s="71"/>
      <c r="CR262" s="71"/>
      <c r="CS262" s="71"/>
      <c r="CT262" s="71"/>
      <c r="CU262" s="71"/>
      <c r="CV262" s="71"/>
      <c r="CW262" s="71"/>
      <c r="CX262" s="71"/>
      <c r="CY262" s="71"/>
      <c r="CZ262" s="71"/>
      <c r="DA262" s="71"/>
      <c r="DB262" s="71"/>
      <c r="DC262" s="71"/>
      <c r="DD262" s="71"/>
      <c r="DE262" s="71"/>
      <c r="DF262" s="71"/>
      <c r="DG262" s="71"/>
      <c r="DH262" s="71"/>
      <c r="DI262" s="71"/>
      <c r="DJ262" s="71"/>
      <c r="DK262" s="71"/>
      <c r="DL262" s="71"/>
      <c r="DM262" s="71"/>
      <c r="DN262" s="71"/>
      <c r="DO262" s="71"/>
      <c r="DP262" s="71"/>
      <c r="DQ262" s="71"/>
      <c r="DR262" s="71"/>
      <c r="DS262" s="71"/>
      <c r="DT262" s="71"/>
      <c r="DU262" s="71"/>
      <c r="DV262" s="71"/>
      <c r="DW262" s="71"/>
      <c r="DX262" s="71"/>
      <c r="DY262" s="71"/>
      <c r="DZ262" s="71"/>
      <c r="EA262" s="71"/>
      <c r="EB262" s="71"/>
      <c r="EC262" s="71"/>
      <c r="ED262" s="71"/>
      <c r="EE262" s="71"/>
      <c r="EF262" s="71"/>
      <c r="EG262" s="71"/>
      <c r="EH262" s="71"/>
      <c r="EI262" s="71"/>
      <c r="EJ262" s="71"/>
      <c r="EK262" s="71"/>
      <c r="EL262" s="71"/>
      <c r="EM262" s="71"/>
      <c r="EN262" s="71"/>
      <c r="EO262" s="71"/>
      <c r="EP262" s="71"/>
      <c r="EQ262" s="71"/>
      <c r="ER262" s="71"/>
      <c r="ES262" s="71"/>
      <c r="ET262" s="71"/>
      <c r="EU262" s="71"/>
      <c r="EV262" s="71"/>
      <c r="EW262" s="71"/>
      <c r="EX262" s="71"/>
      <c r="EY262" s="71"/>
      <c r="EZ262" s="71"/>
      <c r="FA262" s="71"/>
      <c r="FB262" s="71"/>
      <c r="FC262" s="71"/>
      <c r="FD262" s="71"/>
      <c r="FE262" s="71"/>
      <c r="FF262" s="71"/>
      <c r="FG262" s="71"/>
      <c r="FH262" s="71"/>
      <c r="FI262" s="71"/>
      <c r="FJ262" s="71"/>
      <c r="FK262" s="71"/>
      <c r="FL262" s="71"/>
      <c r="FM262" s="71"/>
      <c r="FN262" s="71"/>
      <c r="FO262" s="71"/>
      <c r="FP262" s="71"/>
      <c r="FQ262" s="71"/>
      <c r="FR262" s="71"/>
      <c r="FS262" s="71"/>
      <c r="FT262" s="71"/>
      <c r="FU262" s="71"/>
      <c r="FV262" s="71"/>
      <c r="FW262" s="71"/>
      <c r="FX262" s="71"/>
      <c r="FY262" s="71"/>
      <c r="FZ262" s="71"/>
      <c r="GA262" s="71"/>
      <c r="GB262" s="71"/>
      <c r="GC262" s="71"/>
      <c r="GD262" s="71"/>
      <c r="GE262" s="71"/>
      <c r="GF262" s="71"/>
      <c r="GG262" s="71"/>
      <c r="GH262" s="71"/>
      <c r="GI262" s="71"/>
      <c r="GJ262" s="71"/>
      <c r="GK262" s="71"/>
      <c r="GL262" s="71"/>
      <c r="GM262" s="71"/>
      <c r="GN262" s="71"/>
      <c r="GO262" s="71"/>
      <c r="GP262" s="71"/>
      <c r="GQ262" s="71"/>
      <c r="GR262" s="71"/>
      <c r="GS262" s="71"/>
      <c r="GT262" s="71"/>
      <c r="GU262" s="71"/>
      <c r="GV262" s="71"/>
      <c r="GW262" s="71"/>
      <c r="GX262" s="71"/>
      <c r="GY262" s="71"/>
      <c r="GZ262" s="71"/>
      <c r="HA262" s="71"/>
      <c r="HB262" s="71"/>
      <c r="HC262" s="71"/>
      <c r="HD262" s="71"/>
      <c r="HE262" s="71"/>
      <c r="HF262" s="71"/>
      <c r="HG262" s="71"/>
      <c r="HH262" s="71"/>
      <c r="HI262" s="71"/>
      <c r="HJ262" s="71"/>
      <c r="HK262" s="71"/>
      <c r="HL262" s="71"/>
      <c r="HM262" s="71"/>
      <c r="HN262" s="71"/>
      <c r="HO262" s="71"/>
      <c r="HP262" s="71"/>
      <c r="HQ262" s="71"/>
      <c r="HR262" s="71"/>
      <c r="HS262" s="71"/>
      <c r="HT262" s="71"/>
      <c r="HU262" s="71"/>
      <c r="HV262" s="71"/>
      <c r="HW262" s="71"/>
      <c r="HX262" s="71"/>
      <c r="HY262" s="71"/>
      <c r="HZ262" s="71"/>
      <c r="IA262" s="71"/>
      <c r="IB262" s="71"/>
      <c r="IC262" s="71"/>
      <c r="ID262" s="71"/>
      <c r="IE262" s="71"/>
      <c r="IF262" s="71"/>
      <c r="IG262" s="71"/>
      <c r="IH262" s="71"/>
      <c r="II262" s="71"/>
      <c r="IJ262" s="71"/>
      <c r="IK262" s="71"/>
      <c r="IL262" s="71"/>
      <c r="IM262" s="71"/>
      <c r="IN262" s="124"/>
      <c r="IO262" s="124"/>
      <c r="IP262" s="124"/>
      <c r="IQ262" s="124"/>
      <c r="IR262" s="124"/>
      <c r="IS262" s="124"/>
    </row>
    <row r="263" spans="1:253" s="299" customFormat="1" ht="25.5">
      <c r="A263" s="138"/>
      <c r="B263" s="66" t="s">
        <v>215</v>
      </c>
      <c r="C263" s="63"/>
      <c r="D263" s="64"/>
      <c r="E263" s="393"/>
      <c r="F263" s="248"/>
      <c r="G263" s="71"/>
      <c r="H263" s="71"/>
      <c r="I263" s="71"/>
      <c r="J263" s="71"/>
      <c r="K263" s="71"/>
      <c r="L263" s="71"/>
      <c r="M263" s="71"/>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71"/>
      <c r="CA263" s="71"/>
      <c r="CB263" s="71"/>
      <c r="CC263" s="71"/>
      <c r="CD263" s="71"/>
      <c r="CE263" s="71"/>
      <c r="CF263" s="71"/>
      <c r="CG263" s="71"/>
      <c r="CH263" s="71"/>
      <c r="CI263" s="71"/>
      <c r="CJ263" s="71"/>
      <c r="CK263" s="71"/>
      <c r="CL263" s="71"/>
      <c r="CM263" s="71"/>
      <c r="CN263" s="71"/>
      <c r="CO263" s="71"/>
      <c r="CP263" s="71"/>
      <c r="CQ263" s="71"/>
      <c r="CR263" s="71"/>
      <c r="CS263" s="71"/>
      <c r="CT263" s="71"/>
      <c r="CU263" s="71"/>
      <c r="CV263" s="71"/>
      <c r="CW263" s="71"/>
      <c r="CX263" s="71"/>
      <c r="CY263" s="71"/>
      <c r="CZ263" s="71"/>
      <c r="DA263" s="71"/>
      <c r="DB263" s="71"/>
      <c r="DC263" s="71"/>
      <c r="DD263" s="71"/>
      <c r="DE263" s="71"/>
      <c r="DF263" s="71"/>
      <c r="DG263" s="71"/>
      <c r="DH263" s="71"/>
      <c r="DI263" s="71"/>
      <c r="DJ263" s="71"/>
      <c r="DK263" s="71"/>
      <c r="DL263" s="71"/>
      <c r="DM263" s="71"/>
      <c r="DN263" s="71"/>
      <c r="DO263" s="71"/>
      <c r="DP263" s="71"/>
      <c r="DQ263" s="71"/>
      <c r="DR263" s="71"/>
      <c r="DS263" s="71"/>
      <c r="DT263" s="71"/>
      <c r="DU263" s="71"/>
      <c r="DV263" s="71"/>
      <c r="DW263" s="71"/>
      <c r="DX263" s="71"/>
      <c r="DY263" s="71"/>
      <c r="DZ263" s="71"/>
      <c r="EA263" s="71"/>
      <c r="EB263" s="71"/>
      <c r="EC263" s="71"/>
      <c r="ED263" s="71"/>
      <c r="EE263" s="71"/>
      <c r="EF263" s="71"/>
      <c r="EG263" s="71"/>
      <c r="EH263" s="71"/>
      <c r="EI263" s="71"/>
      <c r="EJ263" s="71"/>
      <c r="EK263" s="71"/>
      <c r="EL263" s="71"/>
      <c r="EM263" s="71"/>
      <c r="EN263" s="71"/>
      <c r="EO263" s="71"/>
      <c r="EP263" s="71"/>
      <c r="EQ263" s="71"/>
      <c r="ER263" s="71"/>
      <c r="ES263" s="71"/>
      <c r="ET263" s="71"/>
      <c r="EU263" s="71"/>
      <c r="EV263" s="71"/>
      <c r="EW263" s="71"/>
      <c r="EX263" s="71"/>
      <c r="EY263" s="71"/>
      <c r="EZ263" s="71"/>
      <c r="FA263" s="71"/>
      <c r="FB263" s="71"/>
      <c r="FC263" s="71"/>
      <c r="FD263" s="71"/>
      <c r="FE263" s="71"/>
      <c r="FF263" s="71"/>
      <c r="FG263" s="71"/>
      <c r="FH263" s="71"/>
      <c r="FI263" s="71"/>
      <c r="FJ263" s="71"/>
      <c r="FK263" s="71"/>
      <c r="FL263" s="71"/>
      <c r="FM263" s="71"/>
      <c r="FN263" s="71"/>
      <c r="FO263" s="71"/>
      <c r="FP263" s="71"/>
      <c r="FQ263" s="71"/>
      <c r="FR263" s="71"/>
      <c r="FS263" s="71"/>
      <c r="FT263" s="71"/>
      <c r="FU263" s="71"/>
      <c r="FV263" s="71"/>
      <c r="FW263" s="71"/>
      <c r="FX263" s="71"/>
      <c r="FY263" s="71"/>
      <c r="FZ263" s="71"/>
      <c r="GA263" s="71"/>
      <c r="GB263" s="71"/>
      <c r="GC263" s="71"/>
      <c r="GD263" s="71"/>
      <c r="GE263" s="71"/>
      <c r="GF263" s="71"/>
      <c r="GG263" s="71"/>
      <c r="GH263" s="71"/>
      <c r="GI263" s="71"/>
      <c r="GJ263" s="71"/>
      <c r="GK263" s="71"/>
      <c r="GL263" s="71"/>
      <c r="GM263" s="71"/>
      <c r="GN263" s="71"/>
      <c r="GO263" s="71"/>
      <c r="GP263" s="71"/>
      <c r="GQ263" s="71"/>
      <c r="GR263" s="71"/>
      <c r="GS263" s="71"/>
      <c r="GT263" s="71"/>
      <c r="GU263" s="71"/>
      <c r="GV263" s="71"/>
      <c r="GW263" s="71"/>
      <c r="GX263" s="71"/>
      <c r="GY263" s="71"/>
      <c r="GZ263" s="71"/>
      <c r="HA263" s="71"/>
      <c r="HB263" s="71"/>
      <c r="HC263" s="71"/>
      <c r="HD263" s="71"/>
      <c r="HE263" s="71"/>
      <c r="HF263" s="71"/>
      <c r="HG263" s="71"/>
      <c r="HH263" s="71"/>
      <c r="HI263" s="71"/>
      <c r="HJ263" s="71"/>
      <c r="HK263" s="71"/>
      <c r="HL263" s="71"/>
      <c r="HM263" s="71"/>
      <c r="HN263" s="71"/>
      <c r="HO263" s="71"/>
      <c r="HP263" s="71"/>
      <c r="HQ263" s="71"/>
      <c r="HR263" s="71"/>
      <c r="HS263" s="71"/>
      <c r="HT263" s="71"/>
      <c r="HU263" s="71"/>
      <c r="HV263" s="71"/>
      <c r="HW263" s="71"/>
      <c r="HX263" s="71"/>
      <c r="HY263" s="71"/>
      <c r="HZ263" s="71"/>
      <c r="IA263" s="71"/>
      <c r="IB263" s="71"/>
      <c r="IC263" s="71"/>
      <c r="ID263" s="71"/>
      <c r="IE263" s="71"/>
      <c r="IF263" s="71"/>
      <c r="IG263" s="71"/>
      <c r="IH263" s="71"/>
      <c r="II263" s="71"/>
      <c r="IJ263" s="71"/>
      <c r="IK263" s="71"/>
      <c r="IL263" s="71"/>
      <c r="IM263" s="71"/>
      <c r="IN263" s="71"/>
      <c r="IO263" s="71"/>
      <c r="IP263" s="71"/>
      <c r="IQ263" s="71"/>
      <c r="IR263" s="71"/>
      <c r="IS263" s="71"/>
    </row>
    <row r="264" spans="1:253" s="71" customFormat="1">
      <c r="A264" s="138"/>
      <c r="B264" s="66" t="s">
        <v>216</v>
      </c>
      <c r="C264" s="63"/>
      <c r="D264" s="64"/>
      <c r="E264" s="393"/>
      <c r="F264" s="248"/>
    </row>
    <row r="265" spans="1:253" s="71" customFormat="1" ht="25.5">
      <c r="A265" s="138"/>
      <c r="B265" s="66" t="s">
        <v>76</v>
      </c>
      <c r="C265" s="63"/>
      <c r="D265" s="64"/>
      <c r="E265" s="393"/>
      <c r="F265" s="248"/>
    </row>
    <row r="266" spans="1:253" s="71" customFormat="1" ht="38.25">
      <c r="A266" s="138"/>
      <c r="B266" s="66" t="s">
        <v>128</v>
      </c>
      <c r="C266" s="63"/>
      <c r="D266" s="64"/>
      <c r="E266" s="393"/>
      <c r="F266" s="248"/>
    </row>
    <row r="267" spans="1:253" s="71" customFormat="1">
      <c r="A267" s="138"/>
      <c r="B267" s="66"/>
      <c r="C267" s="63"/>
      <c r="D267" s="64"/>
      <c r="E267" s="393"/>
      <c r="F267" s="248"/>
    </row>
    <row r="268" spans="1:253" s="71" customFormat="1">
      <c r="A268" s="138"/>
      <c r="B268" s="66" t="s">
        <v>77</v>
      </c>
      <c r="C268" s="63"/>
      <c r="D268" s="64"/>
      <c r="E268" s="393"/>
      <c r="F268" s="248"/>
    </row>
    <row r="269" spans="1:253" s="71" customFormat="1">
      <c r="A269" s="138"/>
      <c r="B269" s="66" t="s">
        <v>79</v>
      </c>
      <c r="C269" s="63"/>
      <c r="D269" s="64"/>
      <c r="E269" s="393"/>
      <c r="F269" s="248"/>
    </row>
    <row r="270" spans="1:253" s="71" customFormat="1" ht="25.5">
      <c r="A270" s="138"/>
      <c r="B270" s="66" t="s">
        <v>217</v>
      </c>
      <c r="C270" s="63"/>
      <c r="D270" s="64"/>
      <c r="E270" s="393"/>
      <c r="F270" s="248"/>
    </row>
    <row r="271" spans="1:253" s="71" customFormat="1" ht="25.5">
      <c r="A271" s="138"/>
      <c r="B271" s="66" t="s">
        <v>218</v>
      </c>
      <c r="C271" s="63"/>
      <c r="D271" s="64"/>
      <c r="E271" s="393"/>
      <c r="F271" s="248"/>
    </row>
    <row r="272" spans="1:253" s="71" customFormat="1">
      <c r="A272" s="138"/>
      <c r="B272" s="66" t="s">
        <v>173</v>
      </c>
      <c r="C272" s="63"/>
      <c r="D272" s="64"/>
      <c r="E272" s="393"/>
      <c r="F272" s="248"/>
    </row>
    <row r="273" spans="1:253" s="71" customFormat="1">
      <c r="A273" s="138"/>
      <c r="B273" s="66" t="s">
        <v>174</v>
      </c>
      <c r="C273" s="63"/>
      <c r="D273" s="64"/>
      <c r="E273" s="393"/>
      <c r="F273" s="248"/>
    </row>
    <row r="274" spans="1:253" s="71" customFormat="1">
      <c r="A274" s="138"/>
      <c r="B274" s="66" t="s">
        <v>80</v>
      </c>
      <c r="C274" s="63"/>
      <c r="D274" s="64"/>
      <c r="E274" s="393"/>
      <c r="F274" s="248"/>
    </row>
    <row r="275" spans="1:253" s="71" customFormat="1">
      <c r="A275" s="138"/>
      <c r="B275" s="66" t="s">
        <v>86</v>
      </c>
      <c r="C275" s="63"/>
      <c r="D275" s="64"/>
      <c r="E275" s="393"/>
      <c r="F275" s="248"/>
    </row>
    <row r="276" spans="1:253" s="71" customFormat="1" ht="25.5">
      <c r="A276" s="138"/>
      <c r="B276" s="66" t="s">
        <v>121</v>
      </c>
      <c r="C276" s="63"/>
      <c r="D276" s="64"/>
      <c r="E276" s="393"/>
      <c r="F276" s="248"/>
    </row>
    <row r="277" spans="1:253" s="71" customFormat="1">
      <c r="A277" s="138"/>
      <c r="B277" s="66" t="s">
        <v>87</v>
      </c>
      <c r="C277" s="63"/>
      <c r="D277" s="64"/>
      <c r="E277" s="393"/>
      <c r="F277" s="248"/>
    </row>
    <row r="278" spans="1:253" s="71" customFormat="1" ht="25.5">
      <c r="A278" s="138"/>
      <c r="B278" s="66" t="s">
        <v>178</v>
      </c>
      <c r="C278" s="63"/>
      <c r="D278" s="64"/>
      <c r="E278" s="393"/>
      <c r="F278" s="248"/>
    </row>
    <row r="279" spans="1:253" s="299" customFormat="1" ht="25.5">
      <c r="A279" s="138"/>
      <c r="B279" s="66" t="s">
        <v>179</v>
      </c>
      <c r="C279" s="63"/>
      <c r="D279" s="64"/>
      <c r="E279" s="393"/>
      <c r="F279" s="248"/>
      <c r="G279" s="71"/>
      <c r="H279" s="71"/>
      <c r="I279" s="71"/>
      <c r="J279" s="71"/>
      <c r="K279" s="71"/>
      <c r="L279" s="71"/>
      <c r="M279" s="71"/>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c r="BO279" s="71"/>
      <c r="BP279" s="71"/>
      <c r="BQ279" s="71"/>
      <c r="BR279" s="71"/>
      <c r="BS279" s="71"/>
      <c r="BT279" s="71"/>
      <c r="BU279" s="71"/>
      <c r="BV279" s="71"/>
      <c r="BW279" s="71"/>
      <c r="BX279" s="71"/>
      <c r="BY279" s="71"/>
      <c r="BZ279" s="71"/>
      <c r="CA279" s="71"/>
      <c r="CB279" s="71"/>
      <c r="CC279" s="71"/>
      <c r="CD279" s="71"/>
      <c r="CE279" s="71"/>
      <c r="CF279" s="71"/>
      <c r="CG279" s="71"/>
      <c r="CH279" s="71"/>
      <c r="CI279" s="71"/>
      <c r="CJ279" s="71"/>
      <c r="CK279" s="71"/>
      <c r="CL279" s="71"/>
      <c r="CM279" s="71"/>
      <c r="CN279" s="71"/>
      <c r="CO279" s="71"/>
      <c r="CP279" s="71"/>
      <c r="CQ279" s="71"/>
      <c r="CR279" s="71"/>
      <c r="CS279" s="71"/>
      <c r="CT279" s="71"/>
      <c r="CU279" s="71"/>
      <c r="CV279" s="71"/>
      <c r="CW279" s="71"/>
      <c r="CX279" s="71"/>
      <c r="CY279" s="71"/>
      <c r="CZ279" s="71"/>
      <c r="DA279" s="71"/>
      <c r="DB279" s="71"/>
      <c r="DC279" s="71"/>
      <c r="DD279" s="71"/>
      <c r="DE279" s="71"/>
      <c r="DF279" s="71"/>
      <c r="DG279" s="71"/>
      <c r="DH279" s="71"/>
      <c r="DI279" s="71"/>
      <c r="DJ279" s="71"/>
      <c r="DK279" s="71"/>
      <c r="DL279" s="71"/>
      <c r="DM279" s="71"/>
      <c r="DN279" s="71"/>
      <c r="DO279" s="71"/>
      <c r="DP279" s="71"/>
      <c r="DQ279" s="71"/>
      <c r="DR279" s="71"/>
      <c r="DS279" s="71"/>
      <c r="DT279" s="71"/>
      <c r="DU279" s="71"/>
      <c r="DV279" s="71"/>
      <c r="DW279" s="71"/>
      <c r="DX279" s="71"/>
      <c r="DY279" s="71"/>
      <c r="DZ279" s="71"/>
      <c r="EA279" s="71"/>
      <c r="EB279" s="71"/>
      <c r="EC279" s="71"/>
      <c r="ED279" s="71"/>
      <c r="EE279" s="71"/>
      <c r="EF279" s="71"/>
      <c r="EG279" s="71"/>
      <c r="EH279" s="71"/>
      <c r="EI279" s="71"/>
      <c r="EJ279" s="71"/>
      <c r="EK279" s="71"/>
      <c r="EL279" s="71"/>
      <c r="EM279" s="71"/>
      <c r="EN279" s="71"/>
      <c r="EO279" s="71"/>
      <c r="EP279" s="71"/>
      <c r="EQ279" s="71"/>
      <c r="ER279" s="71"/>
      <c r="ES279" s="71"/>
      <c r="ET279" s="71"/>
      <c r="EU279" s="71"/>
      <c r="EV279" s="71"/>
      <c r="EW279" s="71"/>
      <c r="EX279" s="71"/>
      <c r="EY279" s="71"/>
      <c r="EZ279" s="71"/>
      <c r="FA279" s="71"/>
      <c r="FB279" s="71"/>
      <c r="FC279" s="71"/>
      <c r="FD279" s="71"/>
      <c r="FE279" s="71"/>
      <c r="FF279" s="71"/>
      <c r="FG279" s="71"/>
      <c r="FH279" s="71"/>
      <c r="FI279" s="71"/>
      <c r="FJ279" s="71"/>
      <c r="FK279" s="71"/>
      <c r="FL279" s="71"/>
      <c r="FM279" s="71"/>
      <c r="FN279" s="71"/>
      <c r="FO279" s="71"/>
      <c r="FP279" s="71"/>
      <c r="FQ279" s="71"/>
      <c r="FR279" s="71"/>
      <c r="FS279" s="71"/>
      <c r="FT279" s="71"/>
      <c r="FU279" s="71"/>
      <c r="FV279" s="71"/>
      <c r="FW279" s="71"/>
      <c r="FX279" s="71"/>
      <c r="FY279" s="71"/>
      <c r="FZ279" s="71"/>
      <c r="GA279" s="71"/>
      <c r="GB279" s="71"/>
      <c r="GC279" s="71"/>
      <c r="GD279" s="71"/>
      <c r="GE279" s="71"/>
      <c r="GF279" s="71"/>
      <c r="GG279" s="71"/>
      <c r="GH279" s="71"/>
      <c r="GI279" s="71"/>
      <c r="GJ279" s="71"/>
      <c r="GK279" s="71"/>
      <c r="GL279" s="71"/>
      <c r="GM279" s="71"/>
      <c r="GN279" s="71"/>
      <c r="GO279" s="71"/>
      <c r="GP279" s="71"/>
      <c r="GQ279" s="71"/>
      <c r="GR279" s="71"/>
      <c r="GS279" s="71"/>
      <c r="GT279" s="71"/>
      <c r="GU279" s="71"/>
      <c r="GV279" s="71"/>
      <c r="GW279" s="71"/>
      <c r="GX279" s="71"/>
      <c r="GY279" s="71"/>
      <c r="GZ279" s="71"/>
      <c r="HA279" s="71"/>
      <c r="HB279" s="71"/>
      <c r="HC279" s="71"/>
      <c r="HD279" s="71"/>
      <c r="HE279" s="71"/>
      <c r="HF279" s="71"/>
      <c r="HG279" s="71"/>
      <c r="HH279" s="71"/>
      <c r="HI279" s="71"/>
      <c r="HJ279" s="71"/>
      <c r="HK279" s="71"/>
      <c r="HL279" s="71"/>
      <c r="HM279" s="71"/>
      <c r="HN279" s="71"/>
      <c r="HO279" s="71"/>
      <c r="HP279" s="71"/>
      <c r="HQ279" s="71"/>
      <c r="HR279" s="71"/>
      <c r="HS279" s="71"/>
      <c r="HT279" s="71"/>
      <c r="HU279" s="71"/>
      <c r="HV279" s="71"/>
      <c r="HW279" s="71"/>
      <c r="HX279" s="71"/>
      <c r="HY279" s="71"/>
      <c r="HZ279" s="71"/>
      <c r="IA279" s="71"/>
      <c r="IB279" s="71"/>
      <c r="IC279" s="71"/>
      <c r="ID279" s="71"/>
      <c r="IE279" s="71"/>
      <c r="IF279" s="71"/>
      <c r="IG279" s="71"/>
      <c r="IH279" s="71"/>
      <c r="II279" s="71"/>
      <c r="IJ279" s="71"/>
      <c r="IK279" s="71"/>
      <c r="IL279" s="71"/>
      <c r="IM279" s="71"/>
      <c r="IN279" s="71"/>
      <c r="IO279" s="71"/>
      <c r="IP279" s="71"/>
      <c r="IQ279" s="71"/>
      <c r="IR279" s="71"/>
      <c r="IS279" s="71"/>
    </row>
    <row r="280" spans="1:253" s="299" customFormat="1" ht="25.5">
      <c r="A280" s="138"/>
      <c r="B280" s="66" t="s">
        <v>90</v>
      </c>
      <c r="C280" s="63"/>
      <c r="D280" s="64"/>
      <c r="E280" s="393"/>
      <c r="F280" s="248"/>
      <c r="G280" s="71"/>
      <c r="H280" s="71"/>
      <c r="I280" s="71"/>
      <c r="J280" s="71"/>
      <c r="K280" s="71"/>
      <c r="L280" s="71"/>
      <c r="M280" s="71"/>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71"/>
      <c r="CA280" s="71"/>
      <c r="CB280" s="71"/>
      <c r="CC280" s="71"/>
      <c r="CD280" s="71"/>
      <c r="CE280" s="71"/>
      <c r="CF280" s="71"/>
      <c r="CG280" s="71"/>
      <c r="CH280" s="71"/>
      <c r="CI280" s="71"/>
      <c r="CJ280" s="71"/>
      <c r="CK280" s="71"/>
      <c r="CL280" s="71"/>
      <c r="CM280" s="71"/>
      <c r="CN280" s="71"/>
      <c r="CO280" s="71"/>
      <c r="CP280" s="71"/>
      <c r="CQ280" s="71"/>
      <c r="CR280" s="71"/>
      <c r="CS280" s="71"/>
      <c r="CT280" s="71"/>
      <c r="CU280" s="71"/>
      <c r="CV280" s="71"/>
      <c r="CW280" s="71"/>
      <c r="CX280" s="71"/>
      <c r="CY280" s="71"/>
      <c r="CZ280" s="71"/>
      <c r="DA280" s="71"/>
      <c r="DB280" s="71"/>
      <c r="DC280" s="71"/>
      <c r="DD280" s="71"/>
      <c r="DE280" s="71"/>
      <c r="DF280" s="71"/>
      <c r="DG280" s="71"/>
      <c r="DH280" s="71"/>
      <c r="DI280" s="71"/>
      <c r="DJ280" s="71"/>
      <c r="DK280" s="71"/>
      <c r="DL280" s="71"/>
      <c r="DM280" s="71"/>
      <c r="DN280" s="71"/>
      <c r="DO280" s="71"/>
      <c r="DP280" s="71"/>
      <c r="DQ280" s="71"/>
      <c r="DR280" s="71"/>
      <c r="DS280" s="71"/>
      <c r="DT280" s="71"/>
      <c r="DU280" s="71"/>
      <c r="DV280" s="71"/>
      <c r="DW280" s="71"/>
      <c r="DX280" s="71"/>
      <c r="DY280" s="71"/>
      <c r="DZ280" s="71"/>
      <c r="EA280" s="71"/>
      <c r="EB280" s="71"/>
      <c r="EC280" s="71"/>
      <c r="ED280" s="71"/>
      <c r="EE280" s="71"/>
      <c r="EF280" s="71"/>
      <c r="EG280" s="71"/>
      <c r="EH280" s="71"/>
      <c r="EI280" s="71"/>
      <c r="EJ280" s="71"/>
      <c r="EK280" s="71"/>
      <c r="EL280" s="71"/>
      <c r="EM280" s="71"/>
      <c r="EN280" s="71"/>
      <c r="EO280" s="71"/>
      <c r="EP280" s="71"/>
      <c r="EQ280" s="71"/>
      <c r="ER280" s="71"/>
      <c r="ES280" s="71"/>
      <c r="ET280" s="71"/>
      <c r="EU280" s="71"/>
      <c r="EV280" s="71"/>
      <c r="EW280" s="71"/>
      <c r="EX280" s="71"/>
      <c r="EY280" s="71"/>
      <c r="EZ280" s="71"/>
      <c r="FA280" s="71"/>
      <c r="FB280" s="71"/>
      <c r="FC280" s="71"/>
      <c r="FD280" s="71"/>
      <c r="FE280" s="71"/>
      <c r="FF280" s="71"/>
      <c r="FG280" s="71"/>
      <c r="FH280" s="71"/>
      <c r="FI280" s="71"/>
      <c r="FJ280" s="71"/>
      <c r="FK280" s="71"/>
      <c r="FL280" s="71"/>
      <c r="FM280" s="71"/>
      <c r="FN280" s="71"/>
      <c r="FO280" s="71"/>
      <c r="FP280" s="71"/>
      <c r="FQ280" s="71"/>
      <c r="FR280" s="71"/>
      <c r="FS280" s="71"/>
      <c r="FT280" s="71"/>
      <c r="FU280" s="71"/>
      <c r="FV280" s="71"/>
      <c r="FW280" s="71"/>
      <c r="FX280" s="71"/>
      <c r="FY280" s="71"/>
      <c r="FZ280" s="71"/>
      <c r="GA280" s="71"/>
      <c r="GB280" s="71"/>
      <c r="GC280" s="71"/>
      <c r="GD280" s="71"/>
      <c r="GE280" s="71"/>
      <c r="GF280" s="71"/>
      <c r="GG280" s="71"/>
      <c r="GH280" s="71"/>
      <c r="GI280" s="71"/>
      <c r="GJ280" s="71"/>
      <c r="GK280" s="71"/>
      <c r="GL280" s="71"/>
      <c r="GM280" s="71"/>
      <c r="GN280" s="71"/>
      <c r="GO280" s="71"/>
      <c r="GP280" s="71"/>
      <c r="GQ280" s="71"/>
      <c r="GR280" s="71"/>
      <c r="GS280" s="71"/>
      <c r="GT280" s="71"/>
      <c r="GU280" s="71"/>
      <c r="GV280" s="71"/>
      <c r="GW280" s="71"/>
      <c r="GX280" s="71"/>
      <c r="GY280" s="71"/>
      <c r="GZ280" s="71"/>
      <c r="HA280" s="71"/>
      <c r="HB280" s="71"/>
      <c r="HC280" s="71"/>
      <c r="HD280" s="71"/>
      <c r="HE280" s="71"/>
      <c r="HF280" s="71"/>
      <c r="HG280" s="71"/>
      <c r="HH280" s="71"/>
      <c r="HI280" s="71"/>
      <c r="HJ280" s="71"/>
      <c r="HK280" s="71"/>
      <c r="HL280" s="71"/>
      <c r="HM280" s="71"/>
      <c r="HN280" s="71"/>
      <c r="HO280" s="71"/>
      <c r="HP280" s="71"/>
      <c r="HQ280" s="71"/>
      <c r="HR280" s="71"/>
      <c r="HS280" s="71"/>
      <c r="HT280" s="71"/>
      <c r="HU280" s="71"/>
      <c r="HV280" s="71"/>
      <c r="HW280" s="71"/>
      <c r="HX280" s="71"/>
      <c r="HY280" s="71"/>
      <c r="HZ280" s="71"/>
      <c r="IA280" s="71"/>
      <c r="IB280" s="71"/>
      <c r="IC280" s="71"/>
      <c r="ID280" s="71"/>
      <c r="IE280" s="71"/>
      <c r="IF280" s="71"/>
      <c r="IG280" s="71"/>
      <c r="IH280" s="71"/>
      <c r="II280" s="71"/>
      <c r="IJ280" s="71"/>
      <c r="IK280" s="71"/>
      <c r="IL280" s="71"/>
      <c r="IM280" s="71"/>
      <c r="IN280" s="71"/>
      <c r="IO280" s="71"/>
      <c r="IP280" s="71"/>
      <c r="IQ280" s="71"/>
      <c r="IR280" s="71"/>
      <c r="IS280" s="71"/>
    </row>
    <row r="281" spans="1:253" s="343" customFormat="1">
      <c r="A281" s="138"/>
      <c r="B281" s="66" t="s">
        <v>91</v>
      </c>
      <c r="C281" s="63"/>
      <c r="D281" s="64"/>
      <c r="E281" s="393"/>
      <c r="F281" s="248"/>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c r="CJ281" s="71"/>
      <c r="CK281" s="71"/>
      <c r="CL281" s="71"/>
      <c r="CM281" s="71"/>
      <c r="CN281" s="71"/>
      <c r="CO281" s="71"/>
      <c r="CP281" s="71"/>
      <c r="CQ281" s="71"/>
      <c r="CR281" s="71"/>
      <c r="CS281" s="71"/>
      <c r="CT281" s="71"/>
      <c r="CU281" s="71"/>
      <c r="CV281" s="71"/>
      <c r="CW281" s="71"/>
      <c r="CX281" s="71"/>
      <c r="CY281" s="71"/>
      <c r="CZ281" s="71"/>
      <c r="DA281" s="71"/>
      <c r="DB281" s="71"/>
      <c r="DC281" s="71"/>
      <c r="DD281" s="71"/>
      <c r="DE281" s="71"/>
      <c r="DF281" s="71"/>
      <c r="DG281" s="71"/>
      <c r="DH281" s="71"/>
      <c r="DI281" s="71"/>
      <c r="DJ281" s="71"/>
      <c r="DK281" s="71"/>
      <c r="DL281" s="71"/>
      <c r="DM281" s="71"/>
      <c r="DN281" s="71"/>
      <c r="DO281" s="71"/>
      <c r="DP281" s="71"/>
      <c r="DQ281" s="71"/>
      <c r="DR281" s="71"/>
      <c r="DS281" s="71"/>
      <c r="DT281" s="71"/>
      <c r="DU281" s="71"/>
      <c r="DV281" s="71"/>
      <c r="DW281" s="71"/>
      <c r="DX281" s="71"/>
      <c r="DY281" s="71"/>
      <c r="DZ281" s="71"/>
      <c r="EA281" s="71"/>
      <c r="EB281" s="71"/>
      <c r="EC281" s="71"/>
      <c r="ED281" s="71"/>
      <c r="EE281" s="71"/>
      <c r="EF281" s="71"/>
      <c r="EG281" s="71"/>
      <c r="EH281" s="71"/>
      <c r="EI281" s="71"/>
      <c r="EJ281" s="71"/>
      <c r="EK281" s="71"/>
      <c r="EL281" s="71"/>
      <c r="EM281" s="71"/>
      <c r="EN281" s="71"/>
      <c r="EO281" s="71"/>
      <c r="EP281" s="71"/>
      <c r="EQ281" s="71"/>
      <c r="ER281" s="71"/>
      <c r="ES281" s="71"/>
      <c r="ET281" s="71"/>
      <c r="EU281" s="71"/>
      <c r="EV281" s="71"/>
      <c r="EW281" s="71"/>
      <c r="EX281" s="71"/>
      <c r="EY281" s="71"/>
      <c r="EZ281" s="71"/>
      <c r="FA281" s="71"/>
      <c r="FB281" s="71"/>
      <c r="FC281" s="71"/>
      <c r="FD281" s="71"/>
      <c r="FE281" s="71"/>
      <c r="FF281" s="71"/>
      <c r="FG281" s="71"/>
      <c r="FH281" s="71"/>
      <c r="FI281" s="71"/>
      <c r="FJ281" s="71"/>
      <c r="FK281" s="71"/>
      <c r="FL281" s="71"/>
      <c r="FM281" s="71"/>
      <c r="FN281" s="71"/>
      <c r="FO281" s="71"/>
      <c r="FP281" s="71"/>
      <c r="FQ281" s="71"/>
      <c r="FR281" s="71"/>
      <c r="FS281" s="71"/>
      <c r="FT281" s="71"/>
      <c r="FU281" s="71"/>
      <c r="FV281" s="71"/>
      <c r="FW281" s="71"/>
      <c r="FX281" s="71"/>
      <c r="FY281" s="71"/>
      <c r="FZ281" s="71"/>
      <c r="GA281" s="71"/>
      <c r="GB281" s="71"/>
      <c r="GC281" s="71"/>
      <c r="GD281" s="71"/>
      <c r="GE281" s="71"/>
      <c r="GF281" s="71"/>
      <c r="GG281" s="71"/>
      <c r="GH281" s="71"/>
      <c r="GI281" s="71"/>
      <c r="GJ281" s="71"/>
      <c r="GK281" s="71"/>
      <c r="GL281" s="71"/>
      <c r="GM281" s="71"/>
      <c r="GN281" s="71"/>
      <c r="GO281" s="71"/>
      <c r="GP281" s="71"/>
      <c r="GQ281" s="71"/>
      <c r="GR281" s="71"/>
      <c r="GS281" s="71"/>
      <c r="GT281" s="71"/>
      <c r="GU281" s="71"/>
      <c r="GV281" s="71"/>
      <c r="GW281" s="71"/>
      <c r="GX281" s="71"/>
      <c r="GY281" s="71"/>
      <c r="GZ281" s="71"/>
      <c r="HA281" s="71"/>
      <c r="HB281" s="71"/>
      <c r="HC281" s="71"/>
      <c r="HD281" s="71"/>
      <c r="HE281" s="71"/>
      <c r="HF281" s="71"/>
      <c r="HG281" s="71"/>
      <c r="HH281" s="71"/>
      <c r="HI281" s="71"/>
      <c r="HJ281" s="71"/>
      <c r="HK281" s="71"/>
      <c r="HL281" s="71"/>
      <c r="HM281" s="71"/>
      <c r="HN281" s="71"/>
      <c r="HO281" s="71"/>
      <c r="HP281" s="71"/>
      <c r="HQ281" s="71"/>
      <c r="HR281" s="71"/>
      <c r="HS281" s="71"/>
      <c r="HT281" s="71"/>
      <c r="HU281" s="71"/>
      <c r="HV281" s="71"/>
      <c r="HW281" s="71"/>
      <c r="HX281" s="71"/>
      <c r="HY281" s="71"/>
      <c r="HZ281" s="71"/>
      <c r="IA281" s="71"/>
      <c r="IB281" s="71"/>
      <c r="IC281" s="71"/>
      <c r="ID281" s="71"/>
      <c r="IE281" s="71"/>
      <c r="IF281" s="71"/>
      <c r="IG281" s="71"/>
      <c r="IH281" s="71"/>
      <c r="II281" s="71"/>
      <c r="IJ281" s="71"/>
      <c r="IK281" s="71"/>
      <c r="IL281" s="71"/>
      <c r="IM281" s="71"/>
      <c r="IN281" s="71"/>
      <c r="IO281" s="71"/>
      <c r="IP281" s="71"/>
      <c r="IQ281" s="71"/>
      <c r="IR281" s="71"/>
      <c r="IS281" s="71"/>
    </row>
    <row r="282" spans="1:253" s="299" customFormat="1" ht="38.25">
      <c r="A282" s="138"/>
      <c r="B282" s="66" t="s">
        <v>92</v>
      </c>
      <c r="C282" s="63"/>
      <c r="D282" s="64"/>
      <c r="E282" s="393"/>
      <c r="F282" s="248"/>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c r="CJ282" s="71"/>
      <c r="CK282" s="71"/>
      <c r="CL282" s="71"/>
      <c r="CM282" s="71"/>
      <c r="CN282" s="71"/>
      <c r="CO282" s="71"/>
      <c r="CP282" s="71"/>
      <c r="CQ282" s="71"/>
      <c r="CR282" s="71"/>
      <c r="CS282" s="71"/>
      <c r="CT282" s="71"/>
      <c r="CU282" s="71"/>
      <c r="CV282" s="71"/>
      <c r="CW282" s="71"/>
      <c r="CX282" s="71"/>
      <c r="CY282" s="71"/>
      <c r="CZ282" s="71"/>
      <c r="DA282" s="71"/>
      <c r="DB282" s="71"/>
      <c r="DC282" s="71"/>
      <c r="DD282" s="71"/>
      <c r="DE282" s="71"/>
      <c r="DF282" s="71"/>
      <c r="DG282" s="71"/>
      <c r="DH282" s="71"/>
      <c r="DI282" s="71"/>
      <c r="DJ282" s="71"/>
      <c r="DK282" s="71"/>
      <c r="DL282" s="71"/>
      <c r="DM282" s="71"/>
      <c r="DN282" s="71"/>
      <c r="DO282" s="71"/>
      <c r="DP282" s="71"/>
      <c r="DQ282" s="71"/>
      <c r="DR282" s="71"/>
      <c r="DS282" s="71"/>
      <c r="DT282" s="71"/>
      <c r="DU282" s="71"/>
      <c r="DV282" s="71"/>
      <c r="DW282" s="71"/>
      <c r="DX282" s="71"/>
      <c r="DY282" s="71"/>
      <c r="DZ282" s="71"/>
      <c r="EA282" s="71"/>
      <c r="EB282" s="71"/>
      <c r="EC282" s="71"/>
      <c r="ED282" s="71"/>
      <c r="EE282" s="71"/>
      <c r="EF282" s="71"/>
      <c r="EG282" s="71"/>
      <c r="EH282" s="71"/>
      <c r="EI282" s="71"/>
      <c r="EJ282" s="71"/>
      <c r="EK282" s="71"/>
      <c r="EL282" s="71"/>
      <c r="EM282" s="71"/>
      <c r="EN282" s="71"/>
      <c r="EO282" s="71"/>
      <c r="EP282" s="71"/>
      <c r="EQ282" s="71"/>
      <c r="ER282" s="71"/>
      <c r="ES282" s="71"/>
      <c r="ET282" s="71"/>
      <c r="EU282" s="71"/>
      <c r="EV282" s="71"/>
      <c r="EW282" s="71"/>
      <c r="EX282" s="71"/>
      <c r="EY282" s="71"/>
      <c r="EZ282" s="71"/>
      <c r="FA282" s="71"/>
      <c r="FB282" s="71"/>
      <c r="FC282" s="71"/>
      <c r="FD282" s="71"/>
      <c r="FE282" s="71"/>
      <c r="FF282" s="71"/>
      <c r="FG282" s="71"/>
      <c r="FH282" s="71"/>
      <c r="FI282" s="71"/>
      <c r="FJ282" s="71"/>
      <c r="FK282" s="71"/>
      <c r="FL282" s="71"/>
      <c r="FM282" s="71"/>
      <c r="FN282" s="71"/>
      <c r="FO282" s="71"/>
      <c r="FP282" s="71"/>
      <c r="FQ282" s="71"/>
      <c r="FR282" s="71"/>
      <c r="FS282" s="71"/>
      <c r="FT282" s="71"/>
      <c r="FU282" s="71"/>
      <c r="FV282" s="71"/>
      <c r="FW282" s="71"/>
      <c r="FX282" s="71"/>
      <c r="FY282" s="71"/>
      <c r="FZ282" s="71"/>
      <c r="GA282" s="71"/>
      <c r="GB282" s="71"/>
      <c r="GC282" s="71"/>
      <c r="GD282" s="71"/>
      <c r="GE282" s="71"/>
      <c r="GF282" s="71"/>
      <c r="GG282" s="71"/>
      <c r="GH282" s="71"/>
      <c r="GI282" s="71"/>
      <c r="GJ282" s="71"/>
      <c r="GK282" s="71"/>
      <c r="GL282" s="71"/>
      <c r="GM282" s="71"/>
      <c r="GN282" s="71"/>
      <c r="GO282" s="71"/>
      <c r="GP282" s="71"/>
      <c r="GQ282" s="71"/>
      <c r="GR282" s="71"/>
      <c r="GS282" s="71"/>
      <c r="GT282" s="71"/>
      <c r="GU282" s="71"/>
      <c r="GV282" s="71"/>
      <c r="GW282" s="71"/>
      <c r="GX282" s="71"/>
      <c r="GY282" s="71"/>
      <c r="GZ282" s="71"/>
      <c r="HA282" s="71"/>
      <c r="HB282" s="71"/>
      <c r="HC282" s="71"/>
      <c r="HD282" s="71"/>
      <c r="HE282" s="71"/>
      <c r="HF282" s="71"/>
      <c r="HG282" s="71"/>
      <c r="HH282" s="71"/>
      <c r="HI282" s="71"/>
      <c r="HJ282" s="71"/>
      <c r="HK282" s="71"/>
      <c r="HL282" s="71"/>
      <c r="HM282" s="71"/>
      <c r="HN282" s="71"/>
      <c r="HO282" s="71"/>
      <c r="HP282" s="71"/>
      <c r="HQ282" s="71"/>
      <c r="HR282" s="71"/>
      <c r="HS282" s="71"/>
      <c r="HT282" s="71"/>
      <c r="HU282" s="71"/>
      <c r="HV282" s="71"/>
      <c r="HW282" s="71"/>
      <c r="HX282" s="71"/>
      <c r="HY282" s="71"/>
      <c r="HZ282" s="71"/>
      <c r="IA282" s="71"/>
      <c r="IB282" s="71"/>
      <c r="IC282" s="71"/>
      <c r="ID282" s="71"/>
      <c r="IE282" s="71"/>
      <c r="IF282" s="71"/>
      <c r="IG282" s="71"/>
      <c r="IH282" s="71"/>
      <c r="II282" s="71"/>
      <c r="IJ282" s="71"/>
      <c r="IK282" s="71"/>
      <c r="IL282" s="71"/>
      <c r="IM282" s="71"/>
      <c r="IN282" s="71"/>
      <c r="IO282" s="71"/>
      <c r="IP282" s="71"/>
      <c r="IQ282" s="71"/>
      <c r="IR282" s="71"/>
      <c r="IS282" s="71"/>
    </row>
    <row r="283" spans="1:253" s="299" customFormat="1" ht="25.5">
      <c r="A283" s="138"/>
      <c r="B283" s="66" t="s">
        <v>93</v>
      </c>
      <c r="C283" s="63"/>
      <c r="D283" s="64"/>
      <c r="E283" s="393"/>
      <c r="F283" s="248"/>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c r="CJ283" s="71"/>
      <c r="CK283" s="71"/>
      <c r="CL283" s="71"/>
      <c r="CM283" s="71"/>
      <c r="CN283" s="71"/>
      <c r="CO283" s="71"/>
      <c r="CP283" s="71"/>
      <c r="CQ283" s="71"/>
      <c r="CR283" s="71"/>
      <c r="CS283" s="71"/>
      <c r="CT283" s="71"/>
      <c r="CU283" s="71"/>
      <c r="CV283" s="71"/>
      <c r="CW283" s="71"/>
      <c r="CX283" s="71"/>
      <c r="CY283" s="71"/>
      <c r="CZ283" s="71"/>
      <c r="DA283" s="71"/>
      <c r="DB283" s="71"/>
      <c r="DC283" s="71"/>
      <c r="DD283" s="71"/>
      <c r="DE283" s="71"/>
      <c r="DF283" s="71"/>
      <c r="DG283" s="71"/>
      <c r="DH283" s="71"/>
      <c r="DI283" s="71"/>
      <c r="DJ283" s="71"/>
      <c r="DK283" s="71"/>
      <c r="DL283" s="71"/>
      <c r="DM283" s="71"/>
      <c r="DN283" s="71"/>
      <c r="DO283" s="71"/>
      <c r="DP283" s="71"/>
      <c r="DQ283" s="71"/>
      <c r="DR283" s="71"/>
      <c r="DS283" s="71"/>
      <c r="DT283" s="71"/>
      <c r="DU283" s="71"/>
      <c r="DV283" s="71"/>
      <c r="DW283" s="71"/>
      <c r="DX283" s="71"/>
      <c r="DY283" s="71"/>
      <c r="DZ283" s="71"/>
      <c r="EA283" s="71"/>
      <c r="EB283" s="71"/>
      <c r="EC283" s="71"/>
      <c r="ED283" s="71"/>
      <c r="EE283" s="71"/>
      <c r="EF283" s="71"/>
      <c r="EG283" s="71"/>
      <c r="EH283" s="71"/>
      <c r="EI283" s="71"/>
      <c r="EJ283" s="71"/>
      <c r="EK283" s="71"/>
      <c r="EL283" s="71"/>
      <c r="EM283" s="71"/>
      <c r="EN283" s="71"/>
      <c r="EO283" s="71"/>
      <c r="EP283" s="71"/>
      <c r="EQ283" s="71"/>
      <c r="ER283" s="71"/>
      <c r="ES283" s="71"/>
      <c r="ET283" s="71"/>
      <c r="EU283" s="71"/>
      <c r="EV283" s="71"/>
      <c r="EW283" s="71"/>
      <c r="EX283" s="71"/>
      <c r="EY283" s="71"/>
      <c r="EZ283" s="71"/>
      <c r="FA283" s="71"/>
      <c r="FB283" s="71"/>
      <c r="FC283" s="71"/>
      <c r="FD283" s="71"/>
      <c r="FE283" s="71"/>
      <c r="FF283" s="71"/>
      <c r="FG283" s="71"/>
      <c r="FH283" s="71"/>
      <c r="FI283" s="71"/>
      <c r="FJ283" s="71"/>
      <c r="FK283" s="71"/>
      <c r="FL283" s="71"/>
      <c r="FM283" s="71"/>
      <c r="FN283" s="71"/>
      <c r="FO283" s="71"/>
      <c r="FP283" s="71"/>
      <c r="FQ283" s="71"/>
      <c r="FR283" s="71"/>
      <c r="FS283" s="71"/>
      <c r="FT283" s="71"/>
      <c r="FU283" s="71"/>
      <c r="FV283" s="71"/>
      <c r="FW283" s="71"/>
      <c r="FX283" s="71"/>
      <c r="FY283" s="71"/>
      <c r="FZ283" s="71"/>
      <c r="GA283" s="71"/>
      <c r="GB283" s="71"/>
      <c r="GC283" s="71"/>
      <c r="GD283" s="71"/>
      <c r="GE283" s="71"/>
      <c r="GF283" s="71"/>
      <c r="GG283" s="71"/>
      <c r="GH283" s="71"/>
      <c r="GI283" s="71"/>
      <c r="GJ283" s="71"/>
      <c r="GK283" s="71"/>
      <c r="GL283" s="71"/>
      <c r="GM283" s="71"/>
      <c r="GN283" s="71"/>
      <c r="GO283" s="71"/>
      <c r="GP283" s="71"/>
      <c r="GQ283" s="71"/>
      <c r="GR283" s="71"/>
      <c r="GS283" s="71"/>
      <c r="GT283" s="71"/>
      <c r="GU283" s="71"/>
      <c r="GV283" s="71"/>
      <c r="GW283" s="71"/>
      <c r="GX283" s="71"/>
      <c r="GY283" s="71"/>
      <c r="GZ283" s="71"/>
      <c r="HA283" s="71"/>
      <c r="HB283" s="71"/>
      <c r="HC283" s="71"/>
      <c r="HD283" s="71"/>
      <c r="HE283" s="71"/>
      <c r="HF283" s="71"/>
      <c r="HG283" s="71"/>
      <c r="HH283" s="71"/>
      <c r="HI283" s="71"/>
      <c r="HJ283" s="71"/>
      <c r="HK283" s="71"/>
      <c r="HL283" s="71"/>
      <c r="HM283" s="71"/>
      <c r="HN283" s="71"/>
      <c r="HO283" s="71"/>
      <c r="HP283" s="71"/>
      <c r="HQ283" s="71"/>
      <c r="HR283" s="71"/>
      <c r="HS283" s="71"/>
      <c r="HT283" s="71"/>
      <c r="HU283" s="71"/>
      <c r="HV283" s="71"/>
      <c r="HW283" s="71"/>
      <c r="HX283" s="71"/>
      <c r="HY283" s="71"/>
      <c r="HZ283" s="71"/>
      <c r="IA283" s="71"/>
      <c r="IB283" s="71"/>
      <c r="IC283" s="71"/>
      <c r="ID283" s="71"/>
      <c r="IE283" s="71"/>
      <c r="IF283" s="71"/>
      <c r="IG283" s="71"/>
      <c r="IH283" s="71"/>
      <c r="II283" s="71"/>
      <c r="IJ283" s="71"/>
      <c r="IK283" s="71"/>
      <c r="IL283" s="71"/>
      <c r="IM283" s="71"/>
      <c r="IN283" s="71"/>
      <c r="IO283" s="71"/>
      <c r="IP283" s="71"/>
      <c r="IQ283" s="71"/>
      <c r="IR283" s="71"/>
      <c r="IS283" s="71"/>
    </row>
    <row r="284" spans="1:253" s="299" customFormat="1">
      <c r="A284" s="315"/>
      <c r="B284" s="333"/>
      <c r="C284" s="334"/>
      <c r="D284" s="335"/>
      <c r="E284" s="70"/>
      <c r="F284" s="316"/>
      <c r="IN284" s="71"/>
      <c r="IO284" s="71"/>
      <c r="IP284" s="71"/>
      <c r="IQ284" s="71"/>
      <c r="IR284" s="71"/>
      <c r="IS284" s="71"/>
    </row>
    <row r="285" spans="1:253" s="299" customFormat="1">
      <c r="A285" s="315"/>
      <c r="B285" s="333"/>
      <c r="C285" s="334"/>
      <c r="D285" s="335"/>
      <c r="E285" s="70"/>
      <c r="F285" s="316"/>
      <c r="IN285" s="71"/>
      <c r="IO285" s="71"/>
      <c r="IP285" s="71"/>
      <c r="IQ285" s="71"/>
      <c r="IR285" s="71"/>
      <c r="IS285" s="71"/>
    </row>
    <row r="286" spans="1:253" s="299" customFormat="1">
      <c r="A286" s="315"/>
      <c r="B286" s="333"/>
      <c r="C286" s="334"/>
      <c r="D286" s="335"/>
      <c r="E286" s="70"/>
      <c r="F286" s="316"/>
      <c r="IN286" s="71"/>
      <c r="IO286" s="71"/>
      <c r="IP286" s="71"/>
      <c r="IQ286" s="71"/>
      <c r="IR286" s="71"/>
      <c r="IS286" s="71"/>
    </row>
    <row r="287" spans="1:253" s="299" customFormat="1" ht="89.25">
      <c r="A287" s="315" t="s">
        <v>96</v>
      </c>
      <c r="B287" s="344" t="s">
        <v>632</v>
      </c>
      <c r="C287" s="334"/>
      <c r="D287" s="335"/>
      <c r="E287" s="70"/>
      <c r="F287" s="316"/>
      <c r="IN287" s="71"/>
      <c r="IO287" s="71"/>
      <c r="IP287" s="71"/>
      <c r="IQ287" s="71"/>
      <c r="IR287" s="71"/>
      <c r="IS287" s="71"/>
    </row>
    <row r="288" spans="1:253" s="299" customFormat="1" ht="25.5">
      <c r="A288" s="315" t="s">
        <v>492</v>
      </c>
      <c r="B288" s="333" t="s">
        <v>637</v>
      </c>
      <c r="C288" s="334" t="s">
        <v>10</v>
      </c>
      <c r="D288" s="335">
        <f>79.6+7.9</f>
        <v>87.5</v>
      </c>
      <c r="E288" s="70"/>
      <c r="F288" s="316">
        <f t="shared" ref="F288:F290" si="5">ROUND(D288*E288,2)</f>
        <v>0</v>
      </c>
      <c r="IN288" s="71"/>
      <c r="IO288" s="71"/>
      <c r="IP288" s="71"/>
      <c r="IQ288" s="71"/>
      <c r="IR288" s="71"/>
      <c r="IS288" s="71"/>
    </row>
    <row r="289" spans="1:253" s="299" customFormat="1" ht="38.25">
      <c r="A289" s="315" t="s">
        <v>493</v>
      </c>
      <c r="B289" s="333" t="s">
        <v>633</v>
      </c>
      <c r="C289" s="334" t="s">
        <v>10</v>
      </c>
      <c r="D289" s="335">
        <v>57.94</v>
      </c>
      <c r="E289" s="70"/>
      <c r="F289" s="316">
        <f t="shared" si="5"/>
        <v>0</v>
      </c>
      <c r="IN289" s="71"/>
      <c r="IO289" s="71"/>
      <c r="IP289" s="71"/>
      <c r="IQ289" s="71"/>
      <c r="IR289" s="71"/>
      <c r="IS289" s="71"/>
    </row>
    <row r="290" spans="1:253" s="299" customFormat="1">
      <c r="A290" s="315" t="s">
        <v>494</v>
      </c>
      <c r="B290" s="333" t="s">
        <v>634</v>
      </c>
      <c r="C290" s="334" t="s">
        <v>10</v>
      </c>
      <c r="D290" s="335">
        <v>497.09</v>
      </c>
      <c r="E290" s="70"/>
      <c r="F290" s="316">
        <f t="shared" si="5"/>
        <v>0</v>
      </c>
      <c r="IN290" s="71"/>
      <c r="IO290" s="71"/>
      <c r="IP290" s="71"/>
      <c r="IQ290" s="71"/>
      <c r="IR290" s="71"/>
      <c r="IS290" s="71"/>
    </row>
    <row r="291" spans="1:253" s="323" customFormat="1">
      <c r="A291" s="345"/>
      <c r="B291" s="346"/>
      <c r="C291" s="347"/>
      <c r="D291" s="348"/>
      <c r="E291" s="144"/>
      <c r="F291" s="349"/>
      <c r="IN291" s="128"/>
      <c r="IO291" s="128"/>
      <c r="IP291" s="128"/>
      <c r="IQ291" s="128"/>
      <c r="IR291" s="128"/>
      <c r="IS291" s="128"/>
    </row>
    <row r="292" spans="1:253" s="299" customFormat="1" ht="89.25">
      <c r="A292" s="315" t="s">
        <v>409</v>
      </c>
      <c r="B292" s="344" t="s">
        <v>635</v>
      </c>
      <c r="C292" s="334"/>
      <c r="D292" s="335"/>
      <c r="E292" s="70"/>
      <c r="F292" s="316"/>
      <c r="IN292" s="71"/>
      <c r="IO292" s="71"/>
      <c r="IP292" s="71"/>
      <c r="IQ292" s="71"/>
      <c r="IR292" s="71"/>
      <c r="IS292" s="71"/>
    </row>
    <row r="293" spans="1:253" s="299" customFormat="1" ht="38.25">
      <c r="A293" s="315" t="s">
        <v>472</v>
      </c>
      <c r="B293" s="333" t="s">
        <v>636</v>
      </c>
      <c r="C293" s="334" t="s">
        <v>10</v>
      </c>
      <c r="D293" s="335">
        <v>11</v>
      </c>
      <c r="E293" s="70"/>
      <c r="F293" s="316">
        <f t="shared" ref="F293" si="6">ROUND(D293*E293,2)</f>
        <v>0</v>
      </c>
      <c r="IN293" s="71"/>
      <c r="IO293" s="71"/>
      <c r="IP293" s="71"/>
      <c r="IQ293" s="71"/>
      <c r="IR293" s="71"/>
      <c r="IS293" s="71"/>
    </row>
    <row r="294" spans="1:253" s="323" customFormat="1">
      <c r="A294" s="345"/>
      <c r="B294" s="346"/>
      <c r="C294" s="347"/>
      <c r="D294" s="348"/>
      <c r="E294" s="144"/>
      <c r="F294" s="349"/>
      <c r="IN294" s="128"/>
      <c r="IO294" s="128"/>
      <c r="IP294" s="128"/>
      <c r="IQ294" s="128"/>
      <c r="IR294" s="128"/>
      <c r="IS294" s="128"/>
    </row>
    <row r="295" spans="1:253" s="323" customFormat="1">
      <c r="A295" s="345"/>
      <c r="B295" s="346"/>
      <c r="C295" s="347"/>
      <c r="D295" s="348"/>
      <c r="E295" s="144"/>
      <c r="F295" s="349"/>
      <c r="IN295" s="128"/>
      <c r="IO295" s="128"/>
      <c r="IP295" s="128"/>
      <c r="IQ295" s="128"/>
      <c r="IR295" s="128"/>
      <c r="IS295" s="128"/>
    </row>
    <row r="296" spans="1:253" s="323" customFormat="1">
      <c r="A296" s="345"/>
      <c r="B296" s="346"/>
      <c r="C296" s="347"/>
      <c r="D296" s="348"/>
      <c r="E296" s="144"/>
      <c r="F296" s="349"/>
      <c r="IN296" s="128"/>
      <c r="IO296" s="128"/>
      <c r="IP296" s="128"/>
      <c r="IQ296" s="128"/>
      <c r="IR296" s="128"/>
      <c r="IS296" s="128"/>
    </row>
    <row r="297" spans="1:253">
      <c r="A297" s="339"/>
      <c r="B297" s="340"/>
      <c r="C297" s="341"/>
      <c r="D297" s="342"/>
      <c r="E297" s="70"/>
      <c r="F297" s="350"/>
      <c r="IN297" s="57"/>
      <c r="IO297" s="57"/>
      <c r="IP297" s="57"/>
      <c r="IQ297" s="57"/>
      <c r="IR297" s="57"/>
      <c r="IS297" s="57"/>
    </row>
    <row r="298" spans="1:253" ht="15.75">
      <c r="A298" s="137" t="s">
        <v>498</v>
      </c>
      <c r="B298" s="106" t="s">
        <v>219</v>
      </c>
      <c r="C298" s="55"/>
      <c r="D298" s="56"/>
      <c r="E298" s="1012"/>
      <c r="F298" s="247">
        <f>SUM(F300:H457)</f>
        <v>0</v>
      </c>
      <c r="G298" s="58"/>
      <c r="H298" s="58"/>
      <c r="I298" s="58"/>
      <c r="J298" s="58"/>
      <c r="K298" s="58"/>
      <c r="L298" s="58"/>
      <c r="M298" s="58"/>
      <c r="N298" s="58"/>
      <c r="O298" s="58"/>
      <c r="P298" s="58"/>
      <c r="Q298" s="58"/>
      <c r="R298" s="58"/>
      <c r="S298" s="58"/>
      <c r="T298" s="58"/>
      <c r="U298" s="58"/>
      <c r="V298" s="58"/>
      <c r="W298" s="58"/>
      <c r="X298" s="58"/>
      <c r="Y298" s="58"/>
      <c r="Z298" s="58"/>
      <c r="AA298" s="58"/>
      <c r="AB298" s="58"/>
      <c r="AC298" s="58"/>
      <c r="AD298" s="58"/>
      <c r="AE298" s="58"/>
      <c r="AF298" s="58"/>
      <c r="AG298" s="58"/>
      <c r="AH298" s="58"/>
      <c r="AI298" s="58"/>
      <c r="AJ298" s="58"/>
      <c r="AK298" s="58"/>
      <c r="AL298" s="58"/>
      <c r="AM298" s="58"/>
      <c r="AN298" s="58"/>
      <c r="AO298" s="58"/>
      <c r="AP298" s="58"/>
      <c r="AQ298" s="58"/>
      <c r="AR298" s="58"/>
      <c r="AS298" s="58"/>
      <c r="AT298" s="58"/>
      <c r="AU298" s="58"/>
      <c r="AV298" s="58"/>
      <c r="AW298" s="58"/>
      <c r="AX298" s="58"/>
      <c r="AY298" s="58"/>
      <c r="AZ298" s="58"/>
      <c r="BA298" s="58"/>
      <c r="BB298" s="58"/>
      <c r="BC298" s="58"/>
      <c r="BD298" s="58"/>
      <c r="BE298" s="58"/>
      <c r="BF298" s="58"/>
      <c r="BG298" s="58"/>
      <c r="BH298" s="58"/>
      <c r="BI298" s="58"/>
      <c r="BJ298" s="58"/>
      <c r="BK298" s="58"/>
      <c r="BL298" s="58"/>
      <c r="BM298" s="58"/>
      <c r="BN298" s="58"/>
      <c r="BO298" s="58"/>
      <c r="BP298" s="58"/>
      <c r="BQ298" s="58"/>
      <c r="BR298" s="58"/>
      <c r="BS298" s="58"/>
      <c r="BT298" s="58"/>
      <c r="BU298" s="58"/>
      <c r="BV298" s="58"/>
      <c r="BW298" s="58"/>
      <c r="BX298" s="58"/>
      <c r="BY298" s="58"/>
      <c r="BZ298" s="58"/>
      <c r="CA298" s="58"/>
      <c r="CB298" s="58"/>
      <c r="CC298" s="58"/>
      <c r="CD298" s="58"/>
      <c r="CE298" s="58"/>
      <c r="CF298" s="58"/>
      <c r="CG298" s="58"/>
      <c r="CH298" s="58"/>
      <c r="CI298" s="58"/>
      <c r="CJ298" s="58"/>
      <c r="CK298" s="58"/>
      <c r="CL298" s="58"/>
      <c r="CM298" s="58"/>
      <c r="CN298" s="58"/>
      <c r="CO298" s="58"/>
      <c r="CP298" s="58"/>
      <c r="CQ298" s="58"/>
      <c r="CR298" s="58"/>
      <c r="CS298" s="58"/>
      <c r="CT298" s="58"/>
      <c r="CU298" s="58"/>
      <c r="CV298" s="58"/>
      <c r="CW298" s="58"/>
      <c r="CX298" s="58"/>
      <c r="CY298" s="58"/>
      <c r="CZ298" s="58"/>
      <c r="DA298" s="58"/>
      <c r="DB298" s="58"/>
      <c r="DC298" s="58"/>
      <c r="DD298" s="58"/>
      <c r="DE298" s="58"/>
      <c r="DF298" s="58"/>
      <c r="DG298" s="58"/>
      <c r="DH298" s="58"/>
      <c r="DI298" s="58"/>
      <c r="DJ298" s="58"/>
      <c r="DK298" s="58"/>
      <c r="DL298" s="58"/>
      <c r="DM298" s="58"/>
      <c r="DN298" s="58"/>
      <c r="DO298" s="58"/>
      <c r="DP298" s="58"/>
      <c r="DQ298" s="58"/>
      <c r="DR298" s="58"/>
      <c r="DS298" s="58"/>
      <c r="DT298" s="58"/>
      <c r="DU298" s="58"/>
      <c r="DV298" s="58"/>
      <c r="DW298" s="58"/>
      <c r="DX298" s="58"/>
      <c r="DY298" s="58"/>
      <c r="DZ298" s="58"/>
      <c r="EA298" s="58"/>
      <c r="EB298" s="58"/>
      <c r="EC298" s="58"/>
      <c r="ED298" s="58"/>
      <c r="EE298" s="58"/>
      <c r="EF298" s="58"/>
      <c r="EG298" s="58"/>
      <c r="EH298" s="58"/>
      <c r="EI298" s="58"/>
      <c r="EJ298" s="58"/>
      <c r="EK298" s="58"/>
      <c r="EL298" s="58"/>
      <c r="EM298" s="58"/>
      <c r="EN298" s="58"/>
      <c r="EO298" s="58"/>
      <c r="EP298" s="58"/>
      <c r="EQ298" s="58"/>
      <c r="ER298" s="58"/>
      <c r="ES298" s="58"/>
      <c r="ET298" s="58"/>
      <c r="EU298" s="58"/>
      <c r="EV298" s="58"/>
      <c r="EW298" s="58"/>
      <c r="EX298" s="58"/>
      <c r="EY298" s="58"/>
      <c r="EZ298" s="58"/>
      <c r="FA298" s="58"/>
      <c r="FB298" s="58"/>
      <c r="FC298" s="58"/>
      <c r="FD298" s="58"/>
      <c r="FE298" s="58"/>
      <c r="FF298" s="58"/>
      <c r="FG298" s="58"/>
      <c r="FH298" s="58"/>
      <c r="FI298" s="58"/>
      <c r="FJ298" s="58"/>
      <c r="FK298" s="58"/>
      <c r="FL298" s="58"/>
      <c r="FM298" s="58"/>
      <c r="FN298" s="58"/>
      <c r="FO298" s="58"/>
      <c r="FP298" s="58"/>
      <c r="FQ298" s="58"/>
      <c r="FR298" s="58"/>
      <c r="FS298" s="58"/>
      <c r="FT298" s="58"/>
      <c r="FU298" s="58"/>
      <c r="FV298" s="58"/>
      <c r="FW298" s="58"/>
      <c r="FX298" s="58"/>
      <c r="FY298" s="58"/>
      <c r="FZ298" s="58"/>
      <c r="GA298" s="58"/>
      <c r="GB298" s="58"/>
      <c r="GC298" s="58"/>
      <c r="GD298" s="58"/>
      <c r="GE298" s="58"/>
      <c r="GF298" s="58"/>
      <c r="GG298" s="58"/>
      <c r="GH298" s="58"/>
      <c r="GI298" s="58"/>
      <c r="GJ298" s="58"/>
      <c r="GK298" s="58"/>
      <c r="GL298" s="58"/>
      <c r="GM298" s="58"/>
      <c r="GN298" s="58"/>
      <c r="GO298" s="58"/>
      <c r="GP298" s="58"/>
      <c r="GQ298" s="58"/>
      <c r="GR298" s="58"/>
      <c r="GS298" s="58"/>
      <c r="GT298" s="58"/>
      <c r="GU298" s="58"/>
      <c r="GV298" s="58"/>
      <c r="GW298" s="58"/>
      <c r="GX298" s="58"/>
      <c r="GY298" s="58"/>
      <c r="GZ298" s="58"/>
      <c r="HA298" s="58"/>
      <c r="HB298" s="58"/>
      <c r="HC298" s="58"/>
      <c r="HD298" s="58"/>
      <c r="HE298" s="58"/>
      <c r="HF298" s="58"/>
      <c r="HG298" s="58"/>
      <c r="HH298" s="58"/>
      <c r="HI298" s="58"/>
      <c r="HJ298" s="58"/>
      <c r="HK298" s="58"/>
      <c r="HL298" s="58"/>
      <c r="HM298" s="58"/>
      <c r="HN298" s="58"/>
      <c r="HO298" s="58"/>
      <c r="HP298" s="58"/>
      <c r="HQ298" s="58"/>
      <c r="HR298" s="58"/>
      <c r="HS298" s="58"/>
      <c r="HT298" s="58"/>
      <c r="HU298" s="58"/>
      <c r="HV298" s="58"/>
      <c r="HW298" s="58"/>
      <c r="HX298" s="58"/>
      <c r="HY298" s="58"/>
      <c r="HZ298" s="58"/>
      <c r="IA298" s="58"/>
      <c r="IB298" s="58"/>
      <c r="IC298" s="58"/>
      <c r="ID298" s="58"/>
      <c r="IE298" s="58"/>
      <c r="IF298" s="58"/>
      <c r="IG298" s="58"/>
      <c r="IH298" s="58"/>
      <c r="II298" s="58"/>
      <c r="IJ298" s="58"/>
      <c r="IK298" s="58"/>
      <c r="IL298" s="58"/>
      <c r="IM298" s="58"/>
      <c r="IN298" s="73"/>
      <c r="IO298" s="73"/>
      <c r="IP298" s="73"/>
      <c r="IQ298" s="73"/>
      <c r="IR298" s="73"/>
      <c r="IS298" s="73"/>
    </row>
    <row r="299" spans="1:253">
      <c r="A299" s="138"/>
      <c r="B299" s="107"/>
      <c r="C299" s="63"/>
      <c r="D299" s="64"/>
      <c r="E299" s="393"/>
      <c r="F299" s="248"/>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c r="CI299" s="57"/>
      <c r="CJ299" s="57"/>
      <c r="CK299" s="57"/>
      <c r="CL299" s="57"/>
      <c r="CM299" s="57"/>
      <c r="CN299" s="57"/>
      <c r="CO299" s="57"/>
      <c r="CP299" s="57"/>
      <c r="CQ299" s="57"/>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57"/>
      <c r="EJ299" s="57"/>
      <c r="EK299" s="57"/>
      <c r="EL299" s="57"/>
      <c r="EM299" s="57"/>
      <c r="EN299" s="57"/>
      <c r="EO299" s="57"/>
      <c r="EP299" s="57"/>
      <c r="EQ299" s="57"/>
      <c r="ER299" s="57"/>
      <c r="ES299" s="57"/>
      <c r="ET299" s="57"/>
      <c r="EU299" s="57"/>
      <c r="EV299" s="57"/>
      <c r="EW299" s="57"/>
      <c r="EX299" s="57"/>
      <c r="EY299" s="57"/>
      <c r="EZ299" s="57"/>
      <c r="FA299" s="57"/>
      <c r="FB299" s="57"/>
      <c r="FC299" s="57"/>
      <c r="FD299" s="57"/>
      <c r="FE299" s="57"/>
      <c r="FF299" s="57"/>
      <c r="FG299" s="57"/>
      <c r="FH299" s="57"/>
      <c r="FI299" s="57"/>
      <c r="FJ299" s="57"/>
      <c r="FK299" s="57"/>
      <c r="FL299" s="57"/>
      <c r="FM299" s="57"/>
      <c r="FN299" s="57"/>
      <c r="FO299" s="57"/>
      <c r="FP299" s="57"/>
      <c r="FQ299" s="57"/>
      <c r="FR299" s="57"/>
      <c r="FS299" s="57"/>
      <c r="FT299" s="57"/>
      <c r="FU299" s="57"/>
      <c r="FV299" s="57"/>
      <c r="FW299" s="57"/>
      <c r="FX299" s="57"/>
      <c r="FY299" s="57"/>
      <c r="FZ299" s="57"/>
      <c r="GA299" s="57"/>
      <c r="GB299" s="57"/>
      <c r="GC299" s="57"/>
      <c r="GD299" s="57"/>
      <c r="GE299" s="57"/>
      <c r="GF299" s="57"/>
      <c r="GG299" s="57"/>
      <c r="GH299" s="57"/>
      <c r="GI299" s="57"/>
      <c r="GJ299" s="57"/>
      <c r="GK299" s="57"/>
      <c r="GL299" s="57"/>
      <c r="GM299" s="57"/>
      <c r="GN299" s="57"/>
      <c r="GO299" s="57"/>
      <c r="GP299" s="57"/>
      <c r="GQ299" s="57"/>
      <c r="GR299" s="57"/>
      <c r="GS299" s="57"/>
      <c r="GT299" s="57"/>
      <c r="GU299" s="57"/>
      <c r="GV299" s="57"/>
      <c r="GW299" s="57"/>
      <c r="GX299" s="57"/>
      <c r="GY299" s="57"/>
      <c r="GZ299" s="57"/>
      <c r="HA299" s="57"/>
      <c r="HB299" s="57"/>
      <c r="HC299" s="57"/>
      <c r="HD299" s="57"/>
      <c r="HE299" s="57"/>
      <c r="HF299" s="57"/>
      <c r="HG299" s="57"/>
      <c r="HH299" s="57"/>
      <c r="HI299" s="57"/>
      <c r="HJ299" s="57"/>
      <c r="HK299" s="57"/>
      <c r="HL299" s="57"/>
      <c r="HM299" s="57"/>
      <c r="HN299" s="57"/>
      <c r="HO299" s="57"/>
      <c r="HP299" s="57"/>
      <c r="HQ299" s="57"/>
      <c r="HR299" s="57"/>
      <c r="HS299" s="57"/>
      <c r="HT299" s="57"/>
      <c r="HU299" s="57"/>
      <c r="HV299" s="57"/>
      <c r="HW299" s="57"/>
      <c r="HX299" s="57"/>
      <c r="HY299" s="57"/>
      <c r="HZ299" s="57"/>
      <c r="IA299" s="57"/>
      <c r="IB299" s="57"/>
      <c r="IC299" s="57"/>
      <c r="ID299" s="57"/>
      <c r="IE299" s="57"/>
      <c r="IF299" s="57"/>
      <c r="IG299" s="57"/>
      <c r="IH299" s="57"/>
      <c r="II299" s="57"/>
      <c r="IJ299" s="57"/>
      <c r="IK299" s="57"/>
      <c r="IL299" s="57"/>
      <c r="IM299" s="57"/>
      <c r="IN299" s="57"/>
      <c r="IO299" s="57"/>
      <c r="IP299" s="57"/>
      <c r="IQ299" s="57"/>
      <c r="IR299" s="57"/>
      <c r="IS299" s="57"/>
    </row>
    <row r="300" spans="1:253">
      <c r="A300" s="138"/>
      <c r="B300" s="66" t="s">
        <v>75</v>
      </c>
      <c r="C300" s="63"/>
      <c r="D300" s="64"/>
      <c r="E300" s="393"/>
      <c r="F300" s="248"/>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c r="CI300" s="57"/>
      <c r="CJ300" s="57"/>
      <c r="CK300" s="57"/>
      <c r="CL300" s="57"/>
      <c r="CM300" s="57"/>
      <c r="CN300" s="57"/>
      <c r="CO300" s="57"/>
      <c r="CP300" s="57"/>
      <c r="CQ300" s="57"/>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57"/>
      <c r="EJ300" s="57"/>
      <c r="EK300" s="57"/>
      <c r="EL300" s="57"/>
      <c r="EM300" s="57"/>
      <c r="EN300" s="57"/>
      <c r="EO300" s="57"/>
      <c r="EP300" s="57"/>
      <c r="EQ300" s="57"/>
      <c r="ER300" s="57"/>
      <c r="ES300" s="57"/>
      <c r="ET300" s="57"/>
      <c r="EU300" s="57"/>
      <c r="EV300" s="57"/>
      <c r="EW300" s="57"/>
      <c r="EX300" s="57"/>
      <c r="EY300" s="57"/>
      <c r="EZ300" s="57"/>
      <c r="FA300" s="57"/>
      <c r="FB300" s="57"/>
      <c r="FC300" s="57"/>
      <c r="FD300" s="57"/>
      <c r="FE300" s="57"/>
      <c r="FF300" s="57"/>
      <c r="FG300" s="57"/>
      <c r="FH300" s="57"/>
      <c r="FI300" s="57"/>
      <c r="FJ300" s="57"/>
      <c r="FK300" s="57"/>
      <c r="FL300" s="57"/>
      <c r="FM300" s="57"/>
      <c r="FN300" s="57"/>
      <c r="FO300" s="57"/>
      <c r="FP300" s="57"/>
      <c r="FQ300" s="57"/>
      <c r="FR300" s="57"/>
      <c r="FS300" s="57"/>
      <c r="FT300" s="57"/>
      <c r="FU300" s="57"/>
      <c r="FV300" s="57"/>
      <c r="FW300" s="57"/>
      <c r="FX300" s="57"/>
      <c r="FY300" s="57"/>
      <c r="FZ300" s="57"/>
      <c r="GA300" s="57"/>
      <c r="GB300" s="57"/>
      <c r="GC300" s="57"/>
      <c r="GD300" s="57"/>
      <c r="GE300" s="57"/>
      <c r="GF300" s="57"/>
      <c r="GG300" s="57"/>
      <c r="GH300" s="57"/>
      <c r="GI300" s="57"/>
      <c r="GJ300" s="57"/>
      <c r="GK300" s="57"/>
      <c r="GL300" s="57"/>
      <c r="GM300" s="57"/>
      <c r="GN300" s="57"/>
      <c r="GO300" s="57"/>
      <c r="GP300" s="57"/>
      <c r="GQ300" s="57"/>
      <c r="GR300" s="57"/>
      <c r="GS300" s="57"/>
      <c r="GT300" s="57"/>
      <c r="GU300" s="57"/>
      <c r="GV300" s="57"/>
      <c r="GW300" s="57"/>
      <c r="GX300" s="57"/>
      <c r="GY300" s="57"/>
      <c r="GZ300" s="57"/>
      <c r="HA300" s="57"/>
      <c r="HB300" s="57"/>
      <c r="HC300" s="57"/>
      <c r="HD300" s="57"/>
      <c r="HE300" s="57"/>
      <c r="HF300" s="57"/>
      <c r="HG300" s="57"/>
      <c r="HH300" s="57"/>
      <c r="HI300" s="57"/>
      <c r="HJ300" s="57"/>
      <c r="HK300" s="57"/>
      <c r="HL300" s="57"/>
      <c r="HM300" s="57"/>
      <c r="HN300" s="57"/>
      <c r="HO300" s="57"/>
      <c r="HP300" s="57"/>
      <c r="HQ300" s="57"/>
      <c r="HR300" s="57"/>
      <c r="HS300" s="57"/>
      <c r="HT300" s="57"/>
      <c r="HU300" s="57"/>
      <c r="HV300" s="57"/>
      <c r="HW300" s="57"/>
      <c r="HX300" s="57"/>
      <c r="HY300" s="57"/>
      <c r="HZ300" s="57"/>
      <c r="IA300" s="57"/>
      <c r="IB300" s="57"/>
      <c r="IC300" s="57"/>
      <c r="ID300" s="57"/>
      <c r="IE300" s="57"/>
      <c r="IF300" s="57"/>
      <c r="IG300" s="57"/>
      <c r="IH300" s="57"/>
      <c r="II300" s="57"/>
      <c r="IJ300" s="57"/>
      <c r="IK300" s="57"/>
      <c r="IL300" s="57"/>
      <c r="IM300" s="57"/>
      <c r="IN300" s="57"/>
      <c r="IO300" s="57"/>
      <c r="IP300" s="57"/>
      <c r="IQ300" s="57"/>
      <c r="IR300" s="57"/>
      <c r="IS300" s="57"/>
    </row>
    <row r="301" spans="1:253" s="299" customFormat="1" ht="38.25">
      <c r="A301" s="139"/>
      <c r="B301" s="303" t="s">
        <v>554</v>
      </c>
      <c r="D301" s="68"/>
      <c r="E301" s="388"/>
      <c r="F301" s="301"/>
    </row>
    <row r="302" spans="1:253" s="299" customFormat="1" ht="25.5">
      <c r="A302" s="138"/>
      <c r="B302" s="66" t="s">
        <v>220</v>
      </c>
      <c r="C302" s="63"/>
      <c r="D302" s="64"/>
      <c r="E302" s="393"/>
      <c r="F302" s="248"/>
      <c r="G302" s="71"/>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c r="CJ302" s="71"/>
      <c r="CK302" s="71"/>
      <c r="CL302" s="71"/>
      <c r="CM302" s="71"/>
      <c r="CN302" s="71"/>
      <c r="CO302" s="71"/>
      <c r="CP302" s="71"/>
      <c r="CQ302" s="71"/>
      <c r="CR302" s="71"/>
      <c r="CS302" s="71"/>
      <c r="CT302" s="71"/>
      <c r="CU302" s="71"/>
      <c r="CV302" s="71"/>
      <c r="CW302" s="71"/>
      <c r="CX302" s="71"/>
      <c r="CY302" s="71"/>
      <c r="CZ302" s="71"/>
      <c r="DA302" s="71"/>
      <c r="DB302" s="71"/>
      <c r="DC302" s="71"/>
      <c r="DD302" s="71"/>
      <c r="DE302" s="71"/>
      <c r="DF302" s="71"/>
      <c r="DG302" s="71"/>
      <c r="DH302" s="71"/>
      <c r="DI302" s="71"/>
      <c r="DJ302" s="71"/>
      <c r="DK302" s="71"/>
      <c r="DL302" s="71"/>
      <c r="DM302" s="71"/>
      <c r="DN302" s="71"/>
      <c r="DO302" s="71"/>
      <c r="DP302" s="71"/>
      <c r="DQ302" s="71"/>
      <c r="DR302" s="71"/>
      <c r="DS302" s="71"/>
      <c r="DT302" s="71"/>
      <c r="DU302" s="71"/>
      <c r="DV302" s="71"/>
      <c r="DW302" s="71"/>
      <c r="DX302" s="71"/>
      <c r="DY302" s="71"/>
      <c r="DZ302" s="71"/>
      <c r="EA302" s="71"/>
      <c r="EB302" s="71"/>
      <c r="EC302" s="71"/>
      <c r="ED302" s="71"/>
      <c r="EE302" s="71"/>
      <c r="EF302" s="71"/>
      <c r="EG302" s="71"/>
      <c r="EH302" s="71"/>
      <c r="EI302" s="71"/>
      <c r="EJ302" s="71"/>
      <c r="EK302" s="71"/>
      <c r="EL302" s="71"/>
      <c r="EM302" s="71"/>
      <c r="EN302" s="71"/>
      <c r="EO302" s="71"/>
      <c r="EP302" s="71"/>
      <c r="EQ302" s="71"/>
      <c r="ER302" s="71"/>
      <c r="ES302" s="71"/>
      <c r="ET302" s="71"/>
      <c r="EU302" s="71"/>
      <c r="EV302" s="71"/>
      <c r="EW302" s="71"/>
      <c r="EX302" s="71"/>
      <c r="EY302" s="71"/>
      <c r="EZ302" s="71"/>
      <c r="FA302" s="71"/>
      <c r="FB302" s="71"/>
      <c r="FC302" s="71"/>
      <c r="FD302" s="71"/>
      <c r="FE302" s="71"/>
      <c r="FF302" s="71"/>
      <c r="FG302" s="71"/>
      <c r="FH302" s="71"/>
      <c r="FI302" s="71"/>
      <c r="FJ302" s="71"/>
      <c r="FK302" s="71"/>
      <c r="FL302" s="71"/>
      <c r="FM302" s="71"/>
      <c r="FN302" s="71"/>
      <c r="FO302" s="71"/>
      <c r="FP302" s="71"/>
      <c r="FQ302" s="71"/>
      <c r="FR302" s="71"/>
      <c r="FS302" s="71"/>
      <c r="FT302" s="71"/>
      <c r="FU302" s="71"/>
      <c r="FV302" s="71"/>
      <c r="FW302" s="71"/>
      <c r="FX302" s="71"/>
      <c r="FY302" s="71"/>
      <c r="FZ302" s="71"/>
      <c r="GA302" s="71"/>
      <c r="GB302" s="71"/>
      <c r="GC302" s="71"/>
      <c r="GD302" s="71"/>
      <c r="GE302" s="71"/>
      <c r="GF302" s="71"/>
      <c r="GG302" s="71"/>
      <c r="GH302" s="71"/>
      <c r="GI302" s="71"/>
      <c r="GJ302" s="71"/>
      <c r="GK302" s="71"/>
      <c r="GL302" s="71"/>
      <c r="GM302" s="71"/>
      <c r="GN302" s="71"/>
      <c r="GO302" s="71"/>
      <c r="GP302" s="71"/>
      <c r="GQ302" s="71"/>
      <c r="GR302" s="71"/>
      <c r="GS302" s="71"/>
      <c r="GT302" s="71"/>
      <c r="GU302" s="71"/>
      <c r="GV302" s="71"/>
      <c r="GW302" s="71"/>
      <c r="GX302" s="71"/>
      <c r="GY302" s="71"/>
      <c r="GZ302" s="71"/>
      <c r="HA302" s="71"/>
      <c r="HB302" s="71"/>
      <c r="HC302" s="71"/>
      <c r="HD302" s="71"/>
      <c r="HE302" s="71"/>
      <c r="HF302" s="71"/>
      <c r="HG302" s="71"/>
      <c r="HH302" s="71"/>
      <c r="HI302" s="71"/>
      <c r="HJ302" s="71"/>
      <c r="HK302" s="71"/>
      <c r="HL302" s="71"/>
      <c r="HM302" s="71"/>
      <c r="HN302" s="71"/>
      <c r="HO302" s="71"/>
      <c r="HP302" s="71"/>
      <c r="HQ302" s="71"/>
      <c r="HR302" s="71"/>
      <c r="HS302" s="71"/>
      <c r="HT302" s="71"/>
      <c r="HU302" s="71"/>
      <c r="HV302" s="71"/>
      <c r="HW302" s="71"/>
      <c r="HX302" s="71"/>
      <c r="HY302" s="71"/>
      <c r="HZ302" s="71"/>
      <c r="IA302" s="71"/>
      <c r="IB302" s="71"/>
      <c r="IC302" s="71"/>
      <c r="ID302" s="71"/>
      <c r="IE302" s="71"/>
      <c r="IF302" s="71"/>
      <c r="IG302" s="71"/>
      <c r="IH302" s="71"/>
      <c r="II302" s="71"/>
      <c r="IJ302" s="71"/>
      <c r="IK302" s="71"/>
      <c r="IL302" s="71"/>
      <c r="IM302" s="71"/>
      <c r="IN302" s="71"/>
      <c r="IO302" s="71"/>
      <c r="IP302" s="71"/>
      <c r="IQ302" s="71"/>
      <c r="IR302" s="71"/>
      <c r="IS302" s="71"/>
    </row>
    <row r="303" spans="1:253" s="299" customFormat="1" ht="51">
      <c r="A303" s="138"/>
      <c r="B303" s="66" t="s">
        <v>221</v>
      </c>
      <c r="C303" s="63"/>
      <c r="D303" s="64"/>
      <c r="E303" s="393"/>
      <c r="F303" s="248"/>
      <c r="G303" s="71"/>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71"/>
      <c r="CA303" s="71"/>
      <c r="CB303" s="71"/>
      <c r="CC303" s="71"/>
      <c r="CD303" s="71"/>
      <c r="CE303" s="71"/>
      <c r="CF303" s="71"/>
      <c r="CG303" s="71"/>
      <c r="CH303" s="71"/>
      <c r="CI303" s="71"/>
      <c r="CJ303" s="71"/>
      <c r="CK303" s="71"/>
      <c r="CL303" s="71"/>
      <c r="CM303" s="71"/>
      <c r="CN303" s="71"/>
      <c r="CO303" s="71"/>
      <c r="CP303" s="71"/>
      <c r="CQ303" s="71"/>
      <c r="CR303" s="71"/>
      <c r="CS303" s="71"/>
      <c r="CT303" s="71"/>
      <c r="CU303" s="71"/>
      <c r="CV303" s="71"/>
      <c r="CW303" s="71"/>
      <c r="CX303" s="71"/>
      <c r="CY303" s="71"/>
      <c r="CZ303" s="71"/>
      <c r="DA303" s="71"/>
      <c r="DB303" s="71"/>
      <c r="DC303" s="71"/>
      <c r="DD303" s="71"/>
      <c r="DE303" s="71"/>
      <c r="DF303" s="71"/>
      <c r="DG303" s="71"/>
      <c r="DH303" s="71"/>
      <c r="DI303" s="71"/>
      <c r="DJ303" s="71"/>
      <c r="DK303" s="71"/>
      <c r="DL303" s="71"/>
      <c r="DM303" s="71"/>
      <c r="DN303" s="71"/>
      <c r="DO303" s="71"/>
      <c r="DP303" s="71"/>
      <c r="DQ303" s="71"/>
      <c r="DR303" s="71"/>
      <c r="DS303" s="71"/>
      <c r="DT303" s="71"/>
      <c r="DU303" s="71"/>
      <c r="DV303" s="71"/>
      <c r="DW303" s="71"/>
      <c r="DX303" s="71"/>
      <c r="DY303" s="71"/>
      <c r="DZ303" s="71"/>
      <c r="EA303" s="71"/>
      <c r="EB303" s="71"/>
      <c r="EC303" s="71"/>
      <c r="ED303" s="71"/>
      <c r="EE303" s="71"/>
      <c r="EF303" s="71"/>
      <c r="EG303" s="71"/>
      <c r="EH303" s="71"/>
      <c r="EI303" s="71"/>
      <c r="EJ303" s="71"/>
      <c r="EK303" s="71"/>
      <c r="EL303" s="71"/>
      <c r="EM303" s="71"/>
      <c r="EN303" s="71"/>
      <c r="EO303" s="71"/>
      <c r="EP303" s="71"/>
      <c r="EQ303" s="71"/>
      <c r="ER303" s="71"/>
      <c r="ES303" s="71"/>
      <c r="ET303" s="71"/>
      <c r="EU303" s="71"/>
      <c r="EV303" s="71"/>
      <c r="EW303" s="71"/>
      <c r="EX303" s="71"/>
      <c r="EY303" s="71"/>
      <c r="EZ303" s="71"/>
      <c r="FA303" s="71"/>
      <c r="FB303" s="71"/>
      <c r="FC303" s="71"/>
      <c r="FD303" s="71"/>
      <c r="FE303" s="71"/>
      <c r="FF303" s="71"/>
      <c r="FG303" s="71"/>
      <c r="FH303" s="71"/>
      <c r="FI303" s="71"/>
      <c r="FJ303" s="71"/>
      <c r="FK303" s="71"/>
      <c r="FL303" s="71"/>
      <c r="FM303" s="71"/>
      <c r="FN303" s="71"/>
      <c r="FO303" s="71"/>
      <c r="FP303" s="71"/>
      <c r="FQ303" s="71"/>
      <c r="FR303" s="71"/>
      <c r="FS303" s="71"/>
      <c r="FT303" s="71"/>
      <c r="FU303" s="71"/>
      <c r="FV303" s="71"/>
      <c r="FW303" s="71"/>
      <c r="FX303" s="71"/>
      <c r="FY303" s="71"/>
      <c r="FZ303" s="71"/>
      <c r="GA303" s="71"/>
      <c r="GB303" s="71"/>
      <c r="GC303" s="71"/>
      <c r="GD303" s="71"/>
      <c r="GE303" s="71"/>
      <c r="GF303" s="71"/>
      <c r="GG303" s="71"/>
      <c r="GH303" s="71"/>
      <c r="GI303" s="71"/>
      <c r="GJ303" s="71"/>
      <c r="GK303" s="71"/>
      <c r="GL303" s="71"/>
      <c r="GM303" s="71"/>
      <c r="GN303" s="71"/>
      <c r="GO303" s="71"/>
      <c r="GP303" s="71"/>
      <c r="GQ303" s="71"/>
      <c r="GR303" s="71"/>
      <c r="GS303" s="71"/>
      <c r="GT303" s="71"/>
      <c r="GU303" s="71"/>
      <c r="GV303" s="71"/>
      <c r="GW303" s="71"/>
      <c r="GX303" s="71"/>
      <c r="GY303" s="71"/>
      <c r="GZ303" s="71"/>
      <c r="HA303" s="71"/>
      <c r="HB303" s="71"/>
      <c r="HC303" s="71"/>
      <c r="HD303" s="71"/>
      <c r="HE303" s="71"/>
      <c r="HF303" s="71"/>
      <c r="HG303" s="71"/>
      <c r="HH303" s="71"/>
      <c r="HI303" s="71"/>
      <c r="HJ303" s="71"/>
      <c r="HK303" s="71"/>
      <c r="HL303" s="71"/>
      <c r="HM303" s="71"/>
      <c r="HN303" s="71"/>
      <c r="HO303" s="71"/>
      <c r="HP303" s="71"/>
      <c r="HQ303" s="71"/>
      <c r="HR303" s="71"/>
      <c r="HS303" s="71"/>
      <c r="HT303" s="71"/>
      <c r="HU303" s="71"/>
      <c r="HV303" s="71"/>
      <c r="HW303" s="71"/>
      <c r="HX303" s="71"/>
      <c r="HY303" s="71"/>
      <c r="HZ303" s="71"/>
      <c r="IA303" s="71"/>
      <c r="IB303" s="71"/>
      <c r="IC303" s="71"/>
      <c r="ID303" s="71"/>
      <c r="IE303" s="71"/>
      <c r="IF303" s="71"/>
      <c r="IG303" s="71"/>
      <c r="IH303" s="71"/>
      <c r="II303" s="71"/>
      <c r="IJ303" s="71"/>
      <c r="IK303" s="71"/>
      <c r="IL303" s="71"/>
      <c r="IM303" s="71"/>
      <c r="IN303" s="71"/>
      <c r="IO303" s="71"/>
      <c r="IP303" s="71"/>
      <c r="IQ303" s="71"/>
      <c r="IR303" s="71"/>
      <c r="IS303" s="71"/>
    </row>
    <row r="304" spans="1:253" s="299" customFormat="1" ht="38.25">
      <c r="A304" s="141"/>
      <c r="B304" s="66" t="s">
        <v>222</v>
      </c>
      <c r="C304" s="72"/>
      <c r="D304" s="51"/>
      <c r="E304" s="396"/>
      <c r="F304" s="250"/>
      <c r="G304" s="71"/>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71"/>
      <c r="CA304" s="71"/>
      <c r="CB304" s="71"/>
      <c r="CC304" s="71"/>
      <c r="CD304" s="71"/>
      <c r="CE304" s="71"/>
      <c r="CF304" s="71"/>
      <c r="CG304" s="71"/>
      <c r="CH304" s="71"/>
      <c r="CI304" s="71"/>
      <c r="CJ304" s="71"/>
      <c r="CK304" s="71"/>
      <c r="CL304" s="71"/>
      <c r="CM304" s="71"/>
      <c r="CN304" s="71"/>
      <c r="CO304" s="71"/>
      <c r="CP304" s="71"/>
      <c r="CQ304" s="71"/>
      <c r="CR304" s="71"/>
      <c r="CS304" s="71"/>
      <c r="CT304" s="71"/>
      <c r="CU304" s="71"/>
      <c r="CV304" s="71"/>
      <c r="CW304" s="71"/>
      <c r="CX304" s="71"/>
      <c r="CY304" s="71"/>
      <c r="CZ304" s="71"/>
      <c r="DA304" s="71"/>
      <c r="DB304" s="71"/>
      <c r="DC304" s="71"/>
      <c r="DD304" s="71"/>
      <c r="DE304" s="71"/>
      <c r="DF304" s="71"/>
      <c r="DG304" s="71"/>
      <c r="DH304" s="71"/>
      <c r="DI304" s="71"/>
      <c r="DJ304" s="71"/>
      <c r="DK304" s="71"/>
      <c r="DL304" s="71"/>
      <c r="DM304" s="71"/>
      <c r="DN304" s="71"/>
      <c r="DO304" s="71"/>
      <c r="DP304" s="71"/>
      <c r="DQ304" s="71"/>
      <c r="DR304" s="71"/>
      <c r="DS304" s="71"/>
      <c r="DT304" s="71"/>
      <c r="DU304" s="71"/>
      <c r="DV304" s="71"/>
      <c r="DW304" s="71"/>
      <c r="DX304" s="71"/>
      <c r="DY304" s="71"/>
      <c r="DZ304" s="71"/>
      <c r="EA304" s="71"/>
      <c r="EB304" s="71"/>
      <c r="EC304" s="71"/>
      <c r="ED304" s="71"/>
      <c r="EE304" s="71"/>
      <c r="EF304" s="71"/>
      <c r="EG304" s="71"/>
      <c r="EH304" s="71"/>
      <c r="EI304" s="71"/>
      <c r="EJ304" s="71"/>
      <c r="EK304" s="71"/>
      <c r="EL304" s="71"/>
      <c r="EM304" s="71"/>
      <c r="EN304" s="71"/>
      <c r="EO304" s="71"/>
      <c r="EP304" s="71"/>
      <c r="EQ304" s="71"/>
      <c r="ER304" s="71"/>
      <c r="ES304" s="71"/>
      <c r="ET304" s="71"/>
      <c r="EU304" s="71"/>
      <c r="EV304" s="71"/>
      <c r="EW304" s="71"/>
      <c r="EX304" s="71"/>
      <c r="EY304" s="71"/>
      <c r="EZ304" s="71"/>
      <c r="FA304" s="71"/>
      <c r="FB304" s="71"/>
      <c r="FC304" s="71"/>
      <c r="FD304" s="71"/>
      <c r="FE304" s="71"/>
      <c r="FF304" s="71"/>
      <c r="FG304" s="71"/>
      <c r="FH304" s="71"/>
      <c r="FI304" s="71"/>
      <c r="FJ304" s="71"/>
      <c r="FK304" s="71"/>
      <c r="FL304" s="71"/>
      <c r="FM304" s="71"/>
      <c r="FN304" s="71"/>
      <c r="FO304" s="71"/>
      <c r="FP304" s="71"/>
      <c r="FQ304" s="71"/>
      <c r="FR304" s="71"/>
      <c r="FS304" s="71"/>
      <c r="FT304" s="71"/>
      <c r="FU304" s="71"/>
      <c r="FV304" s="71"/>
      <c r="FW304" s="71"/>
      <c r="FX304" s="71"/>
      <c r="FY304" s="71"/>
      <c r="FZ304" s="71"/>
      <c r="GA304" s="71"/>
      <c r="GB304" s="71"/>
      <c r="GC304" s="71"/>
      <c r="GD304" s="71"/>
      <c r="GE304" s="71"/>
      <c r="GF304" s="71"/>
      <c r="GG304" s="71"/>
      <c r="GH304" s="71"/>
      <c r="GI304" s="71"/>
      <c r="GJ304" s="71"/>
      <c r="GK304" s="71"/>
      <c r="GL304" s="71"/>
      <c r="GM304" s="71"/>
      <c r="GN304" s="71"/>
      <c r="GO304" s="71"/>
      <c r="GP304" s="71"/>
      <c r="GQ304" s="71"/>
      <c r="GR304" s="71"/>
      <c r="GS304" s="71"/>
      <c r="GT304" s="71"/>
      <c r="GU304" s="71"/>
      <c r="GV304" s="71"/>
      <c r="GW304" s="71"/>
      <c r="GX304" s="71"/>
      <c r="GY304" s="71"/>
      <c r="GZ304" s="71"/>
      <c r="HA304" s="71"/>
      <c r="HB304" s="71"/>
      <c r="HC304" s="71"/>
      <c r="HD304" s="71"/>
      <c r="HE304" s="71"/>
      <c r="HF304" s="71"/>
      <c r="HG304" s="71"/>
      <c r="HH304" s="71"/>
      <c r="HI304" s="71"/>
      <c r="HJ304" s="71"/>
      <c r="HK304" s="71"/>
      <c r="HL304" s="71"/>
      <c r="HM304" s="71"/>
      <c r="HN304" s="71"/>
      <c r="HO304" s="71"/>
      <c r="HP304" s="71"/>
      <c r="HQ304" s="71"/>
      <c r="HR304" s="71"/>
      <c r="HS304" s="71"/>
      <c r="HT304" s="71"/>
      <c r="HU304" s="71"/>
      <c r="HV304" s="71"/>
      <c r="HW304" s="71"/>
      <c r="HX304" s="71"/>
      <c r="HY304" s="71"/>
      <c r="HZ304" s="71"/>
      <c r="IA304" s="71"/>
      <c r="IB304" s="71"/>
      <c r="IC304" s="71"/>
      <c r="ID304" s="71"/>
      <c r="IE304" s="71"/>
      <c r="IF304" s="71"/>
      <c r="IG304" s="71"/>
      <c r="IH304" s="71"/>
      <c r="II304" s="71"/>
      <c r="IJ304" s="71"/>
      <c r="IK304" s="71"/>
      <c r="IL304" s="71"/>
      <c r="IM304" s="71"/>
      <c r="IN304" s="71"/>
      <c r="IO304" s="71"/>
      <c r="IP304" s="71"/>
      <c r="IQ304" s="71"/>
      <c r="IR304" s="71"/>
      <c r="IS304" s="71"/>
    </row>
    <row r="305" spans="1:253" s="299" customFormat="1" ht="25.5">
      <c r="A305" s="138"/>
      <c r="B305" s="66" t="s">
        <v>223</v>
      </c>
      <c r="C305" s="63"/>
      <c r="D305" s="64"/>
      <c r="E305" s="393"/>
      <c r="F305" s="248"/>
      <c r="G305" s="71"/>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c r="CJ305" s="71"/>
      <c r="CK305" s="71"/>
      <c r="CL305" s="71"/>
      <c r="CM305" s="71"/>
      <c r="CN305" s="71"/>
      <c r="CO305" s="71"/>
      <c r="CP305" s="71"/>
      <c r="CQ305" s="71"/>
      <c r="CR305" s="71"/>
      <c r="CS305" s="71"/>
      <c r="CT305" s="71"/>
      <c r="CU305" s="71"/>
      <c r="CV305" s="71"/>
      <c r="CW305" s="71"/>
      <c r="CX305" s="71"/>
      <c r="CY305" s="71"/>
      <c r="CZ305" s="71"/>
      <c r="DA305" s="71"/>
      <c r="DB305" s="71"/>
      <c r="DC305" s="71"/>
      <c r="DD305" s="71"/>
      <c r="DE305" s="71"/>
      <c r="DF305" s="71"/>
      <c r="DG305" s="71"/>
      <c r="DH305" s="71"/>
      <c r="DI305" s="71"/>
      <c r="DJ305" s="71"/>
      <c r="DK305" s="71"/>
      <c r="DL305" s="71"/>
      <c r="DM305" s="71"/>
      <c r="DN305" s="71"/>
      <c r="DO305" s="71"/>
      <c r="DP305" s="71"/>
      <c r="DQ305" s="71"/>
      <c r="DR305" s="71"/>
      <c r="DS305" s="71"/>
      <c r="DT305" s="71"/>
      <c r="DU305" s="71"/>
      <c r="DV305" s="71"/>
      <c r="DW305" s="71"/>
      <c r="DX305" s="71"/>
      <c r="DY305" s="71"/>
      <c r="DZ305" s="71"/>
      <c r="EA305" s="71"/>
      <c r="EB305" s="71"/>
      <c r="EC305" s="71"/>
      <c r="ED305" s="71"/>
      <c r="EE305" s="71"/>
      <c r="EF305" s="71"/>
      <c r="EG305" s="71"/>
      <c r="EH305" s="71"/>
      <c r="EI305" s="71"/>
      <c r="EJ305" s="71"/>
      <c r="EK305" s="71"/>
      <c r="EL305" s="71"/>
      <c r="EM305" s="71"/>
      <c r="EN305" s="71"/>
      <c r="EO305" s="71"/>
      <c r="EP305" s="71"/>
      <c r="EQ305" s="71"/>
      <c r="ER305" s="71"/>
      <c r="ES305" s="71"/>
      <c r="ET305" s="71"/>
      <c r="EU305" s="71"/>
      <c r="EV305" s="71"/>
      <c r="EW305" s="71"/>
      <c r="EX305" s="71"/>
      <c r="EY305" s="71"/>
      <c r="EZ305" s="71"/>
      <c r="FA305" s="71"/>
      <c r="FB305" s="71"/>
      <c r="FC305" s="71"/>
      <c r="FD305" s="71"/>
      <c r="FE305" s="71"/>
      <c r="FF305" s="71"/>
      <c r="FG305" s="71"/>
      <c r="FH305" s="71"/>
      <c r="FI305" s="71"/>
      <c r="FJ305" s="71"/>
      <c r="FK305" s="71"/>
      <c r="FL305" s="71"/>
      <c r="FM305" s="71"/>
      <c r="FN305" s="71"/>
      <c r="FO305" s="71"/>
      <c r="FP305" s="71"/>
      <c r="FQ305" s="71"/>
      <c r="FR305" s="71"/>
      <c r="FS305" s="71"/>
      <c r="FT305" s="71"/>
      <c r="FU305" s="71"/>
      <c r="FV305" s="71"/>
      <c r="FW305" s="71"/>
      <c r="FX305" s="71"/>
      <c r="FY305" s="71"/>
      <c r="FZ305" s="71"/>
      <c r="GA305" s="71"/>
      <c r="GB305" s="71"/>
      <c r="GC305" s="71"/>
      <c r="GD305" s="71"/>
      <c r="GE305" s="71"/>
      <c r="GF305" s="71"/>
      <c r="GG305" s="71"/>
      <c r="GH305" s="71"/>
      <c r="GI305" s="71"/>
      <c r="GJ305" s="71"/>
      <c r="GK305" s="71"/>
      <c r="GL305" s="71"/>
      <c r="GM305" s="71"/>
      <c r="GN305" s="71"/>
      <c r="GO305" s="71"/>
      <c r="GP305" s="71"/>
      <c r="GQ305" s="71"/>
      <c r="GR305" s="71"/>
      <c r="GS305" s="71"/>
      <c r="GT305" s="71"/>
      <c r="GU305" s="71"/>
      <c r="GV305" s="71"/>
      <c r="GW305" s="71"/>
      <c r="GX305" s="71"/>
      <c r="GY305" s="71"/>
      <c r="GZ305" s="71"/>
      <c r="HA305" s="71"/>
      <c r="HB305" s="71"/>
      <c r="HC305" s="71"/>
      <c r="HD305" s="71"/>
      <c r="HE305" s="71"/>
      <c r="HF305" s="71"/>
      <c r="HG305" s="71"/>
      <c r="HH305" s="71"/>
      <c r="HI305" s="71"/>
      <c r="HJ305" s="71"/>
      <c r="HK305" s="71"/>
      <c r="HL305" s="71"/>
      <c r="HM305" s="71"/>
      <c r="HN305" s="71"/>
      <c r="HO305" s="71"/>
      <c r="HP305" s="71"/>
      <c r="HQ305" s="71"/>
      <c r="HR305" s="71"/>
      <c r="HS305" s="71"/>
      <c r="HT305" s="71"/>
      <c r="HU305" s="71"/>
      <c r="HV305" s="71"/>
      <c r="HW305" s="71"/>
      <c r="HX305" s="71"/>
      <c r="HY305" s="71"/>
      <c r="HZ305" s="71"/>
      <c r="IA305" s="71"/>
      <c r="IB305" s="71"/>
      <c r="IC305" s="71"/>
      <c r="ID305" s="71"/>
      <c r="IE305" s="71"/>
      <c r="IF305" s="71"/>
      <c r="IG305" s="71"/>
      <c r="IH305" s="71"/>
      <c r="II305" s="71"/>
      <c r="IJ305" s="71"/>
      <c r="IK305" s="71"/>
      <c r="IL305" s="71"/>
      <c r="IM305" s="71"/>
      <c r="IN305" s="71"/>
      <c r="IO305" s="71"/>
      <c r="IP305" s="71"/>
      <c r="IQ305" s="71"/>
      <c r="IR305" s="71"/>
      <c r="IS305" s="71"/>
    </row>
    <row r="306" spans="1:253" s="299" customFormat="1" ht="38.25">
      <c r="A306" s="138"/>
      <c r="B306" s="66" t="s">
        <v>224</v>
      </c>
      <c r="C306" s="63"/>
      <c r="D306" s="64"/>
      <c r="E306" s="393"/>
      <c r="F306" s="248"/>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c r="CT306" s="71"/>
      <c r="CU306" s="71"/>
      <c r="CV306" s="71"/>
      <c r="CW306" s="71"/>
      <c r="CX306" s="71"/>
      <c r="CY306" s="71"/>
      <c r="CZ306" s="71"/>
      <c r="DA306" s="71"/>
      <c r="DB306" s="71"/>
      <c r="DC306" s="71"/>
      <c r="DD306" s="71"/>
      <c r="DE306" s="71"/>
      <c r="DF306" s="71"/>
      <c r="DG306" s="71"/>
      <c r="DH306" s="71"/>
      <c r="DI306" s="71"/>
      <c r="DJ306" s="71"/>
      <c r="DK306" s="71"/>
      <c r="DL306" s="71"/>
      <c r="DM306" s="71"/>
      <c r="DN306" s="71"/>
      <c r="DO306" s="71"/>
      <c r="DP306" s="71"/>
      <c r="DQ306" s="71"/>
      <c r="DR306" s="71"/>
      <c r="DS306" s="71"/>
      <c r="DT306" s="71"/>
      <c r="DU306" s="71"/>
      <c r="DV306" s="71"/>
      <c r="DW306" s="71"/>
      <c r="DX306" s="71"/>
      <c r="DY306" s="71"/>
      <c r="DZ306" s="71"/>
      <c r="EA306" s="71"/>
      <c r="EB306" s="71"/>
      <c r="EC306" s="71"/>
      <c r="ED306" s="71"/>
      <c r="EE306" s="71"/>
      <c r="EF306" s="71"/>
      <c r="EG306" s="71"/>
      <c r="EH306" s="71"/>
      <c r="EI306" s="71"/>
      <c r="EJ306" s="71"/>
      <c r="EK306" s="71"/>
      <c r="EL306" s="71"/>
      <c r="EM306" s="71"/>
      <c r="EN306" s="71"/>
      <c r="EO306" s="71"/>
      <c r="EP306" s="71"/>
      <c r="EQ306" s="71"/>
      <c r="ER306" s="71"/>
      <c r="ES306" s="71"/>
      <c r="ET306" s="71"/>
      <c r="EU306" s="71"/>
      <c r="EV306" s="71"/>
      <c r="EW306" s="71"/>
      <c r="EX306" s="71"/>
      <c r="EY306" s="71"/>
      <c r="EZ306" s="71"/>
      <c r="FA306" s="71"/>
      <c r="FB306" s="71"/>
      <c r="FC306" s="71"/>
      <c r="FD306" s="71"/>
      <c r="FE306" s="71"/>
      <c r="FF306" s="71"/>
      <c r="FG306" s="71"/>
      <c r="FH306" s="71"/>
      <c r="FI306" s="71"/>
      <c r="FJ306" s="71"/>
      <c r="FK306" s="71"/>
      <c r="FL306" s="71"/>
      <c r="FM306" s="71"/>
      <c r="FN306" s="71"/>
      <c r="FO306" s="71"/>
      <c r="FP306" s="71"/>
      <c r="FQ306" s="71"/>
      <c r="FR306" s="71"/>
      <c r="FS306" s="71"/>
      <c r="FT306" s="71"/>
      <c r="FU306" s="71"/>
      <c r="FV306" s="71"/>
      <c r="FW306" s="71"/>
      <c r="FX306" s="71"/>
      <c r="FY306" s="71"/>
      <c r="FZ306" s="71"/>
      <c r="GA306" s="71"/>
      <c r="GB306" s="71"/>
      <c r="GC306" s="71"/>
      <c r="GD306" s="71"/>
      <c r="GE306" s="71"/>
      <c r="GF306" s="71"/>
      <c r="GG306" s="71"/>
      <c r="GH306" s="71"/>
      <c r="GI306" s="71"/>
      <c r="GJ306" s="71"/>
      <c r="GK306" s="71"/>
      <c r="GL306" s="71"/>
      <c r="GM306" s="71"/>
      <c r="GN306" s="71"/>
      <c r="GO306" s="71"/>
      <c r="GP306" s="71"/>
      <c r="GQ306" s="71"/>
      <c r="GR306" s="71"/>
      <c r="GS306" s="71"/>
      <c r="GT306" s="71"/>
      <c r="GU306" s="71"/>
      <c r="GV306" s="71"/>
      <c r="GW306" s="71"/>
      <c r="GX306" s="71"/>
      <c r="GY306" s="71"/>
      <c r="GZ306" s="71"/>
      <c r="HA306" s="71"/>
      <c r="HB306" s="71"/>
      <c r="HC306" s="71"/>
      <c r="HD306" s="71"/>
      <c r="HE306" s="71"/>
      <c r="HF306" s="71"/>
      <c r="HG306" s="71"/>
      <c r="HH306" s="71"/>
      <c r="HI306" s="71"/>
      <c r="HJ306" s="71"/>
      <c r="HK306" s="71"/>
      <c r="HL306" s="71"/>
      <c r="HM306" s="71"/>
      <c r="HN306" s="71"/>
      <c r="HO306" s="71"/>
      <c r="HP306" s="71"/>
      <c r="HQ306" s="71"/>
      <c r="HR306" s="71"/>
      <c r="HS306" s="71"/>
      <c r="HT306" s="71"/>
      <c r="HU306" s="71"/>
      <c r="HV306" s="71"/>
      <c r="HW306" s="71"/>
      <c r="HX306" s="71"/>
      <c r="HY306" s="71"/>
      <c r="HZ306" s="71"/>
      <c r="IA306" s="71"/>
      <c r="IB306" s="71"/>
      <c r="IC306" s="71"/>
      <c r="ID306" s="71"/>
      <c r="IE306" s="71"/>
      <c r="IF306" s="71"/>
      <c r="IG306" s="71"/>
      <c r="IH306" s="71"/>
      <c r="II306" s="71"/>
      <c r="IJ306" s="71"/>
      <c r="IK306" s="71"/>
      <c r="IL306" s="71"/>
      <c r="IM306" s="71"/>
      <c r="IN306" s="71"/>
      <c r="IO306" s="71"/>
      <c r="IP306" s="71"/>
      <c r="IQ306" s="71"/>
      <c r="IR306" s="71"/>
      <c r="IS306" s="71"/>
    </row>
    <row r="307" spans="1:253" s="299" customFormat="1" ht="25.5">
      <c r="A307" s="138"/>
      <c r="B307" s="66" t="s">
        <v>225</v>
      </c>
      <c r="C307" s="63"/>
      <c r="D307" s="64"/>
      <c r="E307" s="393"/>
      <c r="F307" s="248"/>
      <c r="G307" s="71"/>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c r="CT307" s="71"/>
      <c r="CU307" s="71"/>
      <c r="CV307" s="71"/>
      <c r="CW307" s="71"/>
      <c r="CX307" s="71"/>
      <c r="CY307" s="71"/>
      <c r="CZ307" s="71"/>
      <c r="DA307" s="71"/>
      <c r="DB307" s="71"/>
      <c r="DC307" s="71"/>
      <c r="DD307" s="71"/>
      <c r="DE307" s="71"/>
      <c r="DF307" s="71"/>
      <c r="DG307" s="71"/>
      <c r="DH307" s="71"/>
      <c r="DI307" s="71"/>
      <c r="DJ307" s="71"/>
      <c r="DK307" s="71"/>
      <c r="DL307" s="71"/>
      <c r="DM307" s="71"/>
      <c r="DN307" s="71"/>
      <c r="DO307" s="71"/>
      <c r="DP307" s="71"/>
      <c r="DQ307" s="71"/>
      <c r="DR307" s="71"/>
      <c r="DS307" s="71"/>
      <c r="DT307" s="71"/>
      <c r="DU307" s="71"/>
      <c r="DV307" s="71"/>
      <c r="DW307" s="71"/>
      <c r="DX307" s="71"/>
      <c r="DY307" s="71"/>
      <c r="DZ307" s="71"/>
      <c r="EA307" s="71"/>
      <c r="EB307" s="71"/>
      <c r="EC307" s="71"/>
      <c r="ED307" s="71"/>
      <c r="EE307" s="71"/>
      <c r="EF307" s="71"/>
      <c r="EG307" s="71"/>
      <c r="EH307" s="71"/>
      <c r="EI307" s="71"/>
      <c r="EJ307" s="71"/>
      <c r="EK307" s="71"/>
      <c r="EL307" s="71"/>
      <c r="EM307" s="71"/>
      <c r="EN307" s="71"/>
      <c r="EO307" s="71"/>
      <c r="EP307" s="71"/>
      <c r="EQ307" s="71"/>
      <c r="ER307" s="71"/>
      <c r="ES307" s="71"/>
      <c r="ET307" s="71"/>
      <c r="EU307" s="71"/>
      <c r="EV307" s="71"/>
      <c r="EW307" s="71"/>
      <c r="EX307" s="71"/>
      <c r="EY307" s="71"/>
      <c r="EZ307" s="71"/>
      <c r="FA307" s="71"/>
      <c r="FB307" s="71"/>
      <c r="FC307" s="71"/>
      <c r="FD307" s="71"/>
      <c r="FE307" s="71"/>
      <c r="FF307" s="71"/>
      <c r="FG307" s="71"/>
      <c r="FH307" s="71"/>
      <c r="FI307" s="71"/>
      <c r="FJ307" s="71"/>
      <c r="FK307" s="71"/>
      <c r="FL307" s="71"/>
      <c r="FM307" s="71"/>
      <c r="FN307" s="71"/>
      <c r="FO307" s="71"/>
      <c r="FP307" s="71"/>
      <c r="FQ307" s="71"/>
      <c r="FR307" s="71"/>
      <c r="FS307" s="71"/>
      <c r="FT307" s="71"/>
      <c r="FU307" s="71"/>
      <c r="FV307" s="71"/>
      <c r="FW307" s="71"/>
      <c r="FX307" s="71"/>
      <c r="FY307" s="71"/>
      <c r="FZ307" s="71"/>
      <c r="GA307" s="71"/>
      <c r="GB307" s="71"/>
      <c r="GC307" s="71"/>
      <c r="GD307" s="71"/>
      <c r="GE307" s="71"/>
      <c r="GF307" s="71"/>
      <c r="GG307" s="71"/>
      <c r="GH307" s="71"/>
      <c r="GI307" s="71"/>
      <c r="GJ307" s="71"/>
      <c r="GK307" s="71"/>
      <c r="GL307" s="71"/>
      <c r="GM307" s="71"/>
      <c r="GN307" s="71"/>
      <c r="GO307" s="71"/>
      <c r="GP307" s="71"/>
      <c r="GQ307" s="71"/>
      <c r="GR307" s="71"/>
      <c r="GS307" s="71"/>
      <c r="GT307" s="71"/>
      <c r="GU307" s="71"/>
      <c r="GV307" s="71"/>
      <c r="GW307" s="71"/>
      <c r="GX307" s="71"/>
      <c r="GY307" s="71"/>
      <c r="GZ307" s="71"/>
      <c r="HA307" s="71"/>
      <c r="HB307" s="71"/>
      <c r="HC307" s="71"/>
      <c r="HD307" s="71"/>
      <c r="HE307" s="71"/>
      <c r="HF307" s="71"/>
      <c r="HG307" s="71"/>
      <c r="HH307" s="71"/>
      <c r="HI307" s="71"/>
      <c r="HJ307" s="71"/>
      <c r="HK307" s="71"/>
      <c r="HL307" s="71"/>
      <c r="HM307" s="71"/>
      <c r="HN307" s="71"/>
      <c r="HO307" s="71"/>
      <c r="HP307" s="71"/>
      <c r="HQ307" s="71"/>
      <c r="HR307" s="71"/>
      <c r="HS307" s="71"/>
      <c r="HT307" s="71"/>
      <c r="HU307" s="71"/>
      <c r="HV307" s="71"/>
      <c r="HW307" s="71"/>
      <c r="HX307" s="71"/>
      <c r="HY307" s="71"/>
      <c r="HZ307" s="71"/>
      <c r="IA307" s="71"/>
      <c r="IB307" s="71"/>
      <c r="IC307" s="71"/>
      <c r="ID307" s="71"/>
      <c r="IE307" s="71"/>
      <c r="IF307" s="71"/>
      <c r="IG307" s="71"/>
      <c r="IH307" s="71"/>
      <c r="II307" s="71"/>
      <c r="IJ307" s="71"/>
      <c r="IK307" s="71"/>
      <c r="IL307" s="71"/>
      <c r="IM307" s="71"/>
      <c r="IN307" s="71"/>
      <c r="IO307" s="71"/>
      <c r="IP307" s="71"/>
      <c r="IQ307" s="71"/>
      <c r="IR307" s="71"/>
      <c r="IS307" s="71"/>
    </row>
    <row r="308" spans="1:253" s="299" customFormat="1" ht="25.5">
      <c r="A308" s="138"/>
      <c r="B308" s="66" t="s">
        <v>226</v>
      </c>
      <c r="C308" s="63"/>
      <c r="D308" s="64"/>
      <c r="E308" s="393"/>
      <c r="F308" s="248"/>
      <c r="G308" s="71"/>
      <c r="H308" s="71"/>
      <c r="I308" s="71"/>
      <c r="J308" s="71"/>
      <c r="K308" s="71"/>
      <c r="L308" s="71"/>
      <c r="M308" s="71"/>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c r="CT308" s="71"/>
      <c r="CU308" s="71"/>
      <c r="CV308" s="71"/>
      <c r="CW308" s="71"/>
      <c r="CX308" s="71"/>
      <c r="CY308" s="71"/>
      <c r="CZ308" s="71"/>
      <c r="DA308" s="71"/>
      <c r="DB308" s="71"/>
      <c r="DC308" s="71"/>
      <c r="DD308" s="71"/>
      <c r="DE308" s="71"/>
      <c r="DF308" s="71"/>
      <c r="DG308" s="71"/>
      <c r="DH308" s="71"/>
      <c r="DI308" s="71"/>
      <c r="DJ308" s="71"/>
      <c r="DK308" s="71"/>
      <c r="DL308" s="71"/>
      <c r="DM308" s="71"/>
      <c r="DN308" s="71"/>
      <c r="DO308" s="71"/>
      <c r="DP308" s="71"/>
      <c r="DQ308" s="71"/>
      <c r="DR308" s="71"/>
      <c r="DS308" s="71"/>
      <c r="DT308" s="71"/>
      <c r="DU308" s="71"/>
      <c r="DV308" s="71"/>
      <c r="DW308" s="71"/>
      <c r="DX308" s="71"/>
      <c r="DY308" s="71"/>
      <c r="DZ308" s="71"/>
      <c r="EA308" s="71"/>
      <c r="EB308" s="71"/>
      <c r="EC308" s="71"/>
      <c r="ED308" s="71"/>
      <c r="EE308" s="71"/>
      <c r="EF308" s="71"/>
      <c r="EG308" s="71"/>
      <c r="EH308" s="71"/>
      <c r="EI308" s="71"/>
      <c r="EJ308" s="71"/>
      <c r="EK308" s="71"/>
      <c r="EL308" s="71"/>
      <c r="EM308" s="71"/>
      <c r="EN308" s="71"/>
      <c r="EO308" s="71"/>
      <c r="EP308" s="71"/>
      <c r="EQ308" s="71"/>
      <c r="ER308" s="71"/>
      <c r="ES308" s="71"/>
      <c r="ET308" s="71"/>
      <c r="EU308" s="71"/>
      <c r="EV308" s="71"/>
      <c r="EW308" s="71"/>
      <c r="EX308" s="71"/>
      <c r="EY308" s="71"/>
      <c r="EZ308" s="71"/>
      <c r="FA308" s="71"/>
      <c r="FB308" s="71"/>
      <c r="FC308" s="71"/>
      <c r="FD308" s="71"/>
      <c r="FE308" s="71"/>
      <c r="FF308" s="71"/>
      <c r="FG308" s="71"/>
      <c r="FH308" s="71"/>
      <c r="FI308" s="71"/>
      <c r="FJ308" s="71"/>
      <c r="FK308" s="71"/>
      <c r="FL308" s="71"/>
      <c r="FM308" s="71"/>
      <c r="FN308" s="71"/>
      <c r="FO308" s="71"/>
      <c r="FP308" s="71"/>
      <c r="FQ308" s="71"/>
      <c r="FR308" s="71"/>
      <c r="FS308" s="71"/>
      <c r="FT308" s="71"/>
      <c r="FU308" s="71"/>
      <c r="FV308" s="71"/>
      <c r="FW308" s="71"/>
      <c r="FX308" s="71"/>
      <c r="FY308" s="71"/>
      <c r="FZ308" s="71"/>
      <c r="GA308" s="71"/>
      <c r="GB308" s="71"/>
      <c r="GC308" s="71"/>
      <c r="GD308" s="71"/>
      <c r="GE308" s="71"/>
      <c r="GF308" s="71"/>
      <c r="GG308" s="71"/>
      <c r="GH308" s="71"/>
      <c r="GI308" s="71"/>
      <c r="GJ308" s="71"/>
      <c r="GK308" s="71"/>
      <c r="GL308" s="71"/>
      <c r="GM308" s="71"/>
      <c r="GN308" s="71"/>
      <c r="GO308" s="71"/>
      <c r="GP308" s="71"/>
      <c r="GQ308" s="71"/>
      <c r="GR308" s="71"/>
      <c r="GS308" s="71"/>
      <c r="GT308" s="71"/>
      <c r="GU308" s="71"/>
      <c r="GV308" s="71"/>
      <c r="GW308" s="71"/>
      <c r="GX308" s="71"/>
      <c r="GY308" s="71"/>
      <c r="GZ308" s="71"/>
      <c r="HA308" s="71"/>
      <c r="HB308" s="71"/>
      <c r="HC308" s="71"/>
      <c r="HD308" s="71"/>
      <c r="HE308" s="71"/>
      <c r="HF308" s="71"/>
      <c r="HG308" s="71"/>
      <c r="HH308" s="71"/>
      <c r="HI308" s="71"/>
      <c r="HJ308" s="71"/>
      <c r="HK308" s="71"/>
      <c r="HL308" s="71"/>
      <c r="HM308" s="71"/>
      <c r="HN308" s="71"/>
      <c r="HO308" s="71"/>
      <c r="HP308" s="71"/>
      <c r="HQ308" s="71"/>
      <c r="HR308" s="71"/>
      <c r="HS308" s="71"/>
      <c r="HT308" s="71"/>
      <c r="HU308" s="71"/>
      <c r="HV308" s="71"/>
      <c r="HW308" s="71"/>
      <c r="HX308" s="71"/>
      <c r="HY308" s="71"/>
      <c r="HZ308" s="71"/>
      <c r="IA308" s="71"/>
      <c r="IB308" s="71"/>
      <c r="IC308" s="71"/>
      <c r="ID308" s="71"/>
      <c r="IE308" s="71"/>
      <c r="IF308" s="71"/>
      <c r="IG308" s="71"/>
      <c r="IH308" s="71"/>
      <c r="II308" s="71"/>
      <c r="IJ308" s="71"/>
      <c r="IK308" s="71"/>
      <c r="IL308" s="71"/>
      <c r="IM308" s="71"/>
      <c r="IN308" s="71"/>
      <c r="IO308" s="71"/>
      <c r="IP308" s="71"/>
      <c r="IQ308" s="71"/>
      <c r="IR308" s="71"/>
      <c r="IS308" s="71"/>
    </row>
    <row r="309" spans="1:253" s="299" customFormat="1" ht="25.5">
      <c r="A309" s="138"/>
      <c r="B309" s="66" t="s">
        <v>227</v>
      </c>
      <c r="C309" s="63"/>
      <c r="D309" s="64"/>
      <c r="E309" s="393"/>
      <c r="F309" s="248"/>
      <c r="G309" s="71"/>
      <c r="H309" s="71"/>
      <c r="I309" s="71"/>
      <c r="J309" s="71"/>
      <c r="K309" s="71"/>
      <c r="L309" s="71"/>
      <c r="M309" s="71"/>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c r="CT309" s="71"/>
      <c r="CU309" s="71"/>
      <c r="CV309" s="71"/>
      <c r="CW309" s="71"/>
      <c r="CX309" s="71"/>
      <c r="CY309" s="71"/>
      <c r="CZ309" s="71"/>
      <c r="DA309" s="71"/>
      <c r="DB309" s="71"/>
      <c r="DC309" s="71"/>
      <c r="DD309" s="71"/>
      <c r="DE309" s="71"/>
      <c r="DF309" s="71"/>
      <c r="DG309" s="71"/>
      <c r="DH309" s="71"/>
      <c r="DI309" s="71"/>
      <c r="DJ309" s="71"/>
      <c r="DK309" s="71"/>
      <c r="DL309" s="71"/>
      <c r="DM309" s="71"/>
      <c r="DN309" s="71"/>
      <c r="DO309" s="71"/>
      <c r="DP309" s="71"/>
      <c r="DQ309" s="71"/>
      <c r="DR309" s="71"/>
      <c r="DS309" s="71"/>
      <c r="DT309" s="71"/>
      <c r="DU309" s="71"/>
      <c r="DV309" s="71"/>
      <c r="DW309" s="71"/>
      <c r="DX309" s="71"/>
      <c r="DY309" s="71"/>
      <c r="DZ309" s="71"/>
      <c r="EA309" s="71"/>
      <c r="EB309" s="71"/>
      <c r="EC309" s="71"/>
      <c r="ED309" s="71"/>
      <c r="EE309" s="71"/>
      <c r="EF309" s="71"/>
      <c r="EG309" s="71"/>
      <c r="EH309" s="71"/>
      <c r="EI309" s="71"/>
      <c r="EJ309" s="71"/>
      <c r="EK309" s="71"/>
      <c r="EL309" s="71"/>
      <c r="EM309" s="71"/>
      <c r="EN309" s="71"/>
      <c r="EO309" s="71"/>
      <c r="EP309" s="71"/>
      <c r="EQ309" s="71"/>
      <c r="ER309" s="71"/>
      <c r="ES309" s="71"/>
      <c r="ET309" s="71"/>
      <c r="EU309" s="71"/>
      <c r="EV309" s="71"/>
      <c r="EW309" s="71"/>
      <c r="EX309" s="71"/>
      <c r="EY309" s="71"/>
      <c r="EZ309" s="71"/>
      <c r="FA309" s="71"/>
      <c r="FB309" s="71"/>
      <c r="FC309" s="71"/>
      <c r="FD309" s="71"/>
      <c r="FE309" s="71"/>
      <c r="FF309" s="71"/>
      <c r="FG309" s="71"/>
      <c r="FH309" s="71"/>
      <c r="FI309" s="71"/>
      <c r="FJ309" s="71"/>
      <c r="FK309" s="71"/>
      <c r="FL309" s="71"/>
      <c r="FM309" s="71"/>
      <c r="FN309" s="71"/>
      <c r="FO309" s="71"/>
      <c r="FP309" s="71"/>
      <c r="FQ309" s="71"/>
      <c r="FR309" s="71"/>
      <c r="FS309" s="71"/>
      <c r="FT309" s="71"/>
      <c r="FU309" s="71"/>
      <c r="FV309" s="71"/>
      <c r="FW309" s="71"/>
      <c r="FX309" s="71"/>
      <c r="FY309" s="71"/>
      <c r="FZ309" s="71"/>
      <c r="GA309" s="71"/>
      <c r="GB309" s="71"/>
      <c r="GC309" s="71"/>
      <c r="GD309" s="71"/>
      <c r="GE309" s="71"/>
      <c r="GF309" s="71"/>
      <c r="GG309" s="71"/>
      <c r="GH309" s="71"/>
      <c r="GI309" s="71"/>
      <c r="GJ309" s="71"/>
      <c r="GK309" s="71"/>
      <c r="GL309" s="71"/>
      <c r="GM309" s="71"/>
      <c r="GN309" s="71"/>
      <c r="GO309" s="71"/>
      <c r="GP309" s="71"/>
      <c r="GQ309" s="71"/>
      <c r="GR309" s="71"/>
      <c r="GS309" s="71"/>
      <c r="GT309" s="71"/>
      <c r="GU309" s="71"/>
      <c r="GV309" s="71"/>
      <c r="GW309" s="71"/>
      <c r="GX309" s="71"/>
      <c r="GY309" s="71"/>
      <c r="GZ309" s="71"/>
      <c r="HA309" s="71"/>
      <c r="HB309" s="71"/>
      <c r="HC309" s="71"/>
      <c r="HD309" s="71"/>
      <c r="HE309" s="71"/>
      <c r="HF309" s="71"/>
      <c r="HG309" s="71"/>
      <c r="HH309" s="71"/>
      <c r="HI309" s="71"/>
      <c r="HJ309" s="71"/>
      <c r="HK309" s="71"/>
      <c r="HL309" s="71"/>
      <c r="HM309" s="71"/>
      <c r="HN309" s="71"/>
      <c r="HO309" s="71"/>
      <c r="HP309" s="71"/>
      <c r="HQ309" s="71"/>
      <c r="HR309" s="71"/>
      <c r="HS309" s="71"/>
      <c r="HT309" s="71"/>
      <c r="HU309" s="71"/>
      <c r="HV309" s="71"/>
      <c r="HW309" s="71"/>
      <c r="HX309" s="71"/>
      <c r="HY309" s="71"/>
      <c r="HZ309" s="71"/>
      <c r="IA309" s="71"/>
      <c r="IB309" s="71"/>
      <c r="IC309" s="71"/>
      <c r="ID309" s="71"/>
      <c r="IE309" s="71"/>
      <c r="IF309" s="71"/>
      <c r="IG309" s="71"/>
      <c r="IH309" s="71"/>
      <c r="II309" s="71"/>
      <c r="IJ309" s="71"/>
      <c r="IK309" s="71"/>
      <c r="IL309" s="71"/>
      <c r="IM309" s="71"/>
      <c r="IN309" s="71"/>
      <c r="IO309" s="71"/>
      <c r="IP309" s="71"/>
      <c r="IQ309" s="71"/>
      <c r="IR309" s="71"/>
      <c r="IS309" s="71"/>
    </row>
    <row r="310" spans="1:253" s="299" customFormat="1" ht="25.5">
      <c r="A310" s="141"/>
      <c r="B310" s="109" t="s">
        <v>228</v>
      </c>
      <c r="C310" s="72"/>
      <c r="D310" s="51"/>
      <c r="E310" s="396"/>
      <c r="F310" s="250"/>
      <c r="G310" s="71"/>
      <c r="H310" s="71"/>
      <c r="I310" s="71"/>
      <c r="J310" s="71"/>
      <c r="K310" s="71"/>
      <c r="L310" s="71"/>
      <c r="M310" s="71"/>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c r="CT310" s="71"/>
      <c r="CU310" s="71"/>
      <c r="CV310" s="71"/>
      <c r="CW310" s="71"/>
      <c r="CX310" s="71"/>
      <c r="CY310" s="71"/>
      <c r="CZ310" s="71"/>
      <c r="DA310" s="71"/>
      <c r="DB310" s="71"/>
      <c r="DC310" s="71"/>
      <c r="DD310" s="71"/>
      <c r="DE310" s="71"/>
      <c r="DF310" s="71"/>
      <c r="DG310" s="71"/>
      <c r="DH310" s="71"/>
      <c r="DI310" s="71"/>
      <c r="DJ310" s="71"/>
      <c r="DK310" s="71"/>
      <c r="DL310" s="71"/>
      <c r="DM310" s="71"/>
      <c r="DN310" s="71"/>
      <c r="DO310" s="71"/>
      <c r="DP310" s="71"/>
      <c r="DQ310" s="71"/>
      <c r="DR310" s="71"/>
      <c r="DS310" s="71"/>
      <c r="DT310" s="71"/>
      <c r="DU310" s="71"/>
      <c r="DV310" s="71"/>
      <c r="DW310" s="71"/>
      <c r="DX310" s="71"/>
      <c r="DY310" s="71"/>
      <c r="DZ310" s="71"/>
      <c r="EA310" s="71"/>
      <c r="EB310" s="71"/>
      <c r="EC310" s="71"/>
      <c r="ED310" s="71"/>
      <c r="EE310" s="71"/>
      <c r="EF310" s="71"/>
      <c r="EG310" s="71"/>
      <c r="EH310" s="71"/>
      <c r="EI310" s="71"/>
      <c r="EJ310" s="71"/>
      <c r="EK310" s="71"/>
      <c r="EL310" s="71"/>
      <c r="EM310" s="71"/>
      <c r="EN310" s="71"/>
      <c r="EO310" s="71"/>
      <c r="EP310" s="71"/>
      <c r="EQ310" s="71"/>
      <c r="ER310" s="71"/>
      <c r="ES310" s="71"/>
      <c r="ET310" s="71"/>
      <c r="EU310" s="71"/>
      <c r="EV310" s="71"/>
      <c r="EW310" s="71"/>
      <c r="EX310" s="71"/>
      <c r="EY310" s="71"/>
      <c r="EZ310" s="71"/>
      <c r="FA310" s="71"/>
      <c r="FB310" s="71"/>
      <c r="FC310" s="71"/>
      <c r="FD310" s="71"/>
      <c r="FE310" s="71"/>
      <c r="FF310" s="71"/>
      <c r="FG310" s="71"/>
      <c r="FH310" s="71"/>
      <c r="FI310" s="71"/>
      <c r="FJ310" s="71"/>
      <c r="FK310" s="71"/>
      <c r="FL310" s="71"/>
      <c r="FM310" s="71"/>
      <c r="FN310" s="71"/>
      <c r="FO310" s="71"/>
      <c r="FP310" s="71"/>
      <c r="FQ310" s="71"/>
      <c r="FR310" s="71"/>
      <c r="FS310" s="71"/>
      <c r="FT310" s="71"/>
      <c r="FU310" s="71"/>
      <c r="FV310" s="71"/>
      <c r="FW310" s="71"/>
      <c r="FX310" s="71"/>
      <c r="FY310" s="71"/>
      <c r="FZ310" s="71"/>
      <c r="GA310" s="71"/>
      <c r="GB310" s="71"/>
      <c r="GC310" s="71"/>
      <c r="GD310" s="71"/>
      <c r="GE310" s="71"/>
      <c r="GF310" s="71"/>
      <c r="GG310" s="71"/>
      <c r="GH310" s="71"/>
      <c r="GI310" s="71"/>
      <c r="GJ310" s="71"/>
      <c r="GK310" s="71"/>
      <c r="GL310" s="71"/>
      <c r="GM310" s="71"/>
      <c r="GN310" s="71"/>
      <c r="GO310" s="71"/>
      <c r="GP310" s="71"/>
      <c r="GQ310" s="71"/>
      <c r="GR310" s="71"/>
      <c r="GS310" s="71"/>
      <c r="GT310" s="71"/>
      <c r="GU310" s="71"/>
      <c r="GV310" s="71"/>
      <c r="GW310" s="71"/>
      <c r="GX310" s="71"/>
      <c r="GY310" s="71"/>
      <c r="GZ310" s="71"/>
      <c r="HA310" s="71"/>
      <c r="HB310" s="71"/>
      <c r="HC310" s="71"/>
      <c r="HD310" s="71"/>
      <c r="HE310" s="71"/>
      <c r="HF310" s="71"/>
      <c r="HG310" s="71"/>
      <c r="HH310" s="71"/>
      <c r="HI310" s="71"/>
      <c r="HJ310" s="71"/>
      <c r="HK310" s="71"/>
      <c r="HL310" s="71"/>
      <c r="HM310" s="71"/>
      <c r="HN310" s="71"/>
      <c r="HO310" s="71"/>
      <c r="HP310" s="71"/>
      <c r="HQ310" s="71"/>
      <c r="HR310" s="71"/>
      <c r="HS310" s="71"/>
      <c r="HT310" s="71"/>
      <c r="HU310" s="71"/>
      <c r="HV310" s="71"/>
      <c r="HW310" s="71"/>
      <c r="HX310" s="71"/>
      <c r="HY310" s="71"/>
      <c r="HZ310" s="71"/>
      <c r="IA310" s="71"/>
      <c r="IB310" s="71"/>
      <c r="IC310" s="71"/>
      <c r="ID310" s="71"/>
      <c r="IE310" s="71"/>
      <c r="IF310" s="71"/>
      <c r="IG310" s="71"/>
      <c r="IH310" s="71"/>
      <c r="II310" s="71"/>
      <c r="IJ310" s="71"/>
      <c r="IK310" s="71"/>
      <c r="IL310" s="71"/>
      <c r="IM310" s="71"/>
      <c r="IN310" s="71"/>
      <c r="IO310" s="71"/>
      <c r="IP310" s="71"/>
      <c r="IQ310" s="71"/>
      <c r="IR310" s="71"/>
      <c r="IS310" s="71"/>
    </row>
    <row r="311" spans="1:253" s="299" customFormat="1" ht="38.25">
      <c r="A311" s="141"/>
      <c r="B311" s="109" t="s">
        <v>229</v>
      </c>
      <c r="C311" s="72"/>
      <c r="D311" s="51"/>
      <c r="E311" s="396"/>
      <c r="F311" s="250"/>
      <c r="G311" s="71"/>
      <c r="H311" s="71"/>
      <c r="I311" s="71"/>
      <c r="J311" s="71"/>
      <c r="K311" s="71"/>
      <c r="L311" s="71"/>
      <c r="M311" s="71"/>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c r="CT311" s="71"/>
      <c r="CU311" s="71"/>
      <c r="CV311" s="71"/>
      <c r="CW311" s="71"/>
      <c r="CX311" s="71"/>
      <c r="CY311" s="71"/>
      <c r="CZ311" s="71"/>
      <c r="DA311" s="71"/>
      <c r="DB311" s="71"/>
      <c r="DC311" s="71"/>
      <c r="DD311" s="71"/>
      <c r="DE311" s="71"/>
      <c r="DF311" s="71"/>
      <c r="DG311" s="71"/>
      <c r="DH311" s="71"/>
      <c r="DI311" s="71"/>
      <c r="DJ311" s="71"/>
      <c r="DK311" s="71"/>
      <c r="DL311" s="71"/>
      <c r="DM311" s="71"/>
      <c r="DN311" s="71"/>
      <c r="DO311" s="71"/>
      <c r="DP311" s="71"/>
      <c r="DQ311" s="71"/>
      <c r="DR311" s="71"/>
      <c r="DS311" s="71"/>
      <c r="DT311" s="71"/>
      <c r="DU311" s="71"/>
      <c r="DV311" s="71"/>
      <c r="DW311" s="71"/>
      <c r="DX311" s="71"/>
      <c r="DY311" s="71"/>
      <c r="DZ311" s="71"/>
      <c r="EA311" s="71"/>
      <c r="EB311" s="71"/>
      <c r="EC311" s="71"/>
      <c r="ED311" s="71"/>
      <c r="EE311" s="71"/>
      <c r="EF311" s="71"/>
      <c r="EG311" s="71"/>
      <c r="EH311" s="71"/>
      <c r="EI311" s="71"/>
      <c r="EJ311" s="71"/>
      <c r="EK311" s="71"/>
      <c r="EL311" s="71"/>
      <c r="EM311" s="71"/>
      <c r="EN311" s="71"/>
      <c r="EO311" s="71"/>
      <c r="EP311" s="71"/>
      <c r="EQ311" s="71"/>
      <c r="ER311" s="71"/>
      <c r="ES311" s="71"/>
      <c r="ET311" s="71"/>
      <c r="EU311" s="71"/>
      <c r="EV311" s="71"/>
      <c r="EW311" s="71"/>
      <c r="EX311" s="71"/>
      <c r="EY311" s="71"/>
      <c r="EZ311" s="71"/>
      <c r="FA311" s="71"/>
      <c r="FB311" s="71"/>
      <c r="FC311" s="71"/>
      <c r="FD311" s="71"/>
      <c r="FE311" s="71"/>
      <c r="FF311" s="71"/>
      <c r="FG311" s="71"/>
      <c r="FH311" s="71"/>
      <c r="FI311" s="71"/>
      <c r="FJ311" s="71"/>
      <c r="FK311" s="71"/>
      <c r="FL311" s="71"/>
      <c r="FM311" s="71"/>
      <c r="FN311" s="71"/>
      <c r="FO311" s="71"/>
      <c r="FP311" s="71"/>
      <c r="FQ311" s="71"/>
      <c r="FR311" s="71"/>
      <c r="FS311" s="71"/>
      <c r="FT311" s="71"/>
      <c r="FU311" s="71"/>
      <c r="FV311" s="71"/>
      <c r="FW311" s="71"/>
      <c r="FX311" s="71"/>
      <c r="FY311" s="71"/>
      <c r="FZ311" s="71"/>
      <c r="GA311" s="71"/>
      <c r="GB311" s="71"/>
      <c r="GC311" s="71"/>
      <c r="GD311" s="71"/>
      <c r="GE311" s="71"/>
      <c r="GF311" s="71"/>
      <c r="GG311" s="71"/>
      <c r="GH311" s="71"/>
      <c r="GI311" s="71"/>
      <c r="GJ311" s="71"/>
      <c r="GK311" s="71"/>
      <c r="GL311" s="71"/>
      <c r="GM311" s="71"/>
      <c r="GN311" s="71"/>
      <c r="GO311" s="71"/>
      <c r="GP311" s="71"/>
      <c r="GQ311" s="71"/>
      <c r="GR311" s="71"/>
      <c r="GS311" s="71"/>
      <c r="GT311" s="71"/>
      <c r="GU311" s="71"/>
      <c r="GV311" s="71"/>
      <c r="GW311" s="71"/>
      <c r="GX311" s="71"/>
      <c r="GY311" s="71"/>
      <c r="GZ311" s="71"/>
      <c r="HA311" s="71"/>
      <c r="HB311" s="71"/>
      <c r="HC311" s="71"/>
      <c r="HD311" s="71"/>
      <c r="HE311" s="71"/>
      <c r="HF311" s="71"/>
      <c r="HG311" s="71"/>
      <c r="HH311" s="71"/>
      <c r="HI311" s="71"/>
      <c r="HJ311" s="71"/>
      <c r="HK311" s="71"/>
      <c r="HL311" s="71"/>
      <c r="HM311" s="71"/>
      <c r="HN311" s="71"/>
      <c r="HO311" s="71"/>
      <c r="HP311" s="71"/>
      <c r="HQ311" s="71"/>
      <c r="HR311" s="71"/>
      <c r="HS311" s="71"/>
      <c r="HT311" s="71"/>
      <c r="HU311" s="71"/>
      <c r="HV311" s="71"/>
      <c r="HW311" s="71"/>
      <c r="HX311" s="71"/>
      <c r="HY311" s="71"/>
      <c r="HZ311" s="71"/>
      <c r="IA311" s="71"/>
      <c r="IB311" s="71"/>
      <c r="IC311" s="71"/>
      <c r="ID311" s="71"/>
      <c r="IE311" s="71"/>
      <c r="IF311" s="71"/>
      <c r="IG311" s="71"/>
      <c r="IH311" s="71"/>
      <c r="II311" s="71"/>
      <c r="IJ311" s="71"/>
      <c r="IK311" s="71"/>
      <c r="IL311" s="71"/>
      <c r="IM311" s="71"/>
      <c r="IN311" s="71"/>
      <c r="IO311" s="71"/>
      <c r="IP311" s="71"/>
      <c r="IQ311" s="71"/>
      <c r="IR311" s="71"/>
      <c r="IS311" s="71"/>
    </row>
    <row r="312" spans="1:253" s="299" customFormat="1" ht="25.5">
      <c r="A312" s="141"/>
      <c r="B312" s="109" t="s">
        <v>230</v>
      </c>
      <c r="C312" s="72"/>
      <c r="D312" s="51"/>
      <c r="E312" s="396"/>
      <c r="F312" s="250"/>
      <c r="G312" s="71"/>
      <c r="H312" s="71"/>
      <c r="I312" s="71"/>
      <c r="J312" s="71"/>
      <c r="K312" s="71"/>
      <c r="L312" s="71"/>
      <c r="M312" s="71"/>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c r="CJ312" s="71"/>
      <c r="CK312" s="71"/>
      <c r="CL312" s="71"/>
      <c r="CM312" s="71"/>
      <c r="CN312" s="71"/>
      <c r="CO312" s="71"/>
      <c r="CP312" s="71"/>
      <c r="CQ312" s="71"/>
      <c r="CR312" s="71"/>
      <c r="CS312" s="71"/>
      <c r="CT312" s="71"/>
      <c r="CU312" s="71"/>
      <c r="CV312" s="71"/>
      <c r="CW312" s="71"/>
      <c r="CX312" s="71"/>
      <c r="CY312" s="71"/>
      <c r="CZ312" s="71"/>
      <c r="DA312" s="71"/>
      <c r="DB312" s="71"/>
      <c r="DC312" s="71"/>
      <c r="DD312" s="71"/>
      <c r="DE312" s="71"/>
      <c r="DF312" s="71"/>
      <c r="DG312" s="71"/>
      <c r="DH312" s="71"/>
      <c r="DI312" s="71"/>
      <c r="DJ312" s="71"/>
      <c r="DK312" s="71"/>
      <c r="DL312" s="71"/>
      <c r="DM312" s="71"/>
      <c r="DN312" s="71"/>
      <c r="DO312" s="71"/>
      <c r="DP312" s="71"/>
      <c r="DQ312" s="71"/>
      <c r="DR312" s="71"/>
      <c r="DS312" s="71"/>
      <c r="DT312" s="71"/>
      <c r="DU312" s="71"/>
      <c r="DV312" s="71"/>
      <c r="DW312" s="71"/>
      <c r="DX312" s="71"/>
      <c r="DY312" s="71"/>
      <c r="DZ312" s="71"/>
      <c r="EA312" s="71"/>
      <c r="EB312" s="71"/>
      <c r="EC312" s="71"/>
      <c r="ED312" s="71"/>
      <c r="EE312" s="71"/>
      <c r="EF312" s="71"/>
      <c r="EG312" s="71"/>
      <c r="EH312" s="71"/>
      <c r="EI312" s="71"/>
      <c r="EJ312" s="71"/>
      <c r="EK312" s="71"/>
      <c r="EL312" s="71"/>
      <c r="EM312" s="71"/>
      <c r="EN312" s="71"/>
      <c r="EO312" s="71"/>
      <c r="EP312" s="71"/>
      <c r="EQ312" s="71"/>
      <c r="ER312" s="71"/>
      <c r="ES312" s="71"/>
      <c r="ET312" s="71"/>
      <c r="EU312" s="71"/>
      <c r="EV312" s="71"/>
      <c r="EW312" s="71"/>
      <c r="EX312" s="71"/>
      <c r="EY312" s="71"/>
      <c r="EZ312" s="71"/>
      <c r="FA312" s="71"/>
      <c r="FB312" s="71"/>
      <c r="FC312" s="71"/>
      <c r="FD312" s="71"/>
      <c r="FE312" s="71"/>
      <c r="FF312" s="71"/>
      <c r="FG312" s="71"/>
      <c r="FH312" s="71"/>
      <c r="FI312" s="71"/>
      <c r="FJ312" s="71"/>
      <c r="FK312" s="71"/>
      <c r="FL312" s="71"/>
      <c r="FM312" s="71"/>
      <c r="FN312" s="71"/>
      <c r="FO312" s="71"/>
      <c r="FP312" s="71"/>
      <c r="FQ312" s="71"/>
      <c r="FR312" s="71"/>
      <c r="FS312" s="71"/>
      <c r="FT312" s="71"/>
      <c r="FU312" s="71"/>
      <c r="FV312" s="71"/>
      <c r="FW312" s="71"/>
      <c r="FX312" s="71"/>
      <c r="FY312" s="71"/>
      <c r="FZ312" s="71"/>
      <c r="GA312" s="71"/>
      <c r="GB312" s="71"/>
      <c r="GC312" s="71"/>
      <c r="GD312" s="71"/>
      <c r="GE312" s="71"/>
      <c r="GF312" s="71"/>
      <c r="GG312" s="71"/>
      <c r="GH312" s="71"/>
      <c r="GI312" s="71"/>
      <c r="GJ312" s="71"/>
      <c r="GK312" s="71"/>
      <c r="GL312" s="71"/>
      <c r="GM312" s="71"/>
      <c r="GN312" s="71"/>
      <c r="GO312" s="71"/>
      <c r="GP312" s="71"/>
      <c r="GQ312" s="71"/>
      <c r="GR312" s="71"/>
      <c r="GS312" s="71"/>
      <c r="GT312" s="71"/>
      <c r="GU312" s="71"/>
      <c r="GV312" s="71"/>
      <c r="GW312" s="71"/>
      <c r="GX312" s="71"/>
      <c r="GY312" s="71"/>
      <c r="GZ312" s="71"/>
      <c r="HA312" s="71"/>
      <c r="HB312" s="71"/>
      <c r="HC312" s="71"/>
      <c r="HD312" s="71"/>
      <c r="HE312" s="71"/>
      <c r="HF312" s="71"/>
      <c r="HG312" s="71"/>
      <c r="HH312" s="71"/>
      <c r="HI312" s="71"/>
      <c r="HJ312" s="71"/>
      <c r="HK312" s="71"/>
      <c r="HL312" s="71"/>
      <c r="HM312" s="71"/>
      <c r="HN312" s="71"/>
      <c r="HO312" s="71"/>
      <c r="HP312" s="71"/>
      <c r="HQ312" s="71"/>
      <c r="HR312" s="71"/>
      <c r="HS312" s="71"/>
      <c r="HT312" s="71"/>
      <c r="HU312" s="71"/>
      <c r="HV312" s="71"/>
      <c r="HW312" s="71"/>
      <c r="HX312" s="71"/>
      <c r="HY312" s="71"/>
      <c r="HZ312" s="71"/>
      <c r="IA312" s="71"/>
      <c r="IB312" s="71"/>
      <c r="IC312" s="71"/>
      <c r="ID312" s="71"/>
      <c r="IE312" s="71"/>
      <c r="IF312" s="71"/>
      <c r="IG312" s="71"/>
      <c r="IH312" s="71"/>
      <c r="II312" s="71"/>
      <c r="IJ312" s="71"/>
      <c r="IK312" s="71"/>
      <c r="IL312" s="71"/>
      <c r="IM312" s="71"/>
      <c r="IN312" s="71"/>
      <c r="IO312" s="71"/>
      <c r="IP312" s="71"/>
      <c r="IQ312" s="71"/>
      <c r="IR312" s="71"/>
      <c r="IS312" s="71"/>
    </row>
    <row r="313" spans="1:253" s="299" customFormat="1" ht="38.25">
      <c r="A313" s="138"/>
      <c r="B313" s="66" t="s">
        <v>231</v>
      </c>
      <c r="C313" s="63"/>
      <c r="D313" s="64"/>
      <c r="E313" s="393"/>
      <c r="F313" s="248"/>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71"/>
      <c r="CA313" s="71"/>
      <c r="CB313" s="71"/>
      <c r="CC313" s="71"/>
      <c r="CD313" s="71"/>
      <c r="CE313" s="71"/>
      <c r="CF313" s="71"/>
      <c r="CG313" s="71"/>
      <c r="CH313" s="71"/>
      <c r="CI313" s="71"/>
      <c r="CJ313" s="71"/>
      <c r="CK313" s="71"/>
      <c r="CL313" s="71"/>
      <c r="CM313" s="71"/>
      <c r="CN313" s="71"/>
      <c r="CO313" s="71"/>
      <c r="CP313" s="71"/>
      <c r="CQ313" s="71"/>
      <c r="CR313" s="71"/>
      <c r="CS313" s="71"/>
      <c r="CT313" s="71"/>
      <c r="CU313" s="71"/>
      <c r="CV313" s="71"/>
      <c r="CW313" s="71"/>
      <c r="CX313" s="71"/>
      <c r="CY313" s="71"/>
      <c r="CZ313" s="71"/>
      <c r="DA313" s="71"/>
      <c r="DB313" s="71"/>
      <c r="DC313" s="71"/>
      <c r="DD313" s="71"/>
      <c r="DE313" s="71"/>
      <c r="DF313" s="71"/>
      <c r="DG313" s="71"/>
      <c r="DH313" s="71"/>
      <c r="DI313" s="71"/>
      <c r="DJ313" s="71"/>
      <c r="DK313" s="71"/>
      <c r="DL313" s="71"/>
      <c r="DM313" s="71"/>
      <c r="DN313" s="71"/>
      <c r="DO313" s="71"/>
      <c r="DP313" s="71"/>
      <c r="DQ313" s="71"/>
      <c r="DR313" s="71"/>
      <c r="DS313" s="71"/>
      <c r="DT313" s="71"/>
      <c r="DU313" s="71"/>
      <c r="DV313" s="71"/>
      <c r="DW313" s="71"/>
      <c r="DX313" s="71"/>
      <c r="DY313" s="71"/>
      <c r="DZ313" s="71"/>
      <c r="EA313" s="71"/>
      <c r="EB313" s="71"/>
      <c r="EC313" s="71"/>
      <c r="ED313" s="71"/>
      <c r="EE313" s="71"/>
      <c r="EF313" s="71"/>
      <c r="EG313" s="71"/>
      <c r="EH313" s="71"/>
      <c r="EI313" s="71"/>
      <c r="EJ313" s="71"/>
      <c r="EK313" s="71"/>
      <c r="EL313" s="71"/>
      <c r="EM313" s="71"/>
      <c r="EN313" s="71"/>
      <c r="EO313" s="71"/>
      <c r="EP313" s="71"/>
      <c r="EQ313" s="71"/>
      <c r="ER313" s="71"/>
      <c r="ES313" s="71"/>
      <c r="ET313" s="71"/>
      <c r="EU313" s="71"/>
      <c r="EV313" s="71"/>
      <c r="EW313" s="71"/>
      <c r="EX313" s="71"/>
      <c r="EY313" s="71"/>
      <c r="EZ313" s="71"/>
      <c r="FA313" s="71"/>
      <c r="FB313" s="71"/>
      <c r="FC313" s="71"/>
      <c r="FD313" s="71"/>
      <c r="FE313" s="71"/>
      <c r="FF313" s="71"/>
      <c r="FG313" s="71"/>
      <c r="FH313" s="71"/>
      <c r="FI313" s="71"/>
      <c r="FJ313" s="71"/>
      <c r="FK313" s="71"/>
      <c r="FL313" s="71"/>
      <c r="FM313" s="71"/>
      <c r="FN313" s="71"/>
      <c r="FO313" s="71"/>
      <c r="FP313" s="71"/>
      <c r="FQ313" s="71"/>
      <c r="FR313" s="71"/>
      <c r="FS313" s="71"/>
      <c r="FT313" s="71"/>
      <c r="FU313" s="71"/>
      <c r="FV313" s="71"/>
      <c r="FW313" s="71"/>
      <c r="FX313" s="71"/>
      <c r="FY313" s="71"/>
      <c r="FZ313" s="71"/>
      <c r="GA313" s="71"/>
      <c r="GB313" s="71"/>
      <c r="GC313" s="71"/>
      <c r="GD313" s="71"/>
      <c r="GE313" s="71"/>
      <c r="GF313" s="71"/>
      <c r="GG313" s="71"/>
      <c r="GH313" s="71"/>
      <c r="GI313" s="71"/>
      <c r="GJ313" s="71"/>
      <c r="GK313" s="71"/>
      <c r="GL313" s="71"/>
      <c r="GM313" s="71"/>
      <c r="GN313" s="71"/>
      <c r="GO313" s="71"/>
      <c r="GP313" s="71"/>
      <c r="GQ313" s="71"/>
      <c r="GR313" s="71"/>
      <c r="GS313" s="71"/>
      <c r="GT313" s="71"/>
      <c r="GU313" s="71"/>
      <c r="GV313" s="71"/>
      <c r="GW313" s="71"/>
      <c r="GX313" s="71"/>
      <c r="GY313" s="71"/>
      <c r="GZ313" s="71"/>
      <c r="HA313" s="71"/>
      <c r="HB313" s="71"/>
      <c r="HC313" s="71"/>
      <c r="HD313" s="71"/>
      <c r="HE313" s="71"/>
      <c r="HF313" s="71"/>
      <c r="HG313" s="71"/>
      <c r="HH313" s="71"/>
      <c r="HI313" s="71"/>
      <c r="HJ313" s="71"/>
      <c r="HK313" s="71"/>
      <c r="HL313" s="71"/>
      <c r="HM313" s="71"/>
      <c r="HN313" s="71"/>
      <c r="HO313" s="71"/>
      <c r="HP313" s="71"/>
      <c r="HQ313" s="71"/>
      <c r="HR313" s="71"/>
      <c r="HS313" s="71"/>
      <c r="HT313" s="71"/>
      <c r="HU313" s="71"/>
      <c r="HV313" s="71"/>
      <c r="HW313" s="71"/>
      <c r="HX313" s="71"/>
      <c r="HY313" s="71"/>
      <c r="HZ313" s="71"/>
      <c r="IA313" s="71"/>
      <c r="IB313" s="71"/>
      <c r="IC313" s="71"/>
      <c r="ID313" s="71"/>
      <c r="IE313" s="71"/>
      <c r="IF313" s="71"/>
      <c r="IG313" s="71"/>
      <c r="IH313" s="71"/>
      <c r="II313" s="71"/>
      <c r="IJ313" s="71"/>
      <c r="IK313" s="71"/>
      <c r="IL313" s="71"/>
      <c r="IM313" s="71"/>
      <c r="IN313" s="71"/>
      <c r="IO313" s="71"/>
      <c r="IP313" s="71"/>
      <c r="IQ313" s="71"/>
      <c r="IR313" s="71"/>
      <c r="IS313" s="71"/>
    </row>
    <row r="314" spans="1:253" s="299" customFormat="1" ht="38.25">
      <c r="A314" s="138"/>
      <c r="B314" s="66" t="s">
        <v>232</v>
      </c>
      <c r="C314" s="63"/>
      <c r="D314" s="64"/>
      <c r="E314" s="393"/>
      <c r="F314" s="248"/>
      <c r="G314" s="71"/>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c r="CJ314" s="71"/>
      <c r="CK314" s="71"/>
      <c r="CL314" s="71"/>
      <c r="CM314" s="71"/>
      <c r="CN314" s="71"/>
      <c r="CO314" s="71"/>
      <c r="CP314" s="71"/>
      <c r="CQ314" s="71"/>
      <c r="CR314" s="71"/>
      <c r="CS314" s="71"/>
      <c r="CT314" s="71"/>
      <c r="CU314" s="71"/>
      <c r="CV314" s="71"/>
      <c r="CW314" s="71"/>
      <c r="CX314" s="71"/>
      <c r="CY314" s="71"/>
      <c r="CZ314" s="71"/>
      <c r="DA314" s="71"/>
      <c r="DB314" s="71"/>
      <c r="DC314" s="71"/>
      <c r="DD314" s="71"/>
      <c r="DE314" s="71"/>
      <c r="DF314" s="71"/>
      <c r="DG314" s="71"/>
      <c r="DH314" s="71"/>
      <c r="DI314" s="71"/>
      <c r="DJ314" s="71"/>
      <c r="DK314" s="71"/>
      <c r="DL314" s="71"/>
      <c r="DM314" s="71"/>
      <c r="DN314" s="71"/>
      <c r="DO314" s="71"/>
      <c r="DP314" s="71"/>
      <c r="DQ314" s="71"/>
      <c r="DR314" s="71"/>
      <c r="DS314" s="71"/>
      <c r="DT314" s="71"/>
      <c r="DU314" s="71"/>
      <c r="DV314" s="71"/>
      <c r="DW314" s="71"/>
      <c r="DX314" s="71"/>
      <c r="DY314" s="71"/>
      <c r="DZ314" s="71"/>
      <c r="EA314" s="71"/>
      <c r="EB314" s="71"/>
      <c r="EC314" s="71"/>
      <c r="ED314" s="71"/>
      <c r="EE314" s="71"/>
      <c r="EF314" s="71"/>
      <c r="EG314" s="71"/>
      <c r="EH314" s="71"/>
      <c r="EI314" s="71"/>
      <c r="EJ314" s="71"/>
      <c r="EK314" s="71"/>
      <c r="EL314" s="71"/>
      <c r="EM314" s="71"/>
      <c r="EN314" s="71"/>
      <c r="EO314" s="71"/>
      <c r="EP314" s="71"/>
      <c r="EQ314" s="71"/>
      <c r="ER314" s="71"/>
      <c r="ES314" s="71"/>
      <c r="ET314" s="71"/>
      <c r="EU314" s="71"/>
      <c r="EV314" s="71"/>
      <c r="EW314" s="71"/>
      <c r="EX314" s="71"/>
      <c r="EY314" s="71"/>
      <c r="EZ314" s="71"/>
      <c r="FA314" s="71"/>
      <c r="FB314" s="71"/>
      <c r="FC314" s="71"/>
      <c r="FD314" s="71"/>
      <c r="FE314" s="71"/>
      <c r="FF314" s="71"/>
      <c r="FG314" s="71"/>
      <c r="FH314" s="71"/>
      <c r="FI314" s="71"/>
      <c r="FJ314" s="71"/>
      <c r="FK314" s="71"/>
      <c r="FL314" s="71"/>
      <c r="FM314" s="71"/>
      <c r="FN314" s="71"/>
      <c r="FO314" s="71"/>
      <c r="FP314" s="71"/>
      <c r="FQ314" s="71"/>
      <c r="FR314" s="71"/>
      <c r="FS314" s="71"/>
      <c r="FT314" s="71"/>
      <c r="FU314" s="71"/>
      <c r="FV314" s="71"/>
      <c r="FW314" s="71"/>
      <c r="FX314" s="71"/>
      <c r="FY314" s="71"/>
      <c r="FZ314" s="71"/>
      <c r="GA314" s="71"/>
      <c r="GB314" s="71"/>
      <c r="GC314" s="71"/>
      <c r="GD314" s="71"/>
      <c r="GE314" s="71"/>
      <c r="GF314" s="71"/>
      <c r="GG314" s="71"/>
      <c r="GH314" s="71"/>
      <c r="GI314" s="71"/>
      <c r="GJ314" s="71"/>
      <c r="GK314" s="71"/>
      <c r="GL314" s="71"/>
      <c r="GM314" s="71"/>
      <c r="GN314" s="71"/>
      <c r="GO314" s="71"/>
      <c r="GP314" s="71"/>
      <c r="GQ314" s="71"/>
      <c r="GR314" s="71"/>
      <c r="GS314" s="71"/>
      <c r="GT314" s="71"/>
      <c r="GU314" s="71"/>
      <c r="GV314" s="71"/>
      <c r="GW314" s="71"/>
      <c r="GX314" s="71"/>
      <c r="GY314" s="71"/>
      <c r="GZ314" s="71"/>
      <c r="HA314" s="71"/>
      <c r="HB314" s="71"/>
      <c r="HC314" s="71"/>
      <c r="HD314" s="71"/>
      <c r="HE314" s="71"/>
      <c r="HF314" s="71"/>
      <c r="HG314" s="71"/>
      <c r="HH314" s="71"/>
      <c r="HI314" s="71"/>
      <c r="HJ314" s="71"/>
      <c r="HK314" s="71"/>
      <c r="HL314" s="71"/>
      <c r="HM314" s="71"/>
      <c r="HN314" s="71"/>
      <c r="HO314" s="71"/>
      <c r="HP314" s="71"/>
      <c r="HQ314" s="71"/>
      <c r="HR314" s="71"/>
      <c r="HS314" s="71"/>
      <c r="HT314" s="71"/>
      <c r="HU314" s="71"/>
      <c r="HV314" s="71"/>
      <c r="HW314" s="71"/>
      <c r="HX314" s="71"/>
      <c r="HY314" s="71"/>
      <c r="HZ314" s="71"/>
      <c r="IA314" s="71"/>
      <c r="IB314" s="71"/>
      <c r="IC314" s="71"/>
      <c r="ID314" s="71"/>
      <c r="IE314" s="71"/>
      <c r="IF314" s="71"/>
      <c r="IG314" s="71"/>
      <c r="IH314" s="71"/>
      <c r="II314" s="71"/>
      <c r="IJ314" s="71"/>
      <c r="IK314" s="71"/>
      <c r="IL314" s="71"/>
      <c r="IM314" s="71"/>
      <c r="IN314" s="71"/>
      <c r="IO314" s="71"/>
      <c r="IP314" s="71"/>
      <c r="IQ314" s="71"/>
      <c r="IR314" s="71"/>
      <c r="IS314" s="71"/>
    </row>
    <row r="315" spans="1:253" s="299" customFormat="1" ht="25.5">
      <c r="A315" s="138"/>
      <c r="B315" s="66" t="s">
        <v>233</v>
      </c>
      <c r="C315" s="63"/>
      <c r="D315" s="64"/>
      <c r="E315" s="393"/>
      <c r="F315" s="248"/>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HW315" s="71"/>
      <c r="HX315" s="71"/>
      <c r="HY315" s="71"/>
      <c r="HZ315" s="71"/>
      <c r="IA315" s="71"/>
      <c r="IB315" s="71"/>
      <c r="IC315" s="71"/>
      <c r="ID315" s="71"/>
      <c r="IE315" s="71"/>
      <c r="IF315" s="71"/>
      <c r="IG315" s="71"/>
      <c r="IH315" s="71"/>
      <c r="II315" s="71"/>
      <c r="IJ315" s="71"/>
      <c r="IK315" s="71"/>
      <c r="IL315" s="71"/>
      <c r="IM315" s="71"/>
      <c r="IN315" s="71"/>
      <c r="IO315" s="71"/>
      <c r="IP315" s="71"/>
      <c r="IQ315" s="71"/>
      <c r="IR315" s="71"/>
      <c r="IS315" s="71"/>
    </row>
    <row r="316" spans="1:253" s="299" customFormat="1" ht="25.5">
      <c r="A316" s="138"/>
      <c r="B316" s="66" t="s">
        <v>234</v>
      </c>
      <c r="C316" s="63"/>
      <c r="D316" s="64"/>
      <c r="E316" s="393"/>
      <c r="F316" s="248"/>
      <c r="G316" s="71"/>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c r="CJ316" s="71"/>
      <c r="CK316" s="71"/>
      <c r="CL316" s="71"/>
      <c r="CM316" s="71"/>
      <c r="CN316" s="71"/>
      <c r="CO316" s="71"/>
      <c r="CP316" s="71"/>
      <c r="CQ316" s="71"/>
      <c r="CR316" s="71"/>
      <c r="CS316" s="71"/>
      <c r="CT316" s="71"/>
      <c r="CU316" s="71"/>
      <c r="CV316" s="71"/>
      <c r="CW316" s="71"/>
      <c r="CX316" s="71"/>
      <c r="CY316" s="71"/>
      <c r="CZ316" s="71"/>
      <c r="DA316" s="71"/>
      <c r="DB316" s="71"/>
      <c r="DC316" s="71"/>
      <c r="DD316" s="71"/>
      <c r="DE316" s="71"/>
      <c r="DF316" s="71"/>
      <c r="DG316" s="71"/>
      <c r="DH316" s="71"/>
      <c r="DI316" s="71"/>
      <c r="DJ316" s="71"/>
      <c r="DK316" s="71"/>
      <c r="DL316" s="71"/>
      <c r="DM316" s="71"/>
      <c r="DN316" s="71"/>
      <c r="DO316" s="71"/>
      <c r="DP316" s="71"/>
      <c r="DQ316" s="71"/>
      <c r="DR316" s="71"/>
      <c r="DS316" s="71"/>
      <c r="DT316" s="71"/>
      <c r="DU316" s="71"/>
      <c r="DV316" s="71"/>
      <c r="DW316" s="71"/>
      <c r="DX316" s="71"/>
      <c r="DY316" s="71"/>
      <c r="DZ316" s="71"/>
      <c r="EA316" s="71"/>
      <c r="EB316" s="71"/>
      <c r="EC316" s="71"/>
      <c r="ED316" s="71"/>
      <c r="EE316" s="71"/>
      <c r="EF316" s="71"/>
      <c r="EG316" s="71"/>
      <c r="EH316" s="71"/>
      <c r="EI316" s="71"/>
      <c r="EJ316" s="71"/>
      <c r="EK316" s="71"/>
      <c r="EL316" s="71"/>
      <c r="EM316" s="71"/>
      <c r="EN316" s="71"/>
      <c r="EO316" s="71"/>
      <c r="EP316" s="71"/>
      <c r="EQ316" s="71"/>
      <c r="ER316" s="71"/>
      <c r="ES316" s="71"/>
      <c r="ET316" s="71"/>
      <c r="EU316" s="71"/>
      <c r="EV316" s="71"/>
      <c r="EW316" s="71"/>
      <c r="EX316" s="71"/>
      <c r="EY316" s="71"/>
      <c r="EZ316" s="71"/>
      <c r="FA316" s="71"/>
      <c r="FB316" s="71"/>
      <c r="FC316" s="71"/>
      <c r="FD316" s="71"/>
      <c r="FE316" s="71"/>
      <c r="FF316" s="71"/>
      <c r="FG316" s="71"/>
      <c r="FH316" s="71"/>
      <c r="FI316" s="71"/>
      <c r="FJ316" s="71"/>
      <c r="FK316" s="71"/>
      <c r="FL316" s="71"/>
      <c r="FM316" s="71"/>
      <c r="FN316" s="71"/>
      <c r="FO316" s="71"/>
      <c r="FP316" s="71"/>
      <c r="FQ316" s="71"/>
      <c r="FR316" s="71"/>
      <c r="FS316" s="71"/>
      <c r="FT316" s="71"/>
      <c r="FU316" s="71"/>
      <c r="FV316" s="71"/>
      <c r="FW316" s="71"/>
      <c r="FX316" s="71"/>
      <c r="FY316" s="71"/>
      <c r="FZ316" s="71"/>
      <c r="GA316" s="71"/>
      <c r="GB316" s="71"/>
      <c r="GC316" s="71"/>
      <c r="GD316" s="71"/>
      <c r="GE316" s="71"/>
      <c r="GF316" s="71"/>
      <c r="GG316" s="71"/>
      <c r="GH316" s="71"/>
      <c r="GI316" s="71"/>
      <c r="GJ316" s="71"/>
      <c r="GK316" s="71"/>
      <c r="GL316" s="71"/>
      <c r="GM316" s="71"/>
      <c r="GN316" s="71"/>
      <c r="GO316" s="71"/>
      <c r="GP316" s="71"/>
      <c r="GQ316" s="71"/>
      <c r="GR316" s="71"/>
      <c r="GS316" s="71"/>
      <c r="GT316" s="71"/>
      <c r="GU316" s="71"/>
      <c r="GV316" s="71"/>
      <c r="GW316" s="71"/>
      <c r="GX316" s="71"/>
      <c r="GY316" s="71"/>
      <c r="GZ316" s="71"/>
      <c r="HA316" s="71"/>
      <c r="HB316" s="71"/>
      <c r="HC316" s="71"/>
      <c r="HD316" s="71"/>
      <c r="HE316" s="71"/>
      <c r="HF316" s="71"/>
      <c r="HG316" s="71"/>
      <c r="HH316" s="71"/>
      <c r="HI316" s="71"/>
      <c r="HJ316" s="71"/>
      <c r="HK316" s="71"/>
      <c r="HL316" s="71"/>
      <c r="HM316" s="71"/>
      <c r="HN316" s="71"/>
      <c r="HO316" s="71"/>
      <c r="HP316" s="71"/>
      <c r="HQ316" s="71"/>
      <c r="HR316" s="71"/>
      <c r="HS316" s="71"/>
      <c r="HT316" s="71"/>
      <c r="HU316" s="71"/>
      <c r="HV316" s="71"/>
      <c r="HW316" s="71"/>
      <c r="HX316" s="71"/>
      <c r="HY316" s="71"/>
      <c r="HZ316" s="71"/>
      <c r="IA316" s="71"/>
      <c r="IB316" s="71"/>
      <c r="IC316" s="71"/>
      <c r="ID316" s="71"/>
      <c r="IE316" s="71"/>
      <c r="IF316" s="71"/>
      <c r="IG316" s="71"/>
      <c r="IH316" s="71"/>
      <c r="II316" s="71"/>
      <c r="IJ316" s="71"/>
      <c r="IK316" s="71"/>
      <c r="IL316" s="71"/>
      <c r="IM316" s="71"/>
      <c r="IN316" s="71"/>
      <c r="IO316" s="71"/>
      <c r="IP316" s="71"/>
      <c r="IQ316" s="71"/>
      <c r="IR316" s="71"/>
      <c r="IS316" s="71"/>
    </row>
    <row r="317" spans="1:253" s="299" customFormat="1" ht="25.5">
      <c r="A317" s="138"/>
      <c r="B317" s="66" t="s">
        <v>235</v>
      </c>
      <c r="C317" s="63"/>
      <c r="D317" s="64"/>
      <c r="E317" s="393"/>
      <c r="F317" s="248"/>
      <c r="G317" s="71"/>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71"/>
      <c r="CA317" s="71"/>
      <c r="CB317" s="71"/>
      <c r="CC317" s="71"/>
      <c r="CD317" s="71"/>
      <c r="CE317" s="71"/>
      <c r="CF317" s="71"/>
      <c r="CG317" s="71"/>
      <c r="CH317" s="71"/>
      <c r="CI317" s="71"/>
      <c r="CJ317" s="71"/>
      <c r="CK317" s="71"/>
      <c r="CL317" s="71"/>
      <c r="CM317" s="71"/>
      <c r="CN317" s="71"/>
      <c r="CO317" s="71"/>
      <c r="CP317" s="71"/>
      <c r="CQ317" s="71"/>
      <c r="CR317" s="71"/>
      <c r="CS317" s="71"/>
      <c r="CT317" s="71"/>
      <c r="CU317" s="71"/>
      <c r="CV317" s="71"/>
      <c r="CW317" s="71"/>
      <c r="CX317" s="71"/>
      <c r="CY317" s="71"/>
      <c r="CZ317" s="71"/>
      <c r="DA317" s="71"/>
      <c r="DB317" s="71"/>
      <c r="DC317" s="71"/>
      <c r="DD317" s="71"/>
      <c r="DE317" s="71"/>
      <c r="DF317" s="71"/>
      <c r="DG317" s="71"/>
      <c r="DH317" s="71"/>
      <c r="DI317" s="71"/>
      <c r="DJ317" s="71"/>
      <c r="DK317" s="71"/>
      <c r="DL317" s="71"/>
      <c r="DM317" s="71"/>
      <c r="DN317" s="71"/>
      <c r="DO317" s="71"/>
      <c r="DP317" s="71"/>
      <c r="DQ317" s="71"/>
      <c r="DR317" s="71"/>
      <c r="DS317" s="71"/>
      <c r="DT317" s="71"/>
      <c r="DU317" s="71"/>
      <c r="DV317" s="71"/>
      <c r="DW317" s="71"/>
      <c r="DX317" s="71"/>
      <c r="DY317" s="71"/>
      <c r="DZ317" s="71"/>
      <c r="EA317" s="71"/>
      <c r="EB317" s="71"/>
      <c r="EC317" s="71"/>
      <c r="ED317" s="71"/>
      <c r="EE317" s="71"/>
      <c r="EF317" s="71"/>
      <c r="EG317" s="71"/>
      <c r="EH317" s="71"/>
      <c r="EI317" s="71"/>
      <c r="EJ317" s="71"/>
      <c r="EK317" s="71"/>
      <c r="EL317" s="71"/>
      <c r="EM317" s="71"/>
      <c r="EN317" s="71"/>
      <c r="EO317" s="71"/>
      <c r="EP317" s="71"/>
      <c r="EQ317" s="71"/>
      <c r="ER317" s="71"/>
      <c r="ES317" s="71"/>
      <c r="ET317" s="71"/>
      <c r="EU317" s="71"/>
      <c r="EV317" s="71"/>
      <c r="EW317" s="71"/>
      <c r="EX317" s="71"/>
      <c r="EY317" s="71"/>
      <c r="EZ317" s="71"/>
      <c r="FA317" s="71"/>
      <c r="FB317" s="71"/>
      <c r="FC317" s="71"/>
      <c r="FD317" s="71"/>
      <c r="FE317" s="71"/>
      <c r="FF317" s="71"/>
      <c r="FG317" s="71"/>
      <c r="FH317" s="71"/>
      <c r="FI317" s="71"/>
      <c r="FJ317" s="71"/>
      <c r="FK317" s="71"/>
      <c r="FL317" s="71"/>
      <c r="FM317" s="71"/>
      <c r="FN317" s="71"/>
      <c r="FO317" s="71"/>
      <c r="FP317" s="71"/>
      <c r="FQ317" s="71"/>
      <c r="FR317" s="71"/>
      <c r="FS317" s="71"/>
      <c r="FT317" s="71"/>
      <c r="FU317" s="71"/>
      <c r="FV317" s="71"/>
      <c r="FW317" s="71"/>
      <c r="FX317" s="71"/>
      <c r="FY317" s="71"/>
      <c r="FZ317" s="71"/>
      <c r="GA317" s="71"/>
      <c r="GB317" s="71"/>
      <c r="GC317" s="71"/>
      <c r="GD317" s="71"/>
      <c r="GE317" s="71"/>
      <c r="GF317" s="71"/>
      <c r="GG317" s="71"/>
      <c r="GH317" s="71"/>
      <c r="GI317" s="71"/>
      <c r="GJ317" s="71"/>
      <c r="GK317" s="71"/>
      <c r="GL317" s="71"/>
      <c r="GM317" s="71"/>
      <c r="GN317" s="71"/>
      <c r="GO317" s="71"/>
      <c r="GP317" s="71"/>
      <c r="GQ317" s="71"/>
      <c r="GR317" s="71"/>
      <c r="GS317" s="71"/>
      <c r="GT317" s="71"/>
      <c r="GU317" s="71"/>
      <c r="GV317" s="71"/>
      <c r="GW317" s="71"/>
      <c r="GX317" s="71"/>
      <c r="GY317" s="71"/>
      <c r="GZ317" s="71"/>
      <c r="HA317" s="71"/>
      <c r="HB317" s="71"/>
      <c r="HC317" s="71"/>
      <c r="HD317" s="71"/>
      <c r="HE317" s="71"/>
      <c r="HF317" s="71"/>
      <c r="HG317" s="71"/>
      <c r="HH317" s="71"/>
      <c r="HI317" s="71"/>
      <c r="HJ317" s="71"/>
      <c r="HK317" s="71"/>
      <c r="HL317" s="71"/>
      <c r="HM317" s="71"/>
      <c r="HN317" s="71"/>
      <c r="HO317" s="71"/>
      <c r="HP317" s="71"/>
      <c r="HQ317" s="71"/>
      <c r="HR317" s="71"/>
      <c r="HS317" s="71"/>
      <c r="HT317" s="71"/>
      <c r="HU317" s="71"/>
      <c r="HV317" s="71"/>
      <c r="HW317" s="71"/>
      <c r="HX317" s="71"/>
      <c r="HY317" s="71"/>
      <c r="HZ317" s="71"/>
      <c r="IA317" s="71"/>
      <c r="IB317" s="71"/>
      <c r="IC317" s="71"/>
      <c r="ID317" s="71"/>
      <c r="IE317" s="71"/>
      <c r="IF317" s="71"/>
      <c r="IG317" s="71"/>
      <c r="IH317" s="71"/>
      <c r="II317" s="71"/>
      <c r="IJ317" s="71"/>
      <c r="IK317" s="71"/>
      <c r="IL317" s="71"/>
      <c r="IM317" s="71"/>
      <c r="IN317" s="71"/>
      <c r="IO317" s="71"/>
      <c r="IP317" s="71"/>
      <c r="IQ317" s="71"/>
      <c r="IR317" s="71"/>
      <c r="IS317" s="71"/>
    </row>
    <row r="318" spans="1:253" s="299" customFormat="1" ht="25.5">
      <c r="A318" s="138"/>
      <c r="B318" s="66" t="s">
        <v>236</v>
      </c>
      <c r="C318" s="63"/>
      <c r="D318" s="64"/>
      <c r="E318" s="393"/>
      <c r="F318" s="248"/>
      <c r="G318" s="71"/>
      <c r="H318" s="71"/>
      <c r="I318" s="71"/>
      <c r="J318" s="71"/>
      <c r="K318" s="71"/>
      <c r="L318" s="71"/>
      <c r="M318" s="71"/>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c r="BO318" s="71"/>
      <c r="BP318" s="71"/>
      <c r="BQ318" s="71"/>
      <c r="BR318" s="71"/>
      <c r="BS318" s="71"/>
      <c r="BT318" s="71"/>
      <c r="BU318" s="71"/>
      <c r="BV318" s="71"/>
      <c r="BW318" s="71"/>
      <c r="BX318" s="71"/>
      <c r="BY318" s="71"/>
      <c r="BZ318" s="71"/>
      <c r="CA318" s="71"/>
      <c r="CB318" s="71"/>
      <c r="CC318" s="71"/>
      <c r="CD318" s="71"/>
      <c r="CE318" s="71"/>
      <c r="CF318" s="71"/>
      <c r="CG318" s="71"/>
      <c r="CH318" s="71"/>
      <c r="CI318" s="71"/>
      <c r="CJ318" s="71"/>
      <c r="CK318" s="71"/>
      <c r="CL318" s="71"/>
      <c r="CM318" s="71"/>
      <c r="CN318" s="71"/>
      <c r="CO318" s="71"/>
      <c r="CP318" s="71"/>
      <c r="CQ318" s="71"/>
      <c r="CR318" s="71"/>
      <c r="CS318" s="71"/>
      <c r="CT318" s="71"/>
      <c r="CU318" s="71"/>
      <c r="CV318" s="71"/>
      <c r="CW318" s="71"/>
      <c r="CX318" s="71"/>
      <c r="CY318" s="71"/>
      <c r="CZ318" s="71"/>
      <c r="DA318" s="71"/>
      <c r="DB318" s="71"/>
      <c r="DC318" s="71"/>
      <c r="DD318" s="71"/>
      <c r="DE318" s="71"/>
      <c r="DF318" s="71"/>
      <c r="DG318" s="71"/>
      <c r="DH318" s="71"/>
      <c r="DI318" s="71"/>
      <c r="DJ318" s="71"/>
      <c r="DK318" s="71"/>
      <c r="DL318" s="71"/>
      <c r="DM318" s="71"/>
      <c r="DN318" s="71"/>
      <c r="DO318" s="71"/>
      <c r="DP318" s="71"/>
      <c r="DQ318" s="71"/>
      <c r="DR318" s="71"/>
      <c r="DS318" s="71"/>
      <c r="DT318" s="71"/>
      <c r="DU318" s="71"/>
      <c r="DV318" s="71"/>
      <c r="DW318" s="71"/>
      <c r="DX318" s="71"/>
      <c r="DY318" s="71"/>
      <c r="DZ318" s="71"/>
      <c r="EA318" s="71"/>
      <c r="EB318" s="71"/>
      <c r="EC318" s="71"/>
      <c r="ED318" s="71"/>
      <c r="EE318" s="71"/>
      <c r="EF318" s="71"/>
      <c r="EG318" s="71"/>
      <c r="EH318" s="71"/>
      <c r="EI318" s="71"/>
      <c r="EJ318" s="71"/>
      <c r="EK318" s="71"/>
      <c r="EL318" s="71"/>
      <c r="EM318" s="71"/>
      <c r="EN318" s="71"/>
      <c r="EO318" s="71"/>
      <c r="EP318" s="71"/>
      <c r="EQ318" s="71"/>
      <c r="ER318" s="71"/>
      <c r="ES318" s="71"/>
      <c r="ET318" s="71"/>
      <c r="EU318" s="71"/>
      <c r="EV318" s="71"/>
      <c r="EW318" s="71"/>
      <c r="EX318" s="71"/>
      <c r="EY318" s="71"/>
      <c r="EZ318" s="71"/>
      <c r="FA318" s="71"/>
      <c r="FB318" s="71"/>
      <c r="FC318" s="71"/>
      <c r="FD318" s="71"/>
      <c r="FE318" s="71"/>
      <c r="FF318" s="71"/>
      <c r="FG318" s="71"/>
      <c r="FH318" s="71"/>
      <c r="FI318" s="71"/>
      <c r="FJ318" s="71"/>
      <c r="FK318" s="71"/>
      <c r="FL318" s="71"/>
      <c r="FM318" s="71"/>
      <c r="FN318" s="71"/>
      <c r="FO318" s="71"/>
      <c r="FP318" s="71"/>
      <c r="FQ318" s="71"/>
      <c r="FR318" s="71"/>
      <c r="FS318" s="71"/>
      <c r="FT318" s="71"/>
      <c r="FU318" s="71"/>
      <c r="FV318" s="71"/>
      <c r="FW318" s="71"/>
      <c r="FX318" s="71"/>
      <c r="FY318" s="71"/>
      <c r="FZ318" s="71"/>
      <c r="GA318" s="71"/>
      <c r="GB318" s="71"/>
      <c r="GC318" s="71"/>
      <c r="GD318" s="71"/>
      <c r="GE318" s="71"/>
      <c r="GF318" s="71"/>
      <c r="GG318" s="71"/>
      <c r="GH318" s="71"/>
      <c r="GI318" s="71"/>
      <c r="GJ318" s="71"/>
      <c r="GK318" s="71"/>
      <c r="GL318" s="71"/>
      <c r="GM318" s="71"/>
      <c r="GN318" s="71"/>
      <c r="GO318" s="71"/>
      <c r="GP318" s="71"/>
      <c r="GQ318" s="71"/>
      <c r="GR318" s="71"/>
      <c r="GS318" s="71"/>
      <c r="GT318" s="71"/>
      <c r="GU318" s="71"/>
      <c r="GV318" s="71"/>
      <c r="GW318" s="71"/>
      <c r="GX318" s="71"/>
      <c r="GY318" s="71"/>
      <c r="GZ318" s="71"/>
      <c r="HA318" s="71"/>
      <c r="HB318" s="71"/>
      <c r="HC318" s="71"/>
      <c r="HD318" s="71"/>
      <c r="HE318" s="71"/>
      <c r="HF318" s="71"/>
      <c r="HG318" s="71"/>
      <c r="HH318" s="71"/>
      <c r="HI318" s="71"/>
      <c r="HJ318" s="71"/>
      <c r="HK318" s="71"/>
      <c r="HL318" s="71"/>
      <c r="HM318" s="71"/>
      <c r="HN318" s="71"/>
      <c r="HO318" s="71"/>
      <c r="HP318" s="71"/>
      <c r="HQ318" s="71"/>
      <c r="HR318" s="71"/>
      <c r="HS318" s="71"/>
      <c r="HT318" s="71"/>
      <c r="HU318" s="71"/>
      <c r="HV318" s="71"/>
      <c r="HW318" s="71"/>
      <c r="HX318" s="71"/>
      <c r="HY318" s="71"/>
      <c r="HZ318" s="71"/>
      <c r="IA318" s="71"/>
      <c r="IB318" s="71"/>
      <c r="IC318" s="71"/>
      <c r="ID318" s="71"/>
      <c r="IE318" s="71"/>
      <c r="IF318" s="71"/>
      <c r="IG318" s="71"/>
      <c r="IH318" s="71"/>
      <c r="II318" s="71"/>
      <c r="IJ318" s="71"/>
      <c r="IK318" s="71"/>
      <c r="IL318" s="71"/>
      <c r="IM318" s="71"/>
      <c r="IN318" s="71"/>
      <c r="IO318" s="71"/>
      <c r="IP318" s="71"/>
      <c r="IQ318" s="71"/>
      <c r="IR318" s="71"/>
      <c r="IS318" s="71"/>
    </row>
    <row r="319" spans="1:253" s="299" customFormat="1" ht="25.5">
      <c r="A319" s="138"/>
      <c r="B319" s="66" t="s">
        <v>237</v>
      </c>
      <c r="C319" s="63"/>
      <c r="D319" s="64"/>
      <c r="E319" s="393"/>
      <c r="F319" s="248"/>
      <c r="G319" s="71"/>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c r="CJ319" s="71"/>
      <c r="CK319" s="71"/>
      <c r="CL319" s="71"/>
      <c r="CM319" s="71"/>
      <c r="CN319" s="71"/>
      <c r="CO319" s="71"/>
      <c r="CP319" s="71"/>
      <c r="CQ319" s="71"/>
      <c r="CR319" s="71"/>
      <c r="CS319" s="71"/>
      <c r="CT319" s="71"/>
      <c r="CU319" s="71"/>
      <c r="CV319" s="71"/>
      <c r="CW319" s="71"/>
      <c r="CX319" s="71"/>
      <c r="CY319" s="71"/>
      <c r="CZ319" s="71"/>
      <c r="DA319" s="71"/>
      <c r="DB319" s="71"/>
      <c r="DC319" s="71"/>
      <c r="DD319" s="71"/>
      <c r="DE319" s="71"/>
      <c r="DF319" s="71"/>
      <c r="DG319" s="71"/>
      <c r="DH319" s="71"/>
      <c r="DI319" s="71"/>
      <c r="DJ319" s="71"/>
      <c r="DK319" s="71"/>
      <c r="DL319" s="71"/>
      <c r="DM319" s="71"/>
      <c r="DN319" s="71"/>
      <c r="DO319" s="71"/>
      <c r="DP319" s="71"/>
      <c r="DQ319" s="71"/>
      <c r="DR319" s="71"/>
      <c r="DS319" s="71"/>
      <c r="DT319" s="71"/>
      <c r="DU319" s="71"/>
      <c r="DV319" s="71"/>
      <c r="DW319" s="71"/>
      <c r="DX319" s="71"/>
      <c r="DY319" s="71"/>
      <c r="DZ319" s="71"/>
      <c r="EA319" s="71"/>
      <c r="EB319" s="71"/>
      <c r="EC319" s="71"/>
      <c r="ED319" s="71"/>
      <c r="EE319" s="71"/>
      <c r="EF319" s="71"/>
      <c r="EG319" s="71"/>
      <c r="EH319" s="71"/>
      <c r="EI319" s="71"/>
      <c r="EJ319" s="71"/>
      <c r="EK319" s="71"/>
      <c r="EL319" s="71"/>
      <c r="EM319" s="71"/>
      <c r="EN319" s="71"/>
      <c r="EO319" s="71"/>
      <c r="EP319" s="71"/>
      <c r="EQ319" s="71"/>
      <c r="ER319" s="71"/>
      <c r="ES319" s="71"/>
      <c r="ET319" s="71"/>
      <c r="EU319" s="71"/>
      <c r="EV319" s="71"/>
      <c r="EW319" s="71"/>
      <c r="EX319" s="71"/>
      <c r="EY319" s="71"/>
      <c r="EZ319" s="71"/>
      <c r="FA319" s="71"/>
      <c r="FB319" s="71"/>
      <c r="FC319" s="71"/>
      <c r="FD319" s="71"/>
      <c r="FE319" s="71"/>
      <c r="FF319" s="71"/>
      <c r="FG319" s="71"/>
      <c r="FH319" s="71"/>
      <c r="FI319" s="71"/>
      <c r="FJ319" s="71"/>
      <c r="FK319" s="71"/>
      <c r="FL319" s="71"/>
      <c r="FM319" s="71"/>
      <c r="FN319" s="71"/>
      <c r="FO319" s="71"/>
      <c r="FP319" s="71"/>
      <c r="FQ319" s="71"/>
      <c r="FR319" s="71"/>
      <c r="FS319" s="71"/>
      <c r="FT319" s="71"/>
      <c r="FU319" s="71"/>
      <c r="FV319" s="71"/>
      <c r="FW319" s="71"/>
      <c r="FX319" s="71"/>
      <c r="FY319" s="71"/>
      <c r="FZ319" s="71"/>
      <c r="GA319" s="71"/>
      <c r="GB319" s="71"/>
      <c r="GC319" s="71"/>
      <c r="GD319" s="71"/>
      <c r="GE319" s="71"/>
      <c r="GF319" s="71"/>
      <c r="GG319" s="71"/>
      <c r="GH319" s="71"/>
      <c r="GI319" s="71"/>
      <c r="GJ319" s="71"/>
      <c r="GK319" s="71"/>
      <c r="GL319" s="71"/>
      <c r="GM319" s="71"/>
      <c r="GN319" s="71"/>
      <c r="GO319" s="71"/>
      <c r="GP319" s="71"/>
      <c r="GQ319" s="71"/>
      <c r="GR319" s="71"/>
      <c r="GS319" s="71"/>
      <c r="GT319" s="71"/>
      <c r="GU319" s="71"/>
      <c r="GV319" s="71"/>
      <c r="GW319" s="71"/>
      <c r="GX319" s="71"/>
      <c r="GY319" s="71"/>
      <c r="GZ319" s="71"/>
      <c r="HA319" s="71"/>
      <c r="HB319" s="71"/>
      <c r="HC319" s="71"/>
      <c r="HD319" s="71"/>
      <c r="HE319" s="71"/>
      <c r="HF319" s="71"/>
      <c r="HG319" s="71"/>
      <c r="HH319" s="71"/>
      <c r="HI319" s="71"/>
      <c r="HJ319" s="71"/>
      <c r="HK319" s="71"/>
      <c r="HL319" s="71"/>
      <c r="HM319" s="71"/>
      <c r="HN319" s="71"/>
      <c r="HO319" s="71"/>
      <c r="HP319" s="71"/>
      <c r="HQ319" s="71"/>
      <c r="HR319" s="71"/>
      <c r="HS319" s="71"/>
      <c r="HT319" s="71"/>
      <c r="HU319" s="71"/>
      <c r="HV319" s="71"/>
      <c r="HW319" s="71"/>
      <c r="HX319" s="71"/>
      <c r="HY319" s="71"/>
      <c r="HZ319" s="71"/>
      <c r="IA319" s="71"/>
      <c r="IB319" s="71"/>
      <c r="IC319" s="71"/>
      <c r="ID319" s="71"/>
      <c r="IE319" s="71"/>
      <c r="IF319" s="71"/>
      <c r="IG319" s="71"/>
      <c r="IH319" s="71"/>
      <c r="II319" s="71"/>
      <c r="IJ319" s="71"/>
      <c r="IK319" s="71"/>
      <c r="IL319" s="71"/>
      <c r="IM319" s="71"/>
      <c r="IN319" s="71"/>
      <c r="IO319" s="71"/>
      <c r="IP319" s="71"/>
      <c r="IQ319" s="71"/>
      <c r="IR319" s="71"/>
      <c r="IS319" s="71"/>
    </row>
    <row r="320" spans="1:253" s="299" customFormat="1" ht="25.5">
      <c r="A320" s="141"/>
      <c r="B320" s="109" t="s">
        <v>238</v>
      </c>
      <c r="C320" s="72"/>
      <c r="D320" s="51"/>
      <c r="E320" s="396"/>
      <c r="F320" s="250"/>
      <c r="G320" s="71"/>
      <c r="H320" s="71"/>
      <c r="I320" s="71"/>
      <c r="J320" s="71"/>
      <c r="K320" s="71"/>
      <c r="L320" s="71"/>
      <c r="M320" s="71"/>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c r="CT320" s="71"/>
      <c r="CU320" s="71"/>
      <c r="CV320" s="71"/>
      <c r="CW320" s="71"/>
      <c r="CX320" s="71"/>
      <c r="CY320" s="71"/>
      <c r="CZ320" s="71"/>
      <c r="DA320" s="71"/>
      <c r="DB320" s="71"/>
      <c r="DC320" s="71"/>
      <c r="DD320" s="71"/>
      <c r="DE320" s="71"/>
      <c r="DF320" s="71"/>
      <c r="DG320" s="71"/>
      <c r="DH320" s="71"/>
      <c r="DI320" s="71"/>
      <c r="DJ320" s="71"/>
      <c r="DK320" s="71"/>
      <c r="DL320" s="71"/>
      <c r="DM320" s="71"/>
      <c r="DN320" s="71"/>
      <c r="DO320" s="71"/>
      <c r="DP320" s="71"/>
      <c r="DQ320" s="71"/>
      <c r="DR320" s="71"/>
      <c r="DS320" s="71"/>
      <c r="DT320" s="71"/>
      <c r="DU320" s="71"/>
      <c r="DV320" s="71"/>
      <c r="DW320" s="71"/>
      <c r="DX320" s="71"/>
      <c r="DY320" s="71"/>
      <c r="DZ320" s="71"/>
      <c r="EA320" s="71"/>
      <c r="EB320" s="71"/>
      <c r="EC320" s="71"/>
      <c r="ED320" s="71"/>
      <c r="EE320" s="71"/>
      <c r="EF320" s="71"/>
      <c r="EG320" s="71"/>
      <c r="EH320" s="71"/>
      <c r="EI320" s="71"/>
      <c r="EJ320" s="71"/>
      <c r="EK320" s="71"/>
      <c r="EL320" s="71"/>
      <c r="EM320" s="71"/>
      <c r="EN320" s="71"/>
      <c r="EO320" s="71"/>
      <c r="EP320" s="71"/>
      <c r="EQ320" s="71"/>
      <c r="ER320" s="71"/>
      <c r="ES320" s="71"/>
      <c r="ET320" s="71"/>
      <c r="EU320" s="71"/>
      <c r="EV320" s="71"/>
      <c r="EW320" s="71"/>
      <c r="EX320" s="71"/>
      <c r="EY320" s="71"/>
      <c r="EZ320" s="71"/>
      <c r="FA320" s="71"/>
      <c r="FB320" s="71"/>
      <c r="FC320" s="71"/>
      <c r="FD320" s="71"/>
      <c r="FE320" s="71"/>
      <c r="FF320" s="71"/>
      <c r="FG320" s="71"/>
      <c r="FH320" s="71"/>
      <c r="FI320" s="71"/>
      <c r="FJ320" s="71"/>
      <c r="FK320" s="71"/>
      <c r="FL320" s="71"/>
      <c r="FM320" s="71"/>
      <c r="FN320" s="71"/>
      <c r="FO320" s="71"/>
      <c r="FP320" s="71"/>
      <c r="FQ320" s="71"/>
      <c r="FR320" s="71"/>
      <c r="FS320" s="71"/>
      <c r="FT320" s="71"/>
      <c r="FU320" s="71"/>
      <c r="FV320" s="71"/>
      <c r="FW320" s="71"/>
      <c r="FX320" s="71"/>
      <c r="FY320" s="71"/>
      <c r="FZ320" s="71"/>
      <c r="GA320" s="71"/>
      <c r="GB320" s="71"/>
      <c r="GC320" s="71"/>
      <c r="GD320" s="71"/>
      <c r="GE320" s="71"/>
      <c r="GF320" s="71"/>
      <c r="GG320" s="71"/>
      <c r="GH320" s="71"/>
      <c r="GI320" s="71"/>
      <c r="GJ320" s="71"/>
      <c r="GK320" s="71"/>
      <c r="GL320" s="71"/>
      <c r="GM320" s="71"/>
      <c r="GN320" s="71"/>
      <c r="GO320" s="71"/>
      <c r="GP320" s="71"/>
      <c r="GQ320" s="71"/>
      <c r="GR320" s="71"/>
      <c r="GS320" s="71"/>
      <c r="GT320" s="71"/>
      <c r="GU320" s="71"/>
      <c r="GV320" s="71"/>
      <c r="GW320" s="71"/>
      <c r="GX320" s="71"/>
      <c r="GY320" s="71"/>
      <c r="GZ320" s="71"/>
      <c r="HA320" s="71"/>
      <c r="HB320" s="71"/>
      <c r="HC320" s="71"/>
      <c r="HD320" s="71"/>
      <c r="HE320" s="71"/>
      <c r="HF320" s="71"/>
      <c r="HG320" s="71"/>
      <c r="HH320" s="71"/>
      <c r="HI320" s="71"/>
      <c r="HJ320" s="71"/>
      <c r="HK320" s="71"/>
      <c r="HL320" s="71"/>
      <c r="HM320" s="71"/>
      <c r="HN320" s="71"/>
      <c r="HO320" s="71"/>
      <c r="HP320" s="71"/>
      <c r="HQ320" s="71"/>
      <c r="HR320" s="71"/>
      <c r="HS320" s="71"/>
      <c r="HT320" s="71"/>
      <c r="HU320" s="71"/>
      <c r="HV320" s="71"/>
      <c r="HW320" s="71"/>
      <c r="HX320" s="71"/>
      <c r="HY320" s="71"/>
      <c r="HZ320" s="71"/>
      <c r="IA320" s="71"/>
      <c r="IB320" s="71"/>
      <c r="IC320" s="71"/>
      <c r="ID320" s="71"/>
      <c r="IE320" s="71"/>
      <c r="IF320" s="71"/>
      <c r="IG320" s="71"/>
      <c r="IH320" s="71"/>
      <c r="II320" s="71"/>
      <c r="IJ320" s="71"/>
      <c r="IK320" s="71"/>
      <c r="IL320" s="71"/>
      <c r="IM320" s="71"/>
      <c r="IN320" s="71"/>
      <c r="IO320" s="71"/>
      <c r="IP320" s="71"/>
      <c r="IQ320" s="71"/>
      <c r="IR320" s="71"/>
      <c r="IS320" s="71"/>
    </row>
    <row r="321" spans="1:253" s="299" customFormat="1" ht="38.25">
      <c r="A321" s="138"/>
      <c r="B321" s="66" t="s">
        <v>239</v>
      </c>
      <c r="C321" s="63"/>
      <c r="D321" s="64"/>
      <c r="E321" s="393"/>
      <c r="F321" s="248"/>
      <c r="G321" s="71"/>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c r="CT321" s="71"/>
      <c r="CU321" s="71"/>
      <c r="CV321" s="71"/>
      <c r="CW321" s="71"/>
      <c r="CX321" s="71"/>
      <c r="CY321" s="71"/>
      <c r="CZ321" s="71"/>
      <c r="DA321" s="71"/>
      <c r="DB321" s="71"/>
      <c r="DC321" s="71"/>
      <c r="DD321" s="71"/>
      <c r="DE321" s="71"/>
      <c r="DF321" s="71"/>
      <c r="DG321" s="71"/>
      <c r="DH321" s="71"/>
      <c r="DI321" s="71"/>
      <c r="DJ321" s="71"/>
      <c r="DK321" s="71"/>
      <c r="DL321" s="71"/>
      <c r="DM321" s="71"/>
      <c r="DN321" s="71"/>
      <c r="DO321" s="71"/>
      <c r="DP321" s="71"/>
      <c r="DQ321" s="71"/>
      <c r="DR321" s="71"/>
      <c r="DS321" s="71"/>
      <c r="DT321" s="71"/>
      <c r="DU321" s="71"/>
      <c r="DV321" s="71"/>
      <c r="DW321" s="71"/>
      <c r="DX321" s="71"/>
      <c r="DY321" s="71"/>
      <c r="DZ321" s="71"/>
      <c r="EA321" s="71"/>
      <c r="EB321" s="71"/>
      <c r="EC321" s="71"/>
      <c r="ED321" s="71"/>
      <c r="EE321" s="71"/>
      <c r="EF321" s="71"/>
      <c r="EG321" s="71"/>
      <c r="EH321" s="71"/>
      <c r="EI321" s="71"/>
      <c r="EJ321" s="71"/>
      <c r="EK321" s="71"/>
      <c r="EL321" s="71"/>
      <c r="EM321" s="71"/>
      <c r="EN321" s="71"/>
      <c r="EO321" s="71"/>
      <c r="EP321" s="71"/>
      <c r="EQ321" s="71"/>
      <c r="ER321" s="71"/>
      <c r="ES321" s="71"/>
      <c r="ET321" s="71"/>
      <c r="EU321" s="71"/>
      <c r="EV321" s="71"/>
      <c r="EW321" s="71"/>
      <c r="EX321" s="71"/>
      <c r="EY321" s="71"/>
      <c r="EZ321" s="71"/>
      <c r="FA321" s="71"/>
      <c r="FB321" s="71"/>
      <c r="FC321" s="71"/>
      <c r="FD321" s="71"/>
      <c r="FE321" s="71"/>
      <c r="FF321" s="71"/>
      <c r="FG321" s="71"/>
      <c r="FH321" s="71"/>
      <c r="FI321" s="71"/>
      <c r="FJ321" s="71"/>
      <c r="FK321" s="71"/>
      <c r="FL321" s="71"/>
      <c r="FM321" s="71"/>
      <c r="FN321" s="71"/>
      <c r="FO321" s="71"/>
      <c r="FP321" s="71"/>
      <c r="FQ321" s="71"/>
      <c r="FR321" s="71"/>
      <c r="FS321" s="71"/>
      <c r="FT321" s="71"/>
      <c r="FU321" s="71"/>
      <c r="FV321" s="71"/>
      <c r="FW321" s="71"/>
      <c r="FX321" s="71"/>
      <c r="FY321" s="71"/>
      <c r="FZ321" s="71"/>
      <c r="GA321" s="71"/>
      <c r="GB321" s="71"/>
      <c r="GC321" s="71"/>
      <c r="GD321" s="71"/>
      <c r="GE321" s="71"/>
      <c r="GF321" s="71"/>
      <c r="GG321" s="71"/>
      <c r="GH321" s="71"/>
      <c r="GI321" s="71"/>
      <c r="GJ321" s="71"/>
      <c r="GK321" s="71"/>
      <c r="GL321" s="71"/>
      <c r="GM321" s="71"/>
      <c r="GN321" s="71"/>
      <c r="GO321" s="71"/>
      <c r="GP321" s="71"/>
      <c r="GQ321" s="71"/>
      <c r="GR321" s="71"/>
      <c r="GS321" s="71"/>
      <c r="GT321" s="71"/>
      <c r="GU321" s="71"/>
      <c r="GV321" s="71"/>
      <c r="GW321" s="71"/>
      <c r="GX321" s="71"/>
      <c r="GY321" s="71"/>
      <c r="GZ321" s="71"/>
      <c r="HA321" s="71"/>
      <c r="HB321" s="71"/>
      <c r="HC321" s="71"/>
      <c r="HD321" s="71"/>
      <c r="HE321" s="71"/>
      <c r="HF321" s="71"/>
      <c r="HG321" s="71"/>
      <c r="HH321" s="71"/>
      <c r="HI321" s="71"/>
      <c r="HJ321" s="71"/>
      <c r="HK321" s="71"/>
      <c r="HL321" s="71"/>
      <c r="HM321" s="71"/>
      <c r="HN321" s="71"/>
      <c r="HO321" s="71"/>
      <c r="HP321" s="71"/>
      <c r="HQ321" s="71"/>
      <c r="HR321" s="71"/>
      <c r="HS321" s="71"/>
      <c r="HT321" s="71"/>
      <c r="HU321" s="71"/>
      <c r="HV321" s="71"/>
      <c r="HW321" s="71"/>
      <c r="HX321" s="71"/>
      <c r="HY321" s="71"/>
      <c r="HZ321" s="71"/>
      <c r="IA321" s="71"/>
      <c r="IB321" s="71"/>
      <c r="IC321" s="71"/>
      <c r="ID321" s="71"/>
      <c r="IE321" s="71"/>
      <c r="IF321" s="71"/>
      <c r="IG321" s="71"/>
      <c r="IH321" s="71"/>
      <c r="II321" s="71"/>
      <c r="IJ321" s="71"/>
      <c r="IK321" s="71"/>
      <c r="IL321" s="71"/>
      <c r="IM321" s="71"/>
      <c r="IN321" s="71"/>
      <c r="IO321" s="71"/>
      <c r="IP321" s="71"/>
      <c r="IQ321" s="71"/>
      <c r="IR321" s="71"/>
      <c r="IS321" s="71"/>
    </row>
    <row r="322" spans="1:253" s="299" customFormat="1" ht="25.5">
      <c r="A322" s="138"/>
      <c r="B322" s="66" t="s">
        <v>240</v>
      </c>
      <c r="C322" s="63"/>
      <c r="D322" s="64"/>
      <c r="E322" s="393"/>
      <c r="F322" s="248"/>
      <c r="G322" s="71"/>
      <c r="H322" s="71"/>
      <c r="I322" s="71"/>
      <c r="J322" s="71"/>
      <c r="K322" s="71"/>
      <c r="L322" s="71"/>
      <c r="M322" s="71"/>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c r="CT322" s="71"/>
      <c r="CU322" s="71"/>
      <c r="CV322" s="71"/>
      <c r="CW322" s="71"/>
      <c r="CX322" s="71"/>
      <c r="CY322" s="71"/>
      <c r="CZ322" s="71"/>
      <c r="DA322" s="71"/>
      <c r="DB322" s="71"/>
      <c r="DC322" s="71"/>
      <c r="DD322" s="71"/>
      <c r="DE322" s="71"/>
      <c r="DF322" s="71"/>
      <c r="DG322" s="71"/>
      <c r="DH322" s="71"/>
      <c r="DI322" s="71"/>
      <c r="DJ322" s="71"/>
      <c r="DK322" s="71"/>
      <c r="DL322" s="71"/>
      <c r="DM322" s="71"/>
      <c r="DN322" s="71"/>
      <c r="DO322" s="71"/>
      <c r="DP322" s="71"/>
      <c r="DQ322" s="71"/>
      <c r="DR322" s="71"/>
      <c r="DS322" s="71"/>
      <c r="DT322" s="71"/>
      <c r="DU322" s="71"/>
      <c r="DV322" s="71"/>
      <c r="DW322" s="71"/>
      <c r="DX322" s="71"/>
      <c r="DY322" s="71"/>
      <c r="DZ322" s="71"/>
      <c r="EA322" s="71"/>
      <c r="EB322" s="71"/>
      <c r="EC322" s="71"/>
      <c r="ED322" s="71"/>
      <c r="EE322" s="71"/>
      <c r="EF322" s="71"/>
      <c r="EG322" s="71"/>
      <c r="EH322" s="71"/>
      <c r="EI322" s="71"/>
      <c r="EJ322" s="71"/>
      <c r="EK322" s="71"/>
      <c r="EL322" s="71"/>
      <c r="EM322" s="71"/>
      <c r="EN322" s="71"/>
      <c r="EO322" s="71"/>
      <c r="EP322" s="71"/>
      <c r="EQ322" s="71"/>
      <c r="ER322" s="71"/>
      <c r="ES322" s="71"/>
      <c r="ET322" s="71"/>
      <c r="EU322" s="71"/>
      <c r="EV322" s="71"/>
      <c r="EW322" s="71"/>
      <c r="EX322" s="71"/>
      <c r="EY322" s="71"/>
      <c r="EZ322" s="71"/>
      <c r="FA322" s="71"/>
      <c r="FB322" s="71"/>
      <c r="FC322" s="71"/>
      <c r="FD322" s="71"/>
      <c r="FE322" s="71"/>
      <c r="FF322" s="71"/>
      <c r="FG322" s="71"/>
      <c r="FH322" s="71"/>
      <c r="FI322" s="71"/>
      <c r="FJ322" s="71"/>
      <c r="FK322" s="71"/>
      <c r="FL322" s="71"/>
      <c r="FM322" s="71"/>
      <c r="FN322" s="71"/>
      <c r="FO322" s="71"/>
      <c r="FP322" s="71"/>
      <c r="FQ322" s="71"/>
      <c r="FR322" s="71"/>
      <c r="FS322" s="71"/>
      <c r="FT322" s="71"/>
      <c r="FU322" s="71"/>
      <c r="FV322" s="71"/>
      <c r="FW322" s="71"/>
      <c r="FX322" s="71"/>
      <c r="FY322" s="71"/>
      <c r="FZ322" s="71"/>
      <c r="GA322" s="71"/>
      <c r="GB322" s="71"/>
      <c r="GC322" s="71"/>
      <c r="GD322" s="71"/>
      <c r="GE322" s="71"/>
      <c r="GF322" s="71"/>
      <c r="GG322" s="71"/>
      <c r="GH322" s="71"/>
      <c r="GI322" s="71"/>
      <c r="GJ322" s="71"/>
      <c r="GK322" s="71"/>
      <c r="GL322" s="71"/>
      <c r="GM322" s="71"/>
      <c r="GN322" s="71"/>
      <c r="GO322" s="71"/>
      <c r="GP322" s="71"/>
      <c r="GQ322" s="71"/>
      <c r="GR322" s="71"/>
      <c r="GS322" s="71"/>
      <c r="GT322" s="71"/>
      <c r="GU322" s="71"/>
      <c r="GV322" s="71"/>
      <c r="GW322" s="71"/>
      <c r="GX322" s="71"/>
      <c r="GY322" s="71"/>
      <c r="GZ322" s="71"/>
      <c r="HA322" s="71"/>
      <c r="HB322" s="71"/>
      <c r="HC322" s="71"/>
      <c r="HD322" s="71"/>
      <c r="HE322" s="71"/>
      <c r="HF322" s="71"/>
      <c r="HG322" s="71"/>
      <c r="HH322" s="71"/>
      <c r="HI322" s="71"/>
      <c r="HJ322" s="71"/>
      <c r="HK322" s="71"/>
      <c r="HL322" s="71"/>
      <c r="HM322" s="71"/>
      <c r="HN322" s="71"/>
      <c r="HO322" s="71"/>
      <c r="HP322" s="71"/>
      <c r="HQ322" s="71"/>
      <c r="HR322" s="71"/>
      <c r="HS322" s="71"/>
      <c r="HT322" s="71"/>
      <c r="HU322" s="71"/>
      <c r="HV322" s="71"/>
      <c r="HW322" s="71"/>
      <c r="HX322" s="71"/>
      <c r="HY322" s="71"/>
      <c r="HZ322" s="71"/>
      <c r="IA322" s="71"/>
      <c r="IB322" s="71"/>
      <c r="IC322" s="71"/>
      <c r="ID322" s="71"/>
      <c r="IE322" s="71"/>
      <c r="IF322" s="71"/>
      <c r="IG322" s="71"/>
      <c r="IH322" s="71"/>
      <c r="II322" s="71"/>
      <c r="IJ322" s="71"/>
      <c r="IK322" s="71"/>
      <c r="IL322" s="71"/>
      <c r="IM322" s="71"/>
      <c r="IN322" s="71"/>
      <c r="IO322" s="71"/>
      <c r="IP322" s="71"/>
      <c r="IQ322" s="71"/>
      <c r="IR322" s="71"/>
      <c r="IS322" s="71"/>
    </row>
    <row r="323" spans="1:253" s="299" customFormat="1" ht="38.25">
      <c r="A323" s="138"/>
      <c r="B323" s="66" t="s">
        <v>241</v>
      </c>
      <c r="C323" s="63"/>
      <c r="D323" s="64"/>
      <c r="E323" s="393"/>
      <c r="F323" s="248"/>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HW323" s="71"/>
      <c r="HX323" s="71"/>
      <c r="HY323" s="71"/>
      <c r="HZ323" s="71"/>
      <c r="IA323" s="71"/>
      <c r="IB323" s="71"/>
      <c r="IC323" s="71"/>
      <c r="ID323" s="71"/>
      <c r="IE323" s="71"/>
      <c r="IF323" s="71"/>
      <c r="IG323" s="71"/>
      <c r="IH323" s="71"/>
      <c r="II323" s="71"/>
      <c r="IJ323" s="71"/>
      <c r="IK323" s="71"/>
      <c r="IL323" s="71"/>
      <c r="IM323" s="71"/>
      <c r="IN323" s="71"/>
      <c r="IO323" s="71"/>
      <c r="IP323" s="71"/>
      <c r="IQ323" s="71"/>
      <c r="IR323" s="71"/>
      <c r="IS323" s="71"/>
    </row>
    <row r="324" spans="1:253" s="124" customFormat="1" ht="25.5">
      <c r="A324" s="138"/>
      <c r="B324" s="66" t="s">
        <v>242</v>
      </c>
      <c r="C324" s="63"/>
      <c r="D324" s="64"/>
      <c r="E324" s="393"/>
      <c r="F324" s="248"/>
      <c r="G324" s="71"/>
      <c r="H324" s="71"/>
      <c r="I324" s="71"/>
      <c r="J324" s="71"/>
      <c r="K324" s="71"/>
      <c r="L324" s="71"/>
      <c r="M324" s="71"/>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c r="CT324" s="71"/>
      <c r="CU324" s="71"/>
      <c r="CV324" s="71"/>
      <c r="CW324" s="71"/>
      <c r="CX324" s="71"/>
      <c r="CY324" s="71"/>
      <c r="CZ324" s="71"/>
      <c r="DA324" s="71"/>
      <c r="DB324" s="71"/>
      <c r="DC324" s="71"/>
      <c r="DD324" s="71"/>
      <c r="DE324" s="71"/>
      <c r="DF324" s="71"/>
      <c r="DG324" s="71"/>
      <c r="DH324" s="71"/>
      <c r="DI324" s="71"/>
      <c r="DJ324" s="71"/>
      <c r="DK324" s="71"/>
      <c r="DL324" s="71"/>
      <c r="DM324" s="71"/>
      <c r="DN324" s="71"/>
      <c r="DO324" s="71"/>
      <c r="DP324" s="71"/>
      <c r="DQ324" s="71"/>
      <c r="DR324" s="71"/>
      <c r="DS324" s="71"/>
      <c r="DT324" s="71"/>
      <c r="DU324" s="71"/>
      <c r="DV324" s="71"/>
      <c r="DW324" s="71"/>
      <c r="DX324" s="71"/>
      <c r="DY324" s="71"/>
      <c r="DZ324" s="71"/>
      <c r="EA324" s="71"/>
      <c r="EB324" s="71"/>
      <c r="EC324" s="71"/>
      <c r="ED324" s="71"/>
      <c r="EE324" s="71"/>
      <c r="EF324" s="71"/>
      <c r="EG324" s="71"/>
      <c r="EH324" s="71"/>
      <c r="EI324" s="71"/>
      <c r="EJ324" s="71"/>
      <c r="EK324" s="71"/>
      <c r="EL324" s="71"/>
      <c r="EM324" s="71"/>
      <c r="EN324" s="71"/>
      <c r="EO324" s="71"/>
      <c r="EP324" s="71"/>
      <c r="EQ324" s="71"/>
      <c r="ER324" s="71"/>
      <c r="ES324" s="71"/>
      <c r="ET324" s="71"/>
      <c r="EU324" s="71"/>
      <c r="EV324" s="71"/>
      <c r="EW324" s="71"/>
      <c r="EX324" s="71"/>
      <c r="EY324" s="71"/>
      <c r="EZ324" s="71"/>
      <c r="FA324" s="71"/>
      <c r="FB324" s="71"/>
      <c r="FC324" s="71"/>
      <c r="FD324" s="71"/>
      <c r="FE324" s="71"/>
      <c r="FF324" s="71"/>
      <c r="FG324" s="71"/>
      <c r="FH324" s="71"/>
      <c r="FI324" s="71"/>
      <c r="FJ324" s="71"/>
      <c r="FK324" s="71"/>
      <c r="FL324" s="71"/>
      <c r="FM324" s="71"/>
      <c r="FN324" s="71"/>
      <c r="FO324" s="71"/>
      <c r="FP324" s="71"/>
      <c r="FQ324" s="71"/>
      <c r="FR324" s="71"/>
      <c r="FS324" s="71"/>
      <c r="FT324" s="71"/>
      <c r="FU324" s="71"/>
      <c r="FV324" s="71"/>
      <c r="FW324" s="71"/>
      <c r="FX324" s="71"/>
      <c r="FY324" s="71"/>
      <c r="FZ324" s="71"/>
      <c r="GA324" s="71"/>
      <c r="GB324" s="71"/>
      <c r="GC324" s="71"/>
      <c r="GD324" s="71"/>
      <c r="GE324" s="71"/>
      <c r="GF324" s="71"/>
      <c r="GG324" s="71"/>
      <c r="GH324" s="71"/>
      <c r="GI324" s="71"/>
      <c r="GJ324" s="71"/>
      <c r="GK324" s="71"/>
      <c r="GL324" s="71"/>
      <c r="GM324" s="71"/>
      <c r="GN324" s="71"/>
      <c r="GO324" s="71"/>
      <c r="GP324" s="71"/>
      <c r="GQ324" s="71"/>
      <c r="GR324" s="71"/>
      <c r="GS324" s="71"/>
      <c r="GT324" s="71"/>
      <c r="GU324" s="71"/>
      <c r="GV324" s="71"/>
      <c r="GW324" s="71"/>
      <c r="GX324" s="71"/>
      <c r="GY324" s="71"/>
      <c r="GZ324" s="71"/>
      <c r="HA324" s="71"/>
      <c r="HB324" s="71"/>
      <c r="HC324" s="71"/>
      <c r="HD324" s="71"/>
      <c r="HE324" s="71"/>
      <c r="HF324" s="71"/>
      <c r="HG324" s="71"/>
      <c r="HH324" s="71"/>
      <c r="HI324" s="71"/>
      <c r="HJ324" s="71"/>
      <c r="HK324" s="71"/>
      <c r="HL324" s="71"/>
      <c r="HM324" s="71"/>
      <c r="HN324" s="71"/>
      <c r="HO324" s="71"/>
      <c r="HP324" s="71"/>
      <c r="HQ324" s="71"/>
      <c r="HR324" s="71"/>
      <c r="HS324" s="71"/>
      <c r="HT324" s="71"/>
      <c r="HU324" s="71"/>
      <c r="HV324" s="71"/>
      <c r="HW324" s="71"/>
      <c r="HX324" s="71"/>
      <c r="HY324" s="71"/>
      <c r="HZ324" s="71"/>
      <c r="IA324" s="71"/>
      <c r="IB324" s="71"/>
      <c r="IC324" s="71"/>
      <c r="ID324" s="71"/>
      <c r="IE324" s="71"/>
      <c r="IF324" s="71"/>
      <c r="IG324" s="71"/>
      <c r="IH324" s="71"/>
      <c r="II324" s="71"/>
      <c r="IJ324" s="71"/>
      <c r="IK324" s="71"/>
      <c r="IL324" s="71"/>
      <c r="IM324" s="71"/>
      <c r="IN324" s="71"/>
      <c r="IO324" s="71"/>
      <c r="IP324" s="71"/>
      <c r="IQ324" s="71"/>
      <c r="IR324" s="71"/>
      <c r="IS324" s="71"/>
    </row>
    <row r="325" spans="1:253" s="323" customFormat="1">
      <c r="A325" s="138"/>
      <c r="B325" s="66" t="s">
        <v>243</v>
      </c>
      <c r="C325" s="63"/>
      <c r="D325" s="64"/>
      <c r="E325" s="393"/>
      <c r="F325" s="248"/>
      <c r="G325" s="71"/>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1"/>
      <c r="DE325" s="71"/>
      <c r="DF325" s="71"/>
      <c r="DG325" s="71"/>
      <c r="DH325" s="71"/>
      <c r="DI325" s="71"/>
      <c r="DJ325" s="71"/>
      <c r="DK325" s="71"/>
      <c r="DL325" s="71"/>
      <c r="DM325" s="71"/>
      <c r="DN325" s="71"/>
      <c r="DO325" s="71"/>
      <c r="DP325" s="71"/>
      <c r="DQ325" s="71"/>
      <c r="DR325" s="71"/>
      <c r="DS325" s="71"/>
      <c r="DT325" s="71"/>
      <c r="DU325" s="71"/>
      <c r="DV325" s="71"/>
      <c r="DW325" s="71"/>
      <c r="DX325" s="71"/>
      <c r="DY325" s="71"/>
      <c r="DZ325" s="71"/>
      <c r="EA325" s="71"/>
      <c r="EB325" s="71"/>
      <c r="EC325" s="71"/>
      <c r="ED325" s="71"/>
      <c r="EE325" s="71"/>
      <c r="EF325" s="71"/>
      <c r="EG325" s="71"/>
      <c r="EH325" s="71"/>
      <c r="EI325" s="71"/>
      <c r="EJ325" s="71"/>
      <c r="EK325" s="71"/>
      <c r="EL325" s="71"/>
      <c r="EM325" s="71"/>
      <c r="EN325" s="71"/>
      <c r="EO325" s="71"/>
      <c r="EP325" s="71"/>
      <c r="EQ325" s="71"/>
      <c r="ER325" s="71"/>
      <c r="ES325" s="71"/>
      <c r="ET325" s="71"/>
      <c r="EU325" s="71"/>
      <c r="EV325" s="71"/>
      <c r="EW325" s="71"/>
      <c r="EX325" s="71"/>
      <c r="EY325" s="71"/>
      <c r="EZ325" s="71"/>
      <c r="FA325" s="71"/>
      <c r="FB325" s="71"/>
      <c r="FC325" s="71"/>
      <c r="FD325" s="71"/>
      <c r="FE325" s="71"/>
      <c r="FF325" s="71"/>
      <c r="FG325" s="71"/>
      <c r="FH325" s="71"/>
      <c r="FI325" s="71"/>
      <c r="FJ325" s="71"/>
      <c r="FK325" s="71"/>
      <c r="FL325" s="71"/>
      <c r="FM325" s="71"/>
      <c r="FN325" s="71"/>
      <c r="FO325" s="71"/>
      <c r="FP325" s="71"/>
      <c r="FQ325" s="71"/>
      <c r="FR325" s="71"/>
      <c r="FS325" s="71"/>
      <c r="FT325" s="71"/>
      <c r="FU325" s="71"/>
      <c r="FV325" s="71"/>
      <c r="FW325" s="71"/>
      <c r="FX325" s="71"/>
      <c r="FY325" s="71"/>
      <c r="FZ325" s="71"/>
      <c r="GA325" s="71"/>
      <c r="GB325" s="71"/>
      <c r="GC325" s="71"/>
      <c r="GD325" s="71"/>
      <c r="GE325" s="71"/>
      <c r="GF325" s="71"/>
      <c r="GG325" s="71"/>
      <c r="GH325" s="71"/>
      <c r="GI325" s="71"/>
      <c r="GJ325" s="71"/>
      <c r="GK325" s="71"/>
      <c r="GL325" s="71"/>
      <c r="GM325" s="71"/>
      <c r="GN325" s="71"/>
      <c r="GO325" s="71"/>
      <c r="GP325" s="71"/>
      <c r="GQ325" s="71"/>
      <c r="GR325" s="71"/>
      <c r="GS325" s="71"/>
      <c r="GT325" s="71"/>
      <c r="GU325" s="71"/>
      <c r="GV325" s="71"/>
      <c r="GW325" s="71"/>
      <c r="GX325" s="71"/>
      <c r="GY325" s="71"/>
      <c r="GZ325" s="71"/>
      <c r="HA325" s="71"/>
      <c r="HB325" s="71"/>
      <c r="HC325" s="71"/>
      <c r="HD325" s="71"/>
      <c r="HE325" s="71"/>
      <c r="HF325" s="71"/>
      <c r="HG325" s="71"/>
      <c r="HH325" s="71"/>
      <c r="HI325" s="71"/>
      <c r="HJ325" s="71"/>
      <c r="HK325" s="71"/>
      <c r="HL325" s="71"/>
      <c r="HM325" s="71"/>
      <c r="HN325" s="71"/>
      <c r="HO325" s="71"/>
      <c r="HP325" s="71"/>
      <c r="HQ325" s="71"/>
      <c r="HR325" s="71"/>
      <c r="HS325" s="71"/>
      <c r="HT325" s="71"/>
      <c r="HU325" s="71"/>
      <c r="HV325" s="71"/>
      <c r="HW325" s="71"/>
      <c r="HX325" s="71"/>
      <c r="HY325" s="71"/>
      <c r="HZ325" s="71"/>
      <c r="IA325" s="71"/>
      <c r="IB325" s="71"/>
      <c r="IC325" s="71"/>
      <c r="ID325" s="71"/>
      <c r="IE325" s="71"/>
      <c r="IF325" s="71"/>
      <c r="IG325" s="71"/>
      <c r="IH325" s="71"/>
      <c r="II325" s="71"/>
      <c r="IJ325" s="71"/>
      <c r="IK325" s="71"/>
      <c r="IL325" s="71"/>
      <c r="IM325" s="71"/>
      <c r="IN325" s="71"/>
      <c r="IO325" s="71"/>
      <c r="IP325" s="71"/>
      <c r="IQ325" s="71"/>
      <c r="IR325" s="71"/>
      <c r="IS325" s="71"/>
    </row>
    <row r="326" spans="1:253" s="127" customFormat="1" ht="25.5">
      <c r="A326" s="138"/>
      <c r="B326" s="66" t="s">
        <v>244</v>
      </c>
      <c r="C326" s="63"/>
      <c r="D326" s="64"/>
      <c r="E326" s="393"/>
      <c r="F326" s="248"/>
      <c r="G326" s="71"/>
      <c r="H326" s="71"/>
      <c r="I326" s="71"/>
      <c r="J326" s="71"/>
      <c r="K326" s="71"/>
      <c r="L326" s="71"/>
      <c r="M326" s="71"/>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c r="CT326" s="71"/>
      <c r="CU326" s="71"/>
      <c r="CV326" s="71"/>
      <c r="CW326" s="71"/>
      <c r="CX326" s="71"/>
      <c r="CY326" s="71"/>
      <c r="CZ326" s="71"/>
      <c r="DA326" s="71"/>
      <c r="DB326" s="71"/>
      <c r="DC326" s="71"/>
      <c r="DD326" s="71"/>
      <c r="DE326" s="71"/>
      <c r="DF326" s="71"/>
      <c r="DG326" s="71"/>
      <c r="DH326" s="71"/>
      <c r="DI326" s="71"/>
      <c r="DJ326" s="71"/>
      <c r="DK326" s="71"/>
      <c r="DL326" s="71"/>
      <c r="DM326" s="71"/>
      <c r="DN326" s="71"/>
      <c r="DO326" s="71"/>
      <c r="DP326" s="71"/>
      <c r="DQ326" s="71"/>
      <c r="DR326" s="71"/>
      <c r="DS326" s="71"/>
      <c r="DT326" s="71"/>
      <c r="DU326" s="71"/>
      <c r="DV326" s="71"/>
      <c r="DW326" s="71"/>
      <c r="DX326" s="71"/>
      <c r="DY326" s="71"/>
      <c r="DZ326" s="71"/>
      <c r="EA326" s="71"/>
      <c r="EB326" s="71"/>
      <c r="EC326" s="71"/>
      <c r="ED326" s="71"/>
      <c r="EE326" s="71"/>
      <c r="EF326" s="71"/>
      <c r="EG326" s="71"/>
      <c r="EH326" s="71"/>
      <c r="EI326" s="71"/>
      <c r="EJ326" s="71"/>
      <c r="EK326" s="71"/>
      <c r="EL326" s="71"/>
      <c r="EM326" s="71"/>
      <c r="EN326" s="71"/>
      <c r="EO326" s="71"/>
      <c r="EP326" s="71"/>
      <c r="EQ326" s="71"/>
      <c r="ER326" s="71"/>
      <c r="ES326" s="71"/>
      <c r="ET326" s="71"/>
      <c r="EU326" s="71"/>
      <c r="EV326" s="71"/>
      <c r="EW326" s="71"/>
      <c r="EX326" s="71"/>
      <c r="EY326" s="71"/>
      <c r="EZ326" s="71"/>
      <c r="FA326" s="71"/>
      <c r="FB326" s="71"/>
      <c r="FC326" s="71"/>
      <c r="FD326" s="71"/>
      <c r="FE326" s="71"/>
      <c r="FF326" s="71"/>
      <c r="FG326" s="71"/>
      <c r="FH326" s="71"/>
      <c r="FI326" s="71"/>
      <c r="FJ326" s="71"/>
      <c r="FK326" s="71"/>
      <c r="FL326" s="71"/>
      <c r="FM326" s="71"/>
      <c r="FN326" s="71"/>
      <c r="FO326" s="71"/>
      <c r="FP326" s="71"/>
      <c r="FQ326" s="71"/>
      <c r="FR326" s="71"/>
      <c r="FS326" s="71"/>
      <c r="FT326" s="71"/>
      <c r="FU326" s="71"/>
      <c r="FV326" s="71"/>
      <c r="FW326" s="71"/>
      <c r="FX326" s="71"/>
      <c r="FY326" s="71"/>
      <c r="FZ326" s="71"/>
      <c r="GA326" s="71"/>
      <c r="GB326" s="71"/>
      <c r="GC326" s="71"/>
      <c r="GD326" s="71"/>
      <c r="GE326" s="71"/>
      <c r="GF326" s="71"/>
      <c r="GG326" s="71"/>
      <c r="GH326" s="71"/>
      <c r="GI326" s="71"/>
      <c r="GJ326" s="71"/>
      <c r="GK326" s="71"/>
      <c r="GL326" s="71"/>
      <c r="GM326" s="71"/>
      <c r="GN326" s="71"/>
      <c r="GO326" s="71"/>
      <c r="GP326" s="71"/>
      <c r="GQ326" s="71"/>
      <c r="GR326" s="71"/>
      <c r="GS326" s="71"/>
      <c r="GT326" s="71"/>
      <c r="GU326" s="71"/>
      <c r="GV326" s="71"/>
      <c r="GW326" s="71"/>
      <c r="GX326" s="71"/>
      <c r="GY326" s="71"/>
      <c r="GZ326" s="71"/>
      <c r="HA326" s="71"/>
      <c r="HB326" s="71"/>
      <c r="HC326" s="71"/>
      <c r="HD326" s="71"/>
      <c r="HE326" s="71"/>
      <c r="HF326" s="71"/>
      <c r="HG326" s="71"/>
      <c r="HH326" s="71"/>
      <c r="HI326" s="71"/>
      <c r="HJ326" s="71"/>
      <c r="HK326" s="71"/>
      <c r="HL326" s="71"/>
      <c r="HM326" s="71"/>
      <c r="HN326" s="71"/>
      <c r="HO326" s="71"/>
      <c r="HP326" s="71"/>
      <c r="HQ326" s="71"/>
      <c r="HR326" s="71"/>
      <c r="HS326" s="71"/>
      <c r="HT326" s="71"/>
      <c r="HU326" s="71"/>
      <c r="HV326" s="71"/>
      <c r="HW326" s="71"/>
      <c r="HX326" s="71"/>
      <c r="HY326" s="71"/>
      <c r="HZ326" s="71"/>
      <c r="IA326" s="71"/>
      <c r="IB326" s="71"/>
      <c r="IC326" s="71"/>
      <c r="ID326" s="71"/>
      <c r="IE326" s="71"/>
      <c r="IF326" s="71"/>
      <c r="IG326" s="71"/>
      <c r="IH326" s="71"/>
      <c r="II326" s="71"/>
      <c r="IJ326" s="71"/>
      <c r="IK326" s="71"/>
      <c r="IL326" s="71"/>
      <c r="IM326" s="71"/>
      <c r="IN326" s="71"/>
      <c r="IO326" s="71"/>
      <c r="IP326" s="71"/>
      <c r="IQ326" s="71"/>
      <c r="IR326" s="71"/>
      <c r="IS326" s="71"/>
    </row>
    <row r="327" spans="1:253" s="71" customFormat="1" ht="25.5">
      <c r="A327" s="138"/>
      <c r="B327" s="66" t="s">
        <v>245</v>
      </c>
      <c r="C327" s="63"/>
      <c r="D327" s="64"/>
      <c r="E327" s="393"/>
      <c r="F327" s="248"/>
    </row>
    <row r="328" spans="1:253" s="71" customFormat="1">
      <c r="A328" s="138"/>
      <c r="B328" s="66" t="s">
        <v>246</v>
      </c>
      <c r="C328" s="63"/>
      <c r="D328" s="64"/>
      <c r="E328" s="393"/>
      <c r="F328" s="248"/>
    </row>
    <row r="329" spans="1:253" s="71" customFormat="1" ht="38.25">
      <c r="A329" s="138"/>
      <c r="B329" s="66" t="s">
        <v>247</v>
      </c>
      <c r="C329" s="63"/>
      <c r="D329" s="64"/>
      <c r="E329" s="393"/>
      <c r="F329" s="248"/>
    </row>
    <row r="330" spans="1:253" s="128" customFormat="1">
      <c r="A330" s="138"/>
      <c r="B330" s="66"/>
      <c r="C330" s="63"/>
      <c r="D330" s="64"/>
      <c r="E330" s="393"/>
      <c r="F330" s="248"/>
      <c r="G330" s="71"/>
      <c r="H330" s="71"/>
      <c r="I330" s="71"/>
      <c r="J330" s="71"/>
      <c r="K330" s="71"/>
      <c r="L330" s="71"/>
      <c r="M330" s="71"/>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c r="CT330" s="71"/>
      <c r="CU330" s="71"/>
      <c r="CV330" s="71"/>
      <c r="CW330" s="71"/>
      <c r="CX330" s="71"/>
      <c r="CY330" s="71"/>
      <c r="CZ330" s="71"/>
      <c r="DA330" s="71"/>
      <c r="DB330" s="71"/>
      <c r="DC330" s="71"/>
      <c r="DD330" s="71"/>
      <c r="DE330" s="71"/>
      <c r="DF330" s="71"/>
      <c r="DG330" s="71"/>
      <c r="DH330" s="71"/>
      <c r="DI330" s="71"/>
      <c r="DJ330" s="71"/>
      <c r="DK330" s="71"/>
      <c r="DL330" s="71"/>
      <c r="DM330" s="71"/>
      <c r="DN330" s="71"/>
      <c r="DO330" s="71"/>
      <c r="DP330" s="71"/>
      <c r="DQ330" s="71"/>
      <c r="DR330" s="71"/>
      <c r="DS330" s="71"/>
      <c r="DT330" s="71"/>
      <c r="DU330" s="71"/>
      <c r="DV330" s="71"/>
      <c r="DW330" s="71"/>
      <c r="DX330" s="71"/>
      <c r="DY330" s="71"/>
      <c r="DZ330" s="71"/>
      <c r="EA330" s="71"/>
      <c r="EB330" s="71"/>
      <c r="EC330" s="71"/>
      <c r="ED330" s="71"/>
      <c r="EE330" s="71"/>
      <c r="EF330" s="71"/>
      <c r="EG330" s="71"/>
      <c r="EH330" s="71"/>
      <c r="EI330" s="71"/>
      <c r="EJ330" s="71"/>
      <c r="EK330" s="71"/>
      <c r="EL330" s="71"/>
      <c r="EM330" s="71"/>
      <c r="EN330" s="71"/>
      <c r="EO330" s="71"/>
      <c r="EP330" s="71"/>
      <c r="EQ330" s="71"/>
      <c r="ER330" s="71"/>
      <c r="ES330" s="71"/>
      <c r="ET330" s="71"/>
      <c r="EU330" s="71"/>
      <c r="EV330" s="71"/>
      <c r="EW330" s="71"/>
      <c r="EX330" s="71"/>
      <c r="EY330" s="71"/>
      <c r="EZ330" s="71"/>
      <c r="FA330" s="71"/>
      <c r="FB330" s="71"/>
      <c r="FC330" s="71"/>
      <c r="FD330" s="71"/>
      <c r="FE330" s="71"/>
      <c r="FF330" s="71"/>
      <c r="FG330" s="71"/>
      <c r="FH330" s="71"/>
      <c r="FI330" s="71"/>
      <c r="FJ330" s="71"/>
      <c r="FK330" s="71"/>
      <c r="FL330" s="71"/>
      <c r="FM330" s="71"/>
      <c r="FN330" s="71"/>
      <c r="FO330" s="71"/>
      <c r="FP330" s="71"/>
      <c r="FQ330" s="71"/>
      <c r="FR330" s="71"/>
      <c r="FS330" s="71"/>
      <c r="FT330" s="71"/>
      <c r="FU330" s="71"/>
      <c r="FV330" s="71"/>
      <c r="FW330" s="71"/>
      <c r="FX330" s="71"/>
      <c r="FY330" s="71"/>
      <c r="FZ330" s="71"/>
      <c r="GA330" s="71"/>
      <c r="GB330" s="71"/>
      <c r="GC330" s="71"/>
      <c r="GD330" s="71"/>
      <c r="GE330" s="71"/>
      <c r="GF330" s="71"/>
      <c r="GG330" s="71"/>
      <c r="GH330" s="71"/>
      <c r="GI330" s="71"/>
      <c r="GJ330" s="71"/>
      <c r="GK330" s="71"/>
      <c r="GL330" s="71"/>
      <c r="GM330" s="71"/>
      <c r="GN330" s="71"/>
      <c r="GO330" s="71"/>
      <c r="GP330" s="71"/>
      <c r="GQ330" s="71"/>
      <c r="GR330" s="71"/>
      <c r="GS330" s="71"/>
      <c r="GT330" s="71"/>
      <c r="GU330" s="71"/>
      <c r="GV330" s="71"/>
      <c r="GW330" s="71"/>
      <c r="GX330" s="71"/>
      <c r="GY330" s="71"/>
      <c r="GZ330" s="71"/>
      <c r="HA330" s="71"/>
      <c r="HB330" s="71"/>
      <c r="HC330" s="71"/>
      <c r="HD330" s="71"/>
      <c r="HE330" s="71"/>
      <c r="HF330" s="71"/>
      <c r="HG330" s="71"/>
      <c r="HH330" s="71"/>
      <c r="HI330" s="71"/>
      <c r="HJ330" s="71"/>
      <c r="HK330" s="71"/>
      <c r="HL330" s="71"/>
      <c r="HM330" s="71"/>
      <c r="HN330" s="71"/>
      <c r="HO330" s="71"/>
      <c r="HP330" s="71"/>
      <c r="HQ330" s="71"/>
      <c r="HR330" s="71"/>
      <c r="HS330" s="71"/>
      <c r="HT330" s="71"/>
      <c r="HU330" s="71"/>
      <c r="HV330" s="71"/>
      <c r="HW330" s="71"/>
      <c r="HX330" s="71"/>
      <c r="HY330" s="71"/>
      <c r="HZ330" s="71"/>
      <c r="IA330" s="71"/>
      <c r="IB330" s="71"/>
      <c r="IC330" s="71"/>
      <c r="ID330" s="71"/>
      <c r="IE330" s="71"/>
      <c r="IF330" s="71"/>
      <c r="IG330" s="71"/>
      <c r="IH330" s="71"/>
      <c r="II330" s="71"/>
      <c r="IJ330" s="71"/>
      <c r="IK330" s="71"/>
      <c r="IL330" s="71"/>
      <c r="IM330" s="71"/>
      <c r="IN330" s="71"/>
      <c r="IO330" s="71"/>
      <c r="IP330" s="71"/>
      <c r="IQ330" s="71"/>
      <c r="IR330" s="71"/>
      <c r="IS330" s="71"/>
    </row>
    <row r="331" spans="1:253" s="128" customFormat="1">
      <c r="A331" s="138"/>
      <c r="B331" s="108" t="s">
        <v>248</v>
      </c>
      <c r="C331" s="63"/>
      <c r="D331" s="64"/>
      <c r="E331" s="393"/>
      <c r="F331" s="248"/>
      <c r="G331" s="71"/>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c r="CT331" s="71"/>
      <c r="CU331" s="71"/>
      <c r="CV331" s="71"/>
      <c r="CW331" s="71"/>
      <c r="CX331" s="71"/>
      <c r="CY331" s="71"/>
      <c r="CZ331" s="71"/>
      <c r="DA331" s="71"/>
      <c r="DB331" s="71"/>
      <c r="DC331" s="71"/>
      <c r="DD331" s="71"/>
      <c r="DE331" s="71"/>
      <c r="DF331" s="71"/>
      <c r="DG331" s="71"/>
      <c r="DH331" s="71"/>
      <c r="DI331" s="71"/>
      <c r="DJ331" s="71"/>
      <c r="DK331" s="71"/>
      <c r="DL331" s="71"/>
      <c r="DM331" s="71"/>
      <c r="DN331" s="71"/>
      <c r="DO331" s="71"/>
      <c r="DP331" s="71"/>
      <c r="DQ331" s="71"/>
      <c r="DR331" s="71"/>
      <c r="DS331" s="71"/>
      <c r="DT331" s="71"/>
      <c r="DU331" s="71"/>
      <c r="DV331" s="71"/>
      <c r="DW331" s="71"/>
      <c r="DX331" s="71"/>
      <c r="DY331" s="71"/>
      <c r="DZ331" s="71"/>
      <c r="EA331" s="71"/>
      <c r="EB331" s="71"/>
      <c r="EC331" s="71"/>
      <c r="ED331" s="71"/>
      <c r="EE331" s="71"/>
      <c r="EF331" s="71"/>
      <c r="EG331" s="71"/>
      <c r="EH331" s="71"/>
      <c r="EI331" s="71"/>
      <c r="EJ331" s="71"/>
      <c r="EK331" s="71"/>
      <c r="EL331" s="71"/>
      <c r="EM331" s="71"/>
      <c r="EN331" s="71"/>
      <c r="EO331" s="71"/>
      <c r="EP331" s="71"/>
      <c r="EQ331" s="71"/>
      <c r="ER331" s="71"/>
      <c r="ES331" s="71"/>
      <c r="ET331" s="71"/>
      <c r="EU331" s="71"/>
      <c r="EV331" s="71"/>
      <c r="EW331" s="71"/>
      <c r="EX331" s="71"/>
      <c r="EY331" s="71"/>
      <c r="EZ331" s="71"/>
      <c r="FA331" s="71"/>
      <c r="FB331" s="71"/>
      <c r="FC331" s="71"/>
      <c r="FD331" s="71"/>
      <c r="FE331" s="71"/>
      <c r="FF331" s="71"/>
      <c r="FG331" s="71"/>
      <c r="FH331" s="71"/>
      <c r="FI331" s="71"/>
      <c r="FJ331" s="71"/>
      <c r="FK331" s="71"/>
      <c r="FL331" s="71"/>
      <c r="FM331" s="71"/>
      <c r="FN331" s="71"/>
      <c r="FO331" s="71"/>
      <c r="FP331" s="71"/>
      <c r="FQ331" s="71"/>
      <c r="FR331" s="71"/>
      <c r="FS331" s="71"/>
      <c r="FT331" s="71"/>
      <c r="FU331" s="71"/>
      <c r="FV331" s="71"/>
      <c r="FW331" s="71"/>
      <c r="FX331" s="71"/>
      <c r="FY331" s="71"/>
      <c r="FZ331" s="71"/>
      <c r="GA331" s="71"/>
      <c r="GB331" s="71"/>
      <c r="GC331" s="71"/>
      <c r="GD331" s="71"/>
      <c r="GE331" s="71"/>
      <c r="GF331" s="71"/>
      <c r="GG331" s="71"/>
      <c r="GH331" s="71"/>
      <c r="GI331" s="71"/>
      <c r="GJ331" s="71"/>
      <c r="GK331" s="71"/>
      <c r="GL331" s="71"/>
      <c r="GM331" s="71"/>
      <c r="GN331" s="71"/>
      <c r="GO331" s="71"/>
      <c r="GP331" s="71"/>
      <c r="GQ331" s="71"/>
      <c r="GR331" s="71"/>
      <c r="GS331" s="71"/>
      <c r="GT331" s="71"/>
      <c r="GU331" s="71"/>
      <c r="GV331" s="71"/>
      <c r="GW331" s="71"/>
      <c r="GX331" s="71"/>
      <c r="GY331" s="71"/>
      <c r="GZ331" s="71"/>
      <c r="HA331" s="71"/>
      <c r="HB331" s="71"/>
      <c r="HC331" s="71"/>
      <c r="HD331" s="71"/>
      <c r="HE331" s="71"/>
      <c r="HF331" s="71"/>
      <c r="HG331" s="71"/>
      <c r="HH331" s="71"/>
      <c r="HI331" s="71"/>
      <c r="HJ331" s="71"/>
      <c r="HK331" s="71"/>
      <c r="HL331" s="71"/>
      <c r="HM331" s="71"/>
      <c r="HN331" s="71"/>
      <c r="HO331" s="71"/>
      <c r="HP331" s="71"/>
      <c r="HQ331" s="71"/>
      <c r="HR331" s="71"/>
      <c r="HS331" s="71"/>
      <c r="HT331" s="71"/>
      <c r="HU331" s="71"/>
      <c r="HV331" s="71"/>
      <c r="HW331" s="71"/>
      <c r="HX331" s="71"/>
      <c r="HY331" s="71"/>
      <c r="HZ331" s="71"/>
      <c r="IA331" s="71"/>
      <c r="IB331" s="71"/>
      <c r="IC331" s="71"/>
      <c r="ID331" s="71"/>
      <c r="IE331" s="71"/>
      <c r="IF331" s="71"/>
      <c r="IG331" s="71"/>
      <c r="IH331" s="71"/>
      <c r="II331" s="71"/>
      <c r="IJ331" s="71"/>
      <c r="IK331" s="71"/>
      <c r="IL331" s="71"/>
      <c r="IM331" s="71"/>
      <c r="IN331" s="71"/>
      <c r="IO331" s="71"/>
      <c r="IP331" s="71"/>
      <c r="IQ331" s="71"/>
      <c r="IR331" s="71"/>
      <c r="IS331" s="71"/>
    </row>
    <row r="332" spans="1:253" s="128" customFormat="1" ht="38.25">
      <c r="A332" s="138"/>
      <c r="B332" s="66" t="s">
        <v>249</v>
      </c>
      <c r="C332" s="63"/>
      <c r="D332" s="64"/>
      <c r="E332" s="393"/>
      <c r="F332" s="248"/>
      <c r="G332" s="71"/>
      <c r="H332" s="71"/>
      <c r="I332" s="71"/>
      <c r="J332" s="71"/>
      <c r="K332" s="71"/>
      <c r="L332" s="71"/>
      <c r="M332" s="71"/>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c r="CT332" s="71"/>
      <c r="CU332" s="71"/>
      <c r="CV332" s="71"/>
      <c r="CW332" s="71"/>
      <c r="CX332" s="71"/>
      <c r="CY332" s="71"/>
      <c r="CZ332" s="71"/>
      <c r="DA332" s="71"/>
      <c r="DB332" s="71"/>
      <c r="DC332" s="71"/>
      <c r="DD332" s="71"/>
      <c r="DE332" s="71"/>
      <c r="DF332" s="71"/>
      <c r="DG332" s="71"/>
      <c r="DH332" s="71"/>
      <c r="DI332" s="71"/>
      <c r="DJ332" s="71"/>
      <c r="DK332" s="71"/>
      <c r="DL332" s="71"/>
      <c r="DM332" s="71"/>
      <c r="DN332" s="71"/>
      <c r="DO332" s="71"/>
      <c r="DP332" s="71"/>
      <c r="DQ332" s="71"/>
      <c r="DR332" s="71"/>
      <c r="DS332" s="71"/>
      <c r="DT332" s="71"/>
      <c r="DU332" s="71"/>
      <c r="DV332" s="71"/>
      <c r="DW332" s="71"/>
      <c r="DX332" s="71"/>
      <c r="DY332" s="71"/>
      <c r="DZ332" s="71"/>
      <c r="EA332" s="71"/>
      <c r="EB332" s="71"/>
      <c r="EC332" s="71"/>
      <c r="ED332" s="71"/>
      <c r="EE332" s="71"/>
      <c r="EF332" s="71"/>
      <c r="EG332" s="71"/>
      <c r="EH332" s="71"/>
      <c r="EI332" s="71"/>
      <c r="EJ332" s="71"/>
      <c r="EK332" s="71"/>
      <c r="EL332" s="71"/>
      <c r="EM332" s="71"/>
      <c r="EN332" s="71"/>
      <c r="EO332" s="71"/>
      <c r="EP332" s="71"/>
      <c r="EQ332" s="71"/>
      <c r="ER332" s="71"/>
      <c r="ES332" s="71"/>
      <c r="ET332" s="71"/>
      <c r="EU332" s="71"/>
      <c r="EV332" s="71"/>
      <c r="EW332" s="71"/>
      <c r="EX332" s="71"/>
      <c r="EY332" s="71"/>
      <c r="EZ332" s="71"/>
      <c r="FA332" s="71"/>
      <c r="FB332" s="71"/>
      <c r="FC332" s="71"/>
      <c r="FD332" s="71"/>
      <c r="FE332" s="71"/>
      <c r="FF332" s="71"/>
      <c r="FG332" s="71"/>
      <c r="FH332" s="71"/>
      <c r="FI332" s="71"/>
      <c r="FJ332" s="71"/>
      <c r="FK332" s="71"/>
      <c r="FL332" s="71"/>
      <c r="FM332" s="71"/>
      <c r="FN332" s="71"/>
      <c r="FO332" s="71"/>
      <c r="FP332" s="71"/>
      <c r="FQ332" s="71"/>
      <c r="FR332" s="71"/>
      <c r="FS332" s="71"/>
      <c r="FT332" s="71"/>
      <c r="FU332" s="71"/>
      <c r="FV332" s="71"/>
      <c r="FW332" s="71"/>
      <c r="FX332" s="71"/>
      <c r="FY332" s="71"/>
      <c r="FZ332" s="71"/>
      <c r="GA332" s="71"/>
      <c r="GB332" s="71"/>
      <c r="GC332" s="71"/>
      <c r="GD332" s="71"/>
      <c r="GE332" s="71"/>
      <c r="GF332" s="71"/>
      <c r="GG332" s="71"/>
      <c r="GH332" s="71"/>
      <c r="GI332" s="71"/>
      <c r="GJ332" s="71"/>
      <c r="GK332" s="71"/>
      <c r="GL332" s="71"/>
      <c r="GM332" s="71"/>
      <c r="GN332" s="71"/>
      <c r="GO332" s="71"/>
      <c r="GP332" s="71"/>
      <c r="GQ332" s="71"/>
      <c r="GR332" s="71"/>
      <c r="GS332" s="71"/>
      <c r="GT332" s="71"/>
      <c r="GU332" s="71"/>
      <c r="GV332" s="71"/>
      <c r="GW332" s="71"/>
      <c r="GX332" s="71"/>
      <c r="GY332" s="71"/>
      <c r="GZ332" s="71"/>
      <c r="HA332" s="71"/>
      <c r="HB332" s="71"/>
      <c r="HC332" s="71"/>
      <c r="HD332" s="71"/>
      <c r="HE332" s="71"/>
      <c r="HF332" s="71"/>
      <c r="HG332" s="71"/>
      <c r="HH332" s="71"/>
      <c r="HI332" s="71"/>
      <c r="HJ332" s="71"/>
      <c r="HK332" s="71"/>
      <c r="HL332" s="71"/>
      <c r="HM332" s="71"/>
      <c r="HN332" s="71"/>
      <c r="HO332" s="71"/>
      <c r="HP332" s="71"/>
      <c r="HQ332" s="71"/>
      <c r="HR332" s="71"/>
      <c r="HS332" s="71"/>
      <c r="HT332" s="71"/>
      <c r="HU332" s="71"/>
      <c r="HV332" s="71"/>
      <c r="HW332" s="71"/>
      <c r="HX332" s="71"/>
      <c r="HY332" s="71"/>
      <c r="HZ332" s="71"/>
      <c r="IA332" s="71"/>
      <c r="IB332" s="71"/>
      <c r="IC332" s="71"/>
      <c r="ID332" s="71"/>
      <c r="IE332" s="71"/>
      <c r="IF332" s="71"/>
      <c r="IG332" s="71"/>
      <c r="IH332" s="71"/>
      <c r="II332" s="71"/>
      <c r="IJ332" s="71"/>
      <c r="IK332" s="71"/>
      <c r="IL332" s="71"/>
      <c r="IM332" s="71"/>
      <c r="IN332" s="71"/>
      <c r="IO332" s="71"/>
      <c r="IP332" s="71"/>
      <c r="IQ332" s="71"/>
      <c r="IR332" s="71"/>
      <c r="IS332" s="71"/>
    </row>
    <row r="333" spans="1:253" s="128" customFormat="1" ht="38.25">
      <c r="A333" s="138"/>
      <c r="B333" s="66" t="s">
        <v>250</v>
      </c>
      <c r="C333" s="63"/>
      <c r="D333" s="64"/>
      <c r="E333" s="393"/>
      <c r="F333" s="248"/>
      <c r="G333" s="71"/>
      <c r="H333" s="71"/>
      <c r="I333" s="71"/>
      <c r="J333" s="71"/>
      <c r="K333" s="71"/>
      <c r="L333" s="71"/>
      <c r="M333" s="71"/>
      <c r="N333" s="71"/>
      <c r="O333" s="71"/>
      <c r="P333" s="71"/>
      <c r="Q333" s="71"/>
      <c r="R333" s="71"/>
      <c r="S333" s="71"/>
      <c r="T333" s="71"/>
      <c r="U333" s="71"/>
      <c r="V333" s="71"/>
      <c r="W333" s="71"/>
      <c r="X333" s="71"/>
      <c r="Y333" s="71"/>
      <c r="Z333" s="71"/>
      <c r="AA333" s="71"/>
      <c r="AB333" s="71"/>
      <c r="AC333" s="71"/>
      <c r="AD333" s="71"/>
      <c r="AE333" s="71"/>
      <c r="AF333" s="71"/>
      <c r="AG333" s="71"/>
      <c r="AH333" s="71"/>
      <c r="AI333" s="71"/>
      <c r="AJ333" s="71"/>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c r="BO333" s="71"/>
      <c r="BP333" s="71"/>
      <c r="BQ333" s="71"/>
      <c r="BR333" s="71"/>
      <c r="BS333" s="71"/>
      <c r="BT333" s="71"/>
      <c r="BU333" s="71"/>
      <c r="BV333" s="71"/>
      <c r="BW333" s="71"/>
      <c r="BX333" s="71"/>
      <c r="BY333" s="71"/>
      <c r="BZ333" s="71"/>
      <c r="CA333" s="71"/>
      <c r="CB333" s="71"/>
      <c r="CC333" s="71"/>
      <c r="CD333" s="71"/>
      <c r="CE333" s="71"/>
      <c r="CF333" s="71"/>
      <c r="CG333" s="71"/>
      <c r="CH333" s="71"/>
      <c r="CI333" s="71"/>
      <c r="CJ333" s="71"/>
      <c r="CK333" s="71"/>
      <c r="CL333" s="71"/>
      <c r="CM333" s="71"/>
      <c r="CN333" s="71"/>
      <c r="CO333" s="71"/>
      <c r="CP333" s="71"/>
      <c r="CQ333" s="71"/>
      <c r="CR333" s="71"/>
      <c r="CS333" s="71"/>
      <c r="CT333" s="71"/>
      <c r="CU333" s="71"/>
      <c r="CV333" s="71"/>
      <c r="CW333" s="71"/>
      <c r="CX333" s="71"/>
      <c r="CY333" s="71"/>
      <c r="CZ333" s="71"/>
      <c r="DA333" s="71"/>
      <c r="DB333" s="71"/>
      <c r="DC333" s="71"/>
      <c r="DD333" s="71"/>
      <c r="DE333" s="71"/>
      <c r="DF333" s="71"/>
      <c r="DG333" s="71"/>
      <c r="DH333" s="71"/>
      <c r="DI333" s="71"/>
      <c r="DJ333" s="71"/>
      <c r="DK333" s="71"/>
      <c r="DL333" s="71"/>
      <c r="DM333" s="71"/>
      <c r="DN333" s="71"/>
      <c r="DO333" s="71"/>
      <c r="DP333" s="71"/>
      <c r="DQ333" s="71"/>
      <c r="DR333" s="71"/>
      <c r="DS333" s="71"/>
      <c r="DT333" s="71"/>
      <c r="DU333" s="71"/>
      <c r="DV333" s="71"/>
      <c r="DW333" s="71"/>
      <c r="DX333" s="71"/>
      <c r="DY333" s="71"/>
      <c r="DZ333" s="71"/>
      <c r="EA333" s="71"/>
      <c r="EB333" s="71"/>
      <c r="EC333" s="71"/>
      <c r="ED333" s="71"/>
      <c r="EE333" s="71"/>
      <c r="EF333" s="71"/>
      <c r="EG333" s="71"/>
      <c r="EH333" s="71"/>
      <c r="EI333" s="71"/>
      <c r="EJ333" s="71"/>
      <c r="EK333" s="71"/>
      <c r="EL333" s="71"/>
      <c r="EM333" s="71"/>
      <c r="EN333" s="71"/>
      <c r="EO333" s="71"/>
      <c r="EP333" s="71"/>
      <c r="EQ333" s="71"/>
      <c r="ER333" s="71"/>
      <c r="ES333" s="71"/>
      <c r="ET333" s="71"/>
      <c r="EU333" s="71"/>
      <c r="EV333" s="71"/>
      <c r="EW333" s="71"/>
      <c r="EX333" s="71"/>
      <c r="EY333" s="71"/>
      <c r="EZ333" s="71"/>
      <c r="FA333" s="71"/>
      <c r="FB333" s="71"/>
      <c r="FC333" s="71"/>
      <c r="FD333" s="71"/>
      <c r="FE333" s="71"/>
      <c r="FF333" s="71"/>
      <c r="FG333" s="71"/>
      <c r="FH333" s="71"/>
      <c r="FI333" s="71"/>
      <c r="FJ333" s="71"/>
      <c r="FK333" s="71"/>
      <c r="FL333" s="71"/>
      <c r="FM333" s="71"/>
      <c r="FN333" s="71"/>
      <c r="FO333" s="71"/>
      <c r="FP333" s="71"/>
      <c r="FQ333" s="71"/>
      <c r="FR333" s="71"/>
      <c r="FS333" s="71"/>
      <c r="FT333" s="71"/>
      <c r="FU333" s="71"/>
      <c r="FV333" s="71"/>
      <c r="FW333" s="71"/>
      <c r="FX333" s="71"/>
      <c r="FY333" s="71"/>
      <c r="FZ333" s="71"/>
      <c r="GA333" s="71"/>
      <c r="GB333" s="71"/>
      <c r="GC333" s="71"/>
      <c r="GD333" s="71"/>
      <c r="GE333" s="71"/>
      <c r="GF333" s="71"/>
      <c r="GG333" s="71"/>
      <c r="GH333" s="71"/>
      <c r="GI333" s="71"/>
      <c r="GJ333" s="71"/>
      <c r="GK333" s="71"/>
      <c r="GL333" s="71"/>
      <c r="GM333" s="71"/>
      <c r="GN333" s="71"/>
      <c r="GO333" s="71"/>
      <c r="GP333" s="71"/>
      <c r="GQ333" s="71"/>
      <c r="GR333" s="71"/>
      <c r="GS333" s="71"/>
      <c r="GT333" s="71"/>
      <c r="GU333" s="71"/>
      <c r="GV333" s="71"/>
      <c r="GW333" s="71"/>
      <c r="GX333" s="71"/>
      <c r="GY333" s="71"/>
      <c r="GZ333" s="71"/>
      <c r="HA333" s="71"/>
      <c r="HB333" s="71"/>
      <c r="HC333" s="71"/>
      <c r="HD333" s="71"/>
      <c r="HE333" s="71"/>
      <c r="HF333" s="71"/>
      <c r="HG333" s="71"/>
      <c r="HH333" s="71"/>
      <c r="HI333" s="71"/>
      <c r="HJ333" s="71"/>
      <c r="HK333" s="71"/>
      <c r="HL333" s="71"/>
      <c r="HM333" s="71"/>
      <c r="HN333" s="71"/>
      <c r="HO333" s="71"/>
      <c r="HP333" s="71"/>
      <c r="HQ333" s="71"/>
      <c r="HR333" s="71"/>
      <c r="HS333" s="71"/>
      <c r="HT333" s="71"/>
      <c r="HU333" s="71"/>
      <c r="HV333" s="71"/>
      <c r="HW333" s="71"/>
      <c r="HX333" s="71"/>
      <c r="HY333" s="71"/>
      <c r="HZ333" s="71"/>
      <c r="IA333" s="71"/>
      <c r="IB333" s="71"/>
      <c r="IC333" s="71"/>
      <c r="ID333" s="71"/>
      <c r="IE333" s="71"/>
      <c r="IF333" s="71"/>
      <c r="IG333" s="71"/>
      <c r="IH333" s="71"/>
      <c r="II333" s="71"/>
      <c r="IJ333" s="71"/>
      <c r="IK333" s="71"/>
      <c r="IL333" s="71"/>
      <c r="IM333" s="71"/>
      <c r="IN333" s="71"/>
      <c r="IO333" s="71"/>
      <c r="IP333" s="71"/>
      <c r="IQ333" s="71"/>
      <c r="IR333" s="71"/>
      <c r="IS333" s="71"/>
    </row>
    <row r="334" spans="1:253" s="128" customFormat="1" ht="38.25">
      <c r="A334" s="138"/>
      <c r="B334" s="66" t="s">
        <v>251</v>
      </c>
      <c r="C334" s="63"/>
      <c r="D334" s="64"/>
      <c r="E334" s="393"/>
      <c r="F334" s="248"/>
      <c r="G334" s="71"/>
      <c r="H334" s="71"/>
      <c r="I334" s="71"/>
      <c r="J334" s="71"/>
      <c r="K334" s="71"/>
      <c r="L334" s="71"/>
      <c r="M334" s="71"/>
      <c r="N334" s="71"/>
      <c r="O334" s="71"/>
      <c r="P334" s="71"/>
      <c r="Q334" s="71"/>
      <c r="R334" s="71"/>
      <c r="S334" s="71"/>
      <c r="T334" s="71"/>
      <c r="U334" s="71"/>
      <c r="V334" s="71"/>
      <c r="W334" s="71"/>
      <c r="X334" s="71"/>
      <c r="Y334" s="71"/>
      <c r="Z334" s="71"/>
      <c r="AA334" s="71"/>
      <c r="AB334" s="71"/>
      <c r="AC334" s="71"/>
      <c r="AD334" s="71"/>
      <c r="AE334" s="71"/>
      <c r="AF334" s="71"/>
      <c r="AG334" s="71"/>
      <c r="AH334" s="71"/>
      <c r="AI334" s="71"/>
      <c r="AJ334" s="71"/>
      <c r="AK334" s="71"/>
      <c r="AL334" s="71"/>
      <c r="AM334" s="71"/>
      <c r="AN334" s="71"/>
      <c r="AO334" s="71"/>
      <c r="AP334" s="71"/>
      <c r="AQ334" s="71"/>
      <c r="AR334" s="71"/>
      <c r="AS334" s="71"/>
      <c r="AT334" s="71"/>
      <c r="AU334" s="71"/>
      <c r="AV334" s="71"/>
      <c r="AW334" s="71"/>
      <c r="AX334" s="71"/>
      <c r="AY334" s="71"/>
      <c r="AZ334" s="71"/>
      <c r="BA334" s="71"/>
      <c r="BB334" s="71"/>
      <c r="BC334" s="71"/>
      <c r="BD334" s="71"/>
      <c r="BE334" s="71"/>
      <c r="BF334" s="71"/>
      <c r="BG334" s="71"/>
      <c r="BH334" s="71"/>
      <c r="BI334" s="71"/>
      <c r="BJ334" s="71"/>
      <c r="BK334" s="71"/>
      <c r="BL334" s="71"/>
      <c r="BM334" s="71"/>
      <c r="BN334" s="71"/>
      <c r="BO334" s="71"/>
      <c r="BP334" s="71"/>
      <c r="BQ334" s="71"/>
      <c r="BR334" s="71"/>
      <c r="BS334" s="71"/>
      <c r="BT334" s="71"/>
      <c r="BU334" s="71"/>
      <c r="BV334" s="71"/>
      <c r="BW334" s="71"/>
      <c r="BX334" s="71"/>
      <c r="BY334" s="71"/>
      <c r="BZ334" s="71"/>
      <c r="CA334" s="71"/>
      <c r="CB334" s="71"/>
      <c r="CC334" s="71"/>
      <c r="CD334" s="71"/>
      <c r="CE334" s="71"/>
      <c r="CF334" s="71"/>
      <c r="CG334" s="71"/>
      <c r="CH334" s="71"/>
      <c r="CI334" s="71"/>
      <c r="CJ334" s="71"/>
      <c r="CK334" s="71"/>
      <c r="CL334" s="71"/>
      <c r="CM334" s="71"/>
      <c r="CN334" s="71"/>
      <c r="CO334" s="71"/>
      <c r="CP334" s="71"/>
      <c r="CQ334" s="71"/>
      <c r="CR334" s="71"/>
      <c r="CS334" s="71"/>
      <c r="CT334" s="71"/>
      <c r="CU334" s="71"/>
      <c r="CV334" s="71"/>
      <c r="CW334" s="71"/>
      <c r="CX334" s="71"/>
      <c r="CY334" s="71"/>
      <c r="CZ334" s="71"/>
      <c r="DA334" s="71"/>
      <c r="DB334" s="71"/>
      <c r="DC334" s="71"/>
      <c r="DD334" s="71"/>
      <c r="DE334" s="71"/>
      <c r="DF334" s="71"/>
      <c r="DG334" s="71"/>
      <c r="DH334" s="71"/>
      <c r="DI334" s="71"/>
      <c r="DJ334" s="71"/>
      <c r="DK334" s="71"/>
      <c r="DL334" s="71"/>
      <c r="DM334" s="71"/>
      <c r="DN334" s="71"/>
      <c r="DO334" s="71"/>
      <c r="DP334" s="71"/>
      <c r="DQ334" s="71"/>
      <c r="DR334" s="71"/>
      <c r="DS334" s="71"/>
      <c r="DT334" s="71"/>
      <c r="DU334" s="71"/>
      <c r="DV334" s="71"/>
      <c r="DW334" s="71"/>
      <c r="DX334" s="71"/>
      <c r="DY334" s="71"/>
      <c r="DZ334" s="71"/>
      <c r="EA334" s="71"/>
      <c r="EB334" s="71"/>
      <c r="EC334" s="71"/>
      <c r="ED334" s="71"/>
      <c r="EE334" s="71"/>
      <c r="EF334" s="71"/>
      <c r="EG334" s="71"/>
      <c r="EH334" s="71"/>
      <c r="EI334" s="71"/>
      <c r="EJ334" s="71"/>
      <c r="EK334" s="71"/>
      <c r="EL334" s="71"/>
      <c r="EM334" s="71"/>
      <c r="EN334" s="71"/>
      <c r="EO334" s="71"/>
      <c r="EP334" s="71"/>
      <c r="EQ334" s="71"/>
      <c r="ER334" s="71"/>
      <c r="ES334" s="71"/>
      <c r="ET334" s="71"/>
      <c r="EU334" s="71"/>
      <c r="EV334" s="71"/>
      <c r="EW334" s="71"/>
      <c r="EX334" s="71"/>
      <c r="EY334" s="71"/>
      <c r="EZ334" s="71"/>
      <c r="FA334" s="71"/>
      <c r="FB334" s="71"/>
      <c r="FC334" s="71"/>
      <c r="FD334" s="71"/>
      <c r="FE334" s="71"/>
      <c r="FF334" s="71"/>
      <c r="FG334" s="71"/>
      <c r="FH334" s="71"/>
      <c r="FI334" s="71"/>
      <c r="FJ334" s="71"/>
      <c r="FK334" s="71"/>
      <c r="FL334" s="71"/>
      <c r="FM334" s="71"/>
      <c r="FN334" s="71"/>
      <c r="FO334" s="71"/>
      <c r="FP334" s="71"/>
      <c r="FQ334" s="71"/>
      <c r="FR334" s="71"/>
      <c r="FS334" s="71"/>
      <c r="FT334" s="71"/>
      <c r="FU334" s="71"/>
      <c r="FV334" s="71"/>
      <c r="FW334" s="71"/>
      <c r="FX334" s="71"/>
      <c r="FY334" s="71"/>
      <c r="FZ334" s="71"/>
      <c r="GA334" s="71"/>
      <c r="GB334" s="71"/>
      <c r="GC334" s="71"/>
      <c r="GD334" s="71"/>
      <c r="GE334" s="71"/>
      <c r="GF334" s="71"/>
      <c r="GG334" s="71"/>
      <c r="GH334" s="71"/>
      <c r="GI334" s="71"/>
      <c r="GJ334" s="71"/>
      <c r="GK334" s="71"/>
      <c r="GL334" s="71"/>
      <c r="GM334" s="71"/>
      <c r="GN334" s="71"/>
      <c r="GO334" s="71"/>
      <c r="GP334" s="71"/>
      <c r="GQ334" s="71"/>
      <c r="GR334" s="71"/>
      <c r="GS334" s="71"/>
      <c r="GT334" s="71"/>
      <c r="GU334" s="71"/>
      <c r="GV334" s="71"/>
      <c r="GW334" s="71"/>
      <c r="GX334" s="71"/>
      <c r="GY334" s="71"/>
      <c r="GZ334" s="71"/>
      <c r="HA334" s="71"/>
      <c r="HB334" s="71"/>
      <c r="HC334" s="71"/>
      <c r="HD334" s="71"/>
      <c r="HE334" s="71"/>
      <c r="HF334" s="71"/>
      <c r="HG334" s="71"/>
      <c r="HH334" s="71"/>
      <c r="HI334" s="71"/>
      <c r="HJ334" s="71"/>
      <c r="HK334" s="71"/>
      <c r="HL334" s="71"/>
      <c r="HM334" s="71"/>
      <c r="HN334" s="71"/>
      <c r="HO334" s="71"/>
      <c r="HP334" s="71"/>
      <c r="HQ334" s="71"/>
      <c r="HR334" s="71"/>
      <c r="HS334" s="71"/>
      <c r="HT334" s="71"/>
      <c r="HU334" s="71"/>
      <c r="HV334" s="71"/>
      <c r="HW334" s="71"/>
      <c r="HX334" s="71"/>
      <c r="HY334" s="71"/>
      <c r="HZ334" s="71"/>
      <c r="IA334" s="71"/>
      <c r="IB334" s="71"/>
      <c r="IC334" s="71"/>
      <c r="ID334" s="71"/>
      <c r="IE334" s="71"/>
      <c r="IF334" s="71"/>
      <c r="IG334" s="71"/>
      <c r="IH334" s="71"/>
      <c r="II334" s="71"/>
      <c r="IJ334" s="71"/>
      <c r="IK334" s="71"/>
      <c r="IL334" s="71"/>
      <c r="IM334" s="71"/>
      <c r="IN334" s="71"/>
      <c r="IO334" s="71"/>
      <c r="IP334" s="71"/>
      <c r="IQ334" s="71"/>
      <c r="IR334" s="71"/>
      <c r="IS334" s="71"/>
    </row>
    <row r="335" spans="1:253" s="128" customFormat="1" ht="25.5">
      <c r="A335" s="138"/>
      <c r="B335" s="66" t="s">
        <v>252</v>
      </c>
      <c r="C335" s="63"/>
      <c r="D335" s="64"/>
      <c r="E335" s="393"/>
      <c r="F335" s="248"/>
      <c r="G335" s="71"/>
      <c r="H335" s="71"/>
      <c r="I335" s="71"/>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c r="BO335" s="71"/>
      <c r="BP335" s="71"/>
      <c r="BQ335" s="71"/>
      <c r="BR335" s="71"/>
      <c r="BS335" s="71"/>
      <c r="BT335" s="71"/>
      <c r="BU335" s="71"/>
      <c r="BV335" s="71"/>
      <c r="BW335" s="71"/>
      <c r="BX335" s="71"/>
      <c r="BY335" s="71"/>
      <c r="BZ335" s="71"/>
      <c r="CA335" s="71"/>
      <c r="CB335" s="71"/>
      <c r="CC335" s="71"/>
      <c r="CD335" s="71"/>
      <c r="CE335" s="71"/>
      <c r="CF335" s="71"/>
      <c r="CG335" s="71"/>
      <c r="CH335" s="71"/>
      <c r="CI335" s="71"/>
      <c r="CJ335" s="71"/>
      <c r="CK335" s="71"/>
      <c r="CL335" s="71"/>
      <c r="CM335" s="71"/>
      <c r="CN335" s="71"/>
      <c r="CO335" s="71"/>
      <c r="CP335" s="71"/>
      <c r="CQ335" s="71"/>
      <c r="CR335" s="71"/>
      <c r="CS335" s="71"/>
      <c r="CT335" s="71"/>
      <c r="CU335" s="71"/>
      <c r="CV335" s="71"/>
      <c r="CW335" s="71"/>
      <c r="CX335" s="71"/>
      <c r="CY335" s="71"/>
      <c r="CZ335" s="71"/>
      <c r="DA335" s="71"/>
      <c r="DB335" s="71"/>
      <c r="DC335" s="71"/>
      <c r="DD335" s="71"/>
      <c r="DE335" s="71"/>
      <c r="DF335" s="71"/>
      <c r="DG335" s="71"/>
      <c r="DH335" s="71"/>
      <c r="DI335" s="71"/>
      <c r="DJ335" s="71"/>
      <c r="DK335" s="71"/>
      <c r="DL335" s="71"/>
      <c r="DM335" s="71"/>
      <c r="DN335" s="71"/>
      <c r="DO335" s="71"/>
      <c r="DP335" s="71"/>
      <c r="DQ335" s="71"/>
      <c r="DR335" s="71"/>
      <c r="DS335" s="71"/>
      <c r="DT335" s="71"/>
      <c r="DU335" s="71"/>
      <c r="DV335" s="71"/>
      <c r="DW335" s="71"/>
      <c r="DX335" s="71"/>
      <c r="DY335" s="71"/>
      <c r="DZ335" s="71"/>
      <c r="EA335" s="71"/>
      <c r="EB335" s="71"/>
      <c r="EC335" s="71"/>
      <c r="ED335" s="71"/>
      <c r="EE335" s="71"/>
      <c r="EF335" s="71"/>
      <c r="EG335" s="71"/>
      <c r="EH335" s="71"/>
      <c r="EI335" s="71"/>
      <c r="EJ335" s="71"/>
      <c r="EK335" s="71"/>
      <c r="EL335" s="71"/>
      <c r="EM335" s="71"/>
      <c r="EN335" s="71"/>
      <c r="EO335" s="71"/>
      <c r="EP335" s="71"/>
      <c r="EQ335" s="71"/>
      <c r="ER335" s="71"/>
      <c r="ES335" s="71"/>
      <c r="ET335" s="71"/>
      <c r="EU335" s="71"/>
      <c r="EV335" s="71"/>
      <c r="EW335" s="71"/>
      <c r="EX335" s="71"/>
      <c r="EY335" s="71"/>
      <c r="EZ335" s="71"/>
      <c r="FA335" s="71"/>
      <c r="FB335" s="71"/>
      <c r="FC335" s="71"/>
      <c r="FD335" s="71"/>
      <c r="FE335" s="71"/>
      <c r="FF335" s="71"/>
      <c r="FG335" s="71"/>
      <c r="FH335" s="71"/>
      <c r="FI335" s="71"/>
      <c r="FJ335" s="71"/>
      <c r="FK335" s="71"/>
      <c r="FL335" s="71"/>
      <c r="FM335" s="71"/>
      <c r="FN335" s="71"/>
      <c r="FO335" s="71"/>
      <c r="FP335" s="71"/>
      <c r="FQ335" s="71"/>
      <c r="FR335" s="71"/>
      <c r="FS335" s="71"/>
      <c r="FT335" s="71"/>
      <c r="FU335" s="71"/>
      <c r="FV335" s="71"/>
      <c r="FW335" s="71"/>
      <c r="FX335" s="71"/>
      <c r="FY335" s="71"/>
      <c r="FZ335" s="71"/>
      <c r="GA335" s="71"/>
      <c r="GB335" s="71"/>
      <c r="GC335" s="71"/>
      <c r="GD335" s="71"/>
      <c r="GE335" s="71"/>
      <c r="GF335" s="71"/>
      <c r="GG335" s="71"/>
      <c r="GH335" s="71"/>
      <c r="GI335" s="71"/>
      <c r="GJ335" s="71"/>
      <c r="GK335" s="71"/>
      <c r="GL335" s="71"/>
      <c r="GM335" s="71"/>
      <c r="GN335" s="71"/>
      <c r="GO335" s="71"/>
      <c r="GP335" s="71"/>
      <c r="GQ335" s="71"/>
      <c r="GR335" s="71"/>
      <c r="GS335" s="71"/>
      <c r="GT335" s="71"/>
      <c r="GU335" s="71"/>
      <c r="GV335" s="71"/>
      <c r="GW335" s="71"/>
      <c r="GX335" s="71"/>
      <c r="GY335" s="71"/>
      <c r="GZ335" s="71"/>
      <c r="HA335" s="71"/>
      <c r="HB335" s="71"/>
      <c r="HC335" s="71"/>
      <c r="HD335" s="71"/>
      <c r="HE335" s="71"/>
      <c r="HF335" s="71"/>
      <c r="HG335" s="71"/>
      <c r="HH335" s="71"/>
      <c r="HI335" s="71"/>
      <c r="HJ335" s="71"/>
      <c r="HK335" s="71"/>
      <c r="HL335" s="71"/>
      <c r="HM335" s="71"/>
      <c r="HN335" s="71"/>
      <c r="HO335" s="71"/>
      <c r="HP335" s="71"/>
      <c r="HQ335" s="71"/>
      <c r="HR335" s="71"/>
      <c r="HS335" s="71"/>
      <c r="HT335" s="71"/>
      <c r="HU335" s="71"/>
      <c r="HV335" s="71"/>
      <c r="HW335" s="71"/>
      <c r="HX335" s="71"/>
      <c r="HY335" s="71"/>
      <c r="HZ335" s="71"/>
      <c r="IA335" s="71"/>
      <c r="IB335" s="71"/>
      <c r="IC335" s="71"/>
      <c r="ID335" s="71"/>
      <c r="IE335" s="71"/>
      <c r="IF335" s="71"/>
      <c r="IG335" s="71"/>
      <c r="IH335" s="71"/>
      <c r="II335" s="71"/>
      <c r="IJ335" s="71"/>
      <c r="IK335" s="71"/>
      <c r="IL335" s="71"/>
      <c r="IM335" s="71"/>
      <c r="IN335" s="71"/>
      <c r="IO335" s="71"/>
      <c r="IP335" s="71"/>
      <c r="IQ335" s="71"/>
      <c r="IR335" s="71"/>
      <c r="IS335" s="71"/>
    </row>
    <row r="336" spans="1:253" s="71" customFormat="1" ht="25.5">
      <c r="A336" s="138"/>
      <c r="B336" s="66" t="s">
        <v>253</v>
      </c>
      <c r="C336" s="63"/>
      <c r="D336" s="64"/>
      <c r="E336" s="393"/>
      <c r="F336" s="248"/>
    </row>
    <row r="337" spans="1:6" s="71" customFormat="1" ht="25.5">
      <c r="A337" s="138"/>
      <c r="B337" s="66" t="s">
        <v>254</v>
      </c>
      <c r="C337" s="63"/>
      <c r="D337" s="64"/>
      <c r="E337" s="393"/>
      <c r="F337" s="248"/>
    </row>
    <row r="338" spans="1:6" s="71" customFormat="1">
      <c r="A338" s="138"/>
      <c r="B338" s="66"/>
      <c r="C338" s="63"/>
      <c r="D338" s="64"/>
      <c r="E338" s="393"/>
      <c r="F338" s="248"/>
    </row>
    <row r="339" spans="1:6" s="71" customFormat="1">
      <c r="A339" s="138"/>
      <c r="B339" s="108" t="s">
        <v>134</v>
      </c>
      <c r="C339" s="63"/>
      <c r="D339" s="64"/>
      <c r="E339" s="393"/>
      <c r="F339" s="248"/>
    </row>
    <row r="340" spans="1:6" s="71" customFormat="1" ht="38.25">
      <c r="A340" s="138"/>
      <c r="B340" s="66" t="s">
        <v>255</v>
      </c>
      <c r="C340" s="63"/>
      <c r="D340" s="64"/>
      <c r="E340" s="393"/>
      <c r="F340" s="248"/>
    </row>
    <row r="341" spans="1:6" s="71" customFormat="1" ht="51">
      <c r="A341" s="138"/>
      <c r="B341" s="66" t="s">
        <v>256</v>
      </c>
      <c r="C341" s="63"/>
      <c r="D341" s="64"/>
      <c r="E341" s="393"/>
      <c r="F341" s="248"/>
    </row>
    <row r="342" spans="1:6" s="71" customFormat="1" ht="25.5">
      <c r="A342" s="138"/>
      <c r="B342" s="66" t="s">
        <v>257</v>
      </c>
      <c r="C342" s="63"/>
      <c r="D342" s="64"/>
      <c r="E342" s="393"/>
      <c r="F342" s="248"/>
    </row>
    <row r="343" spans="1:6" s="71" customFormat="1">
      <c r="A343" s="138"/>
      <c r="B343" s="66"/>
      <c r="C343" s="63"/>
      <c r="D343" s="64"/>
      <c r="E343" s="393"/>
      <c r="F343" s="248"/>
    </row>
    <row r="344" spans="1:6" s="71" customFormat="1">
      <c r="A344" s="138"/>
      <c r="B344" s="66" t="s">
        <v>258</v>
      </c>
      <c r="C344" s="63"/>
      <c r="D344" s="64"/>
      <c r="E344" s="393"/>
      <c r="F344" s="248"/>
    </row>
    <row r="345" spans="1:6" s="71" customFormat="1" ht="38.25">
      <c r="A345" s="138"/>
      <c r="B345" s="66" t="s">
        <v>259</v>
      </c>
      <c r="C345" s="63"/>
      <c r="D345" s="64"/>
      <c r="E345" s="393"/>
      <c r="F345" s="248"/>
    </row>
    <row r="346" spans="1:6" s="71" customFormat="1" ht="25.5">
      <c r="A346" s="138"/>
      <c r="B346" s="66" t="s">
        <v>260</v>
      </c>
      <c r="C346" s="63"/>
      <c r="D346" s="64"/>
      <c r="E346" s="393"/>
      <c r="F346" s="248"/>
    </row>
    <row r="347" spans="1:6" s="71" customFormat="1" ht="25.5">
      <c r="A347" s="138"/>
      <c r="B347" s="66" t="s">
        <v>261</v>
      </c>
      <c r="C347" s="63"/>
      <c r="D347" s="64"/>
      <c r="E347" s="393"/>
      <c r="F347" s="248"/>
    </row>
    <row r="348" spans="1:6" s="71" customFormat="1" ht="38.25">
      <c r="A348" s="138"/>
      <c r="B348" s="66" t="s">
        <v>262</v>
      </c>
      <c r="C348" s="63"/>
      <c r="D348" s="64"/>
      <c r="E348" s="393"/>
      <c r="F348" s="248"/>
    </row>
    <row r="349" spans="1:6" s="71" customFormat="1" ht="25.5">
      <c r="A349" s="138"/>
      <c r="B349" s="66" t="s">
        <v>263</v>
      </c>
      <c r="C349" s="63"/>
      <c r="D349" s="64"/>
      <c r="E349" s="393"/>
      <c r="F349" s="248"/>
    </row>
    <row r="350" spans="1:6" s="71" customFormat="1" ht="38.25">
      <c r="A350" s="138"/>
      <c r="B350" s="66" t="s">
        <v>264</v>
      </c>
      <c r="C350" s="63"/>
      <c r="D350" s="64"/>
      <c r="E350" s="393"/>
      <c r="F350" s="248"/>
    </row>
    <row r="351" spans="1:6" s="71" customFormat="1" ht="38.25">
      <c r="A351" s="138"/>
      <c r="B351" s="66" t="s">
        <v>265</v>
      </c>
      <c r="C351" s="63"/>
      <c r="D351" s="64"/>
      <c r="E351" s="393"/>
      <c r="F351" s="248"/>
    </row>
    <row r="352" spans="1:6" s="71" customFormat="1" ht="38.25">
      <c r="A352" s="138"/>
      <c r="B352" s="66" t="s">
        <v>266</v>
      </c>
      <c r="C352" s="63"/>
      <c r="D352" s="64"/>
      <c r="E352" s="393"/>
      <c r="F352" s="248"/>
    </row>
    <row r="353" spans="1:253" s="71" customFormat="1">
      <c r="A353" s="138"/>
      <c r="B353" s="66"/>
      <c r="C353" s="63"/>
      <c r="D353" s="64"/>
      <c r="E353" s="393"/>
      <c r="F353" s="248"/>
    </row>
    <row r="354" spans="1:253" s="71" customFormat="1" ht="38.25">
      <c r="A354" s="138"/>
      <c r="B354" s="66" t="s">
        <v>128</v>
      </c>
      <c r="C354" s="63"/>
      <c r="D354" s="64"/>
      <c r="E354" s="393"/>
      <c r="F354" s="248"/>
    </row>
    <row r="355" spans="1:253" s="71" customFormat="1">
      <c r="A355" s="138"/>
      <c r="B355" s="66"/>
      <c r="C355" s="63"/>
      <c r="D355" s="64"/>
      <c r="E355" s="393"/>
      <c r="F355" s="248"/>
    </row>
    <row r="356" spans="1:253" s="71" customFormat="1" ht="25.5">
      <c r="A356" s="138"/>
      <c r="B356" s="66" t="s">
        <v>267</v>
      </c>
      <c r="C356" s="63"/>
      <c r="D356" s="64"/>
      <c r="E356" s="393"/>
      <c r="F356" s="248"/>
    </row>
    <row r="357" spans="1:253" s="71" customFormat="1">
      <c r="A357" s="138"/>
      <c r="B357" s="66"/>
      <c r="C357" s="63"/>
      <c r="D357" s="64"/>
      <c r="E357" s="393"/>
      <c r="F357" s="248"/>
    </row>
    <row r="358" spans="1:253" s="71" customFormat="1" ht="25.5">
      <c r="A358" s="138"/>
      <c r="B358" s="108" t="s">
        <v>268</v>
      </c>
      <c r="C358" s="63"/>
      <c r="D358" s="64"/>
      <c r="E358" s="393"/>
      <c r="F358" s="248"/>
    </row>
    <row r="359" spans="1:253" s="71" customFormat="1" ht="51">
      <c r="A359" s="138"/>
      <c r="B359" s="66" t="s">
        <v>269</v>
      </c>
      <c r="C359" s="63"/>
      <c r="D359" s="64"/>
      <c r="E359" s="393"/>
      <c r="F359" s="248"/>
    </row>
    <row r="360" spans="1:253" s="71" customFormat="1" ht="51">
      <c r="A360" s="138"/>
      <c r="B360" s="66" t="s">
        <v>270</v>
      </c>
      <c r="C360" s="63"/>
      <c r="D360" s="64"/>
      <c r="E360" s="393"/>
      <c r="F360" s="248"/>
      <c r="IN360" s="299"/>
      <c r="IO360" s="299"/>
      <c r="IP360" s="299"/>
      <c r="IQ360" s="299"/>
      <c r="IR360" s="299"/>
      <c r="IS360" s="299"/>
    </row>
    <row r="361" spans="1:253" s="71" customFormat="1" ht="51">
      <c r="A361" s="138"/>
      <c r="B361" s="66" t="s">
        <v>271</v>
      </c>
      <c r="C361" s="63"/>
      <c r="D361" s="64"/>
      <c r="E361" s="393"/>
      <c r="F361" s="248"/>
      <c r="IN361" s="299"/>
      <c r="IO361" s="299"/>
      <c r="IP361" s="299"/>
      <c r="IQ361" s="299"/>
      <c r="IR361" s="299"/>
      <c r="IS361" s="299"/>
    </row>
    <row r="362" spans="1:253" s="71" customFormat="1" ht="38.25">
      <c r="A362" s="138"/>
      <c r="B362" s="66" t="s">
        <v>272</v>
      </c>
      <c r="C362" s="63"/>
      <c r="D362" s="64"/>
      <c r="E362" s="393"/>
      <c r="F362" s="248"/>
      <c r="IN362" s="299"/>
      <c r="IO362" s="299"/>
      <c r="IP362" s="299"/>
      <c r="IQ362" s="299"/>
      <c r="IR362" s="299"/>
      <c r="IS362" s="299"/>
    </row>
    <row r="363" spans="1:253" s="71" customFormat="1" ht="38.25">
      <c r="A363" s="138"/>
      <c r="B363" s="66" t="s">
        <v>273</v>
      </c>
      <c r="C363" s="63"/>
      <c r="D363" s="64"/>
      <c r="E363" s="393"/>
      <c r="F363" s="248"/>
      <c r="IN363" s="299"/>
      <c r="IO363" s="299"/>
      <c r="IP363" s="299"/>
      <c r="IQ363" s="299"/>
      <c r="IR363" s="299"/>
      <c r="IS363" s="299"/>
    </row>
    <row r="364" spans="1:253" s="71" customFormat="1" ht="38.25">
      <c r="A364" s="138"/>
      <c r="B364" s="66" t="s">
        <v>274</v>
      </c>
      <c r="C364" s="63"/>
      <c r="D364" s="64"/>
      <c r="E364" s="393"/>
      <c r="F364" s="248"/>
      <c r="IN364" s="299"/>
      <c r="IO364" s="299"/>
      <c r="IP364" s="299"/>
      <c r="IQ364" s="299"/>
      <c r="IR364" s="299"/>
      <c r="IS364" s="299"/>
    </row>
    <row r="365" spans="1:253" s="71" customFormat="1" ht="38.25">
      <c r="A365" s="138"/>
      <c r="B365" s="66" t="s">
        <v>275</v>
      </c>
      <c r="C365" s="63"/>
      <c r="D365" s="64"/>
      <c r="E365" s="393"/>
      <c r="F365" s="248"/>
      <c r="IN365" s="299"/>
      <c r="IO365" s="299"/>
      <c r="IP365" s="299"/>
      <c r="IQ365" s="299"/>
      <c r="IR365" s="299"/>
      <c r="IS365" s="299"/>
    </row>
    <row r="366" spans="1:253" s="71" customFormat="1" ht="51">
      <c r="A366" s="138"/>
      <c r="B366" s="66" t="s">
        <v>276</v>
      </c>
      <c r="C366" s="63"/>
      <c r="D366" s="64"/>
      <c r="E366" s="393"/>
      <c r="F366" s="248"/>
      <c r="IN366" s="299"/>
      <c r="IO366" s="299"/>
      <c r="IP366" s="299"/>
      <c r="IQ366" s="299"/>
      <c r="IR366" s="299"/>
      <c r="IS366" s="299"/>
    </row>
    <row r="367" spans="1:253" s="71" customFormat="1">
      <c r="A367" s="138"/>
      <c r="B367" s="66"/>
      <c r="C367" s="63"/>
      <c r="D367" s="64"/>
      <c r="E367" s="393"/>
      <c r="F367" s="248"/>
      <c r="IN367" s="299"/>
      <c r="IO367" s="299"/>
      <c r="IP367" s="299"/>
      <c r="IQ367" s="299"/>
      <c r="IR367" s="299"/>
      <c r="IS367" s="299"/>
    </row>
    <row r="368" spans="1:253" s="71" customFormat="1">
      <c r="A368" s="138"/>
      <c r="B368" s="66" t="s">
        <v>77</v>
      </c>
      <c r="C368" s="63"/>
      <c r="D368" s="64"/>
      <c r="E368" s="393"/>
      <c r="F368" s="248"/>
      <c r="IN368" s="299"/>
      <c r="IO368" s="299"/>
      <c r="IP368" s="299"/>
      <c r="IQ368" s="299"/>
      <c r="IR368" s="299"/>
      <c r="IS368" s="299"/>
    </row>
    <row r="369" spans="1:253" s="71" customFormat="1">
      <c r="A369" s="138"/>
      <c r="B369" s="66" t="s">
        <v>79</v>
      </c>
      <c r="C369" s="63"/>
      <c r="D369" s="64"/>
      <c r="E369" s="393"/>
      <c r="F369" s="248"/>
      <c r="IN369" s="299"/>
      <c r="IO369" s="299"/>
      <c r="IP369" s="299"/>
      <c r="IQ369" s="299"/>
      <c r="IR369" s="299"/>
      <c r="IS369" s="299"/>
    </row>
    <row r="370" spans="1:253" s="71" customFormat="1" ht="25.5">
      <c r="A370" s="138"/>
      <c r="B370" s="66" t="s">
        <v>277</v>
      </c>
      <c r="C370" s="63"/>
      <c r="D370" s="64"/>
      <c r="E370" s="393"/>
      <c r="F370" s="248"/>
      <c r="IN370" s="299"/>
      <c r="IO370" s="299"/>
      <c r="IP370" s="299"/>
      <c r="IQ370" s="299"/>
      <c r="IR370" s="299"/>
      <c r="IS370" s="299"/>
    </row>
    <row r="371" spans="1:253" s="71" customFormat="1">
      <c r="A371" s="138"/>
      <c r="B371" s="66" t="s">
        <v>278</v>
      </c>
      <c r="C371" s="63"/>
      <c r="D371" s="64"/>
      <c r="E371" s="393"/>
      <c r="F371" s="248"/>
      <c r="IN371" s="299"/>
      <c r="IO371" s="299"/>
      <c r="IP371" s="299"/>
      <c r="IQ371" s="299"/>
      <c r="IR371" s="299"/>
      <c r="IS371" s="299"/>
    </row>
    <row r="372" spans="1:253" s="71" customFormat="1">
      <c r="A372" s="138"/>
      <c r="B372" s="66" t="s">
        <v>279</v>
      </c>
      <c r="C372" s="63"/>
      <c r="D372" s="64"/>
      <c r="E372" s="393"/>
      <c r="F372" s="248"/>
    </row>
    <row r="373" spans="1:253" s="71" customFormat="1">
      <c r="A373" s="138"/>
      <c r="B373" s="66" t="s">
        <v>171</v>
      </c>
      <c r="C373" s="63"/>
      <c r="D373" s="64"/>
      <c r="E373" s="393"/>
      <c r="F373" s="248"/>
    </row>
    <row r="374" spans="1:253" s="71" customFormat="1">
      <c r="A374" s="138"/>
      <c r="B374" s="66" t="s">
        <v>280</v>
      </c>
      <c r="C374" s="63"/>
      <c r="D374" s="64"/>
      <c r="E374" s="393"/>
      <c r="F374" s="248"/>
    </row>
    <row r="375" spans="1:253" s="71" customFormat="1">
      <c r="A375" s="138"/>
      <c r="B375" s="66" t="s">
        <v>281</v>
      </c>
      <c r="C375" s="63"/>
      <c r="D375" s="64"/>
      <c r="E375" s="393"/>
      <c r="F375" s="248"/>
    </row>
    <row r="376" spans="1:253" s="71" customFormat="1">
      <c r="A376" s="138"/>
      <c r="B376" s="66" t="s">
        <v>172</v>
      </c>
      <c r="C376" s="63"/>
      <c r="D376" s="64"/>
      <c r="E376" s="393"/>
      <c r="F376" s="248"/>
    </row>
    <row r="377" spans="1:253" s="71" customFormat="1">
      <c r="A377" s="138"/>
      <c r="B377" s="66" t="s">
        <v>174</v>
      </c>
      <c r="C377" s="63"/>
      <c r="D377" s="64"/>
      <c r="E377" s="393"/>
      <c r="F377" s="248"/>
    </row>
    <row r="378" spans="1:253" s="71" customFormat="1">
      <c r="A378" s="138"/>
      <c r="B378" s="66" t="s">
        <v>175</v>
      </c>
      <c r="C378" s="63"/>
      <c r="D378" s="64"/>
      <c r="E378" s="393"/>
      <c r="F378" s="248"/>
    </row>
    <row r="379" spans="1:253" s="71" customFormat="1">
      <c r="A379" s="138"/>
      <c r="B379" s="66" t="s">
        <v>282</v>
      </c>
      <c r="C379" s="63"/>
      <c r="D379" s="64"/>
      <c r="E379" s="393"/>
      <c r="F379" s="248"/>
    </row>
    <row r="380" spans="1:253" s="71" customFormat="1">
      <c r="A380" s="138"/>
      <c r="B380" s="66" t="s">
        <v>81</v>
      </c>
      <c r="C380" s="63"/>
      <c r="D380" s="64"/>
      <c r="E380" s="393"/>
      <c r="F380" s="248"/>
    </row>
    <row r="381" spans="1:253" s="71" customFormat="1" ht="25.5">
      <c r="A381" s="138"/>
      <c r="B381" s="66" t="s">
        <v>95</v>
      </c>
      <c r="C381" s="63"/>
      <c r="D381" s="64"/>
      <c r="E381" s="393"/>
      <c r="F381" s="248"/>
    </row>
    <row r="382" spans="1:253" s="299" customFormat="1">
      <c r="A382" s="138"/>
      <c r="B382" s="66" t="s">
        <v>283</v>
      </c>
      <c r="C382" s="63"/>
      <c r="D382" s="64"/>
      <c r="E382" s="393"/>
      <c r="F382" s="248"/>
      <c r="G382" s="71"/>
      <c r="H382" s="71"/>
      <c r="I382" s="71"/>
      <c r="J382" s="71"/>
      <c r="K382" s="71"/>
      <c r="L382" s="71"/>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c r="AJ382" s="71"/>
      <c r="AK382" s="71"/>
      <c r="AL382" s="71"/>
      <c r="AM382" s="71"/>
      <c r="AN382" s="71"/>
      <c r="AO382" s="71"/>
      <c r="AP382" s="71"/>
      <c r="AQ382" s="71"/>
      <c r="AR382" s="71"/>
      <c r="AS382" s="71"/>
      <c r="AT382" s="71"/>
      <c r="AU382" s="71"/>
      <c r="AV382" s="71"/>
      <c r="AW382" s="71"/>
      <c r="AX382" s="71"/>
      <c r="AY382" s="71"/>
      <c r="AZ382" s="71"/>
      <c r="BA382" s="71"/>
      <c r="BB382" s="71"/>
      <c r="BC382" s="71"/>
      <c r="BD382" s="71"/>
      <c r="BE382" s="71"/>
      <c r="BF382" s="71"/>
      <c r="BG382" s="71"/>
      <c r="BH382" s="71"/>
      <c r="BI382" s="71"/>
      <c r="BJ382" s="71"/>
      <c r="BK382" s="71"/>
      <c r="BL382" s="71"/>
      <c r="BM382" s="71"/>
      <c r="BN382" s="71"/>
      <c r="BO382" s="71"/>
      <c r="BP382" s="71"/>
      <c r="BQ382" s="71"/>
      <c r="BR382" s="71"/>
      <c r="BS382" s="71"/>
      <c r="BT382" s="71"/>
      <c r="BU382" s="71"/>
      <c r="BV382" s="71"/>
      <c r="BW382" s="71"/>
      <c r="BX382" s="71"/>
      <c r="BY382" s="71"/>
      <c r="BZ382" s="71"/>
      <c r="CA382" s="71"/>
      <c r="CB382" s="71"/>
      <c r="CC382" s="71"/>
      <c r="CD382" s="71"/>
      <c r="CE382" s="71"/>
      <c r="CF382" s="71"/>
      <c r="CG382" s="71"/>
      <c r="CH382" s="71"/>
      <c r="CI382" s="71"/>
      <c r="CJ382" s="71"/>
      <c r="CK382" s="71"/>
      <c r="CL382" s="71"/>
      <c r="CM382" s="71"/>
      <c r="CN382" s="71"/>
      <c r="CO382" s="71"/>
      <c r="CP382" s="71"/>
      <c r="CQ382" s="71"/>
      <c r="CR382" s="71"/>
      <c r="CS382" s="71"/>
      <c r="CT382" s="71"/>
      <c r="CU382" s="71"/>
      <c r="CV382" s="71"/>
      <c r="CW382" s="71"/>
      <c r="CX382" s="71"/>
      <c r="CY382" s="71"/>
      <c r="CZ382" s="71"/>
      <c r="DA382" s="71"/>
      <c r="DB382" s="71"/>
      <c r="DC382" s="71"/>
      <c r="DD382" s="71"/>
      <c r="DE382" s="71"/>
      <c r="DF382" s="71"/>
      <c r="DG382" s="71"/>
      <c r="DH382" s="71"/>
      <c r="DI382" s="71"/>
      <c r="DJ382" s="71"/>
      <c r="DK382" s="71"/>
      <c r="DL382" s="71"/>
      <c r="DM382" s="71"/>
      <c r="DN382" s="71"/>
      <c r="DO382" s="71"/>
      <c r="DP382" s="71"/>
      <c r="DQ382" s="71"/>
      <c r="DR382" s="71"/>
      <c r="DS382" s="71"/>
      <c r="DT382" s="71"/>
      <c r="DU382" s="71"/>
      <c r="DV382" s="71"/>
      <c r="DW382" s="71"/>
      <c r="DX382" s="71"/>
      <c r="DY382" s="71"/>
      <c r="DZ382" s="71"/>
      <c r="EA382" s="71"/>
      <c r="EB382" s="71"/>
      <c r="EC382" s="71"/>
      <c r="ED382" s="71"/>
      <c r="EE382" s="71"/>
      <c r="EF382" s="71"/>
      <c r="EG382" s="71"/>
      <c r="EH382" s="71"/>
      <c r="EI382" s="71"/>
      <c r="EJ382" s="71"/>
      <c r="EK382" s="71"/>
      <c r="EL382" s="71"/>
      <c r="EM382" s="71"/>
      <c r="EN382" s="71"/>
      <c r="EO382" s="71"/>
      <c r="EP382" s="71"/>
      <c r="EQ382" s="71"/>
      <c r="ER382" s="71"/>
      <c r="ES382" s="71"/>
      <c r="ET382" s="71"/>
      <c r="EU382" s="71"/>
      <c r="EV382" s="71"/>
      <c r="EW382" s="71"/>
      <c r="EX382" s="71"/>
      <c r="EY382" s="71"/>
      <c r="EZ382" s="71"/>
      <c r="FA382" s="71"/>
      <c r="FB382" s="71"/>
      <c r="FC382" s="71"/>
      <c r="FD382" s="71"/>
      <c r="FE382" s="71"/>
      <c r="FF382" s="71"/>
      <c r="FG382" s="71"/>
      <c r="FH382" s="71"/>
      <c r="FI382" s="71"/>
      <c r="FJ382" s="71"/>
      <c r="FK382" s="71"/>
      <c r="FL382" s="71"/>
      <c r="FM382" s="71"/>
      <c r="FN382" s="71"/>
      <c r="FO382" s="71"/>
      <c r="FP382" s="71"/>
      <c r="FQ382" s="71"/>
      <c r="FR382" s="71"/>
      <c r="FS382" s="71"/>
      <c r="FT382" s="71"/>
      <c r="FU382" s="71"/>
      <c r="FV382" s="71"/>
      <c r="FW382" s="71"/>
      <c r="FX382" s="71"/>
      <c r="FY382" s="71"/>
      <c r="FZ382" s="71"/>
      <c r="GA382" s="71"/>
      <c r="GB382" s="71"/>
      <c r="GC382" s="71"/>
      <c r="GD382" s="71"/>
      <c r="GE382" s="71"/>
      <c r="GF382" s="71"/>
      <c r="GG382" s="71"/>
      <c r="GH382" s="71"/>
      <c r="GI382" s="71"/>
      <c r="GJ382" s="71"/>
      <c r="GK382" s="71"/>
      <c r="GL382" s="71"/>
      <c r="GM382" s="71"/>
      <c r="GN382" s="71"/>
      <c r="GO382" s="71"/>
      <c r="GP382" s="71"/>
      <c r="GQ382" s="71"/>
      <c r="GR382" s="71"/>
      <c r="GS382" s="71"/>
      <c r="GT382" s="71"/>
      <c r="GU382" s="71"/>
      <c r="GV382" s="71"/>
      <c r="GW382" s="71"/>
      <c r="GX382" s="71"/>
      <c r="GY382" s="71"/>
      <c r="GZ382" s="71"/>
      <c r="HA382" s="71"/>
      <c r="HB382" s="71"/>
      <c r="HC382" s="71"/>
      <c r="HD382" s="71"/>
      <c r="HE382" s="71"/>
      <c r="HF382" s="71"/>
      <c r="HG382" s="71"/>
      <c r="HH382" s="71"/>
      <c r="HI382" s="71"/>
      <c r="HJ382" s="71"/>
      <c r="HK382" s="71"/>
      <c r="HL382" s="71"/>
      <c r="HM382" s="71"/>
      <c r="HN382" s="71"/>
      <c r="HO382" s="71"/>
      <c r="HP382" s="71"/>
      <c r="HQ382" s="71"/>
      <c r="HR382" s="71"/>
      <c r="HS382" s="71"/>
      <c r="HT382" s="71"/>
      <c r="HU382" s="71"/>
      <c r="HV382" s="71"/>
      <c r="HW382" s="71"/>
      <c r="HX382" s="71"/>
      <c r="HY382" s="71"/>
      <c r="HZ382" s="71"/>
      <c r="IA382" s="71"/>
      <c r="IB382" s="71"/>
      <c r="IC382" s="71"/>
      <c r="ID382" s="71"/>
      <c r="IE382" s="71"/>
      <c r="IF382" s="71"/>
      <c r="IG382" s="71"/>
      <c r="IH382" s="71"/>
      <c r="II382" s="71"/>
      <c r="IJ382" s="71"/>
      <c r="IK382" s="71"/>
      <c r="IL382" s="71"/>
      <c r="IM382" s="71"/>
      <c r="IN382" s="71"/>
      <c r="IO382" s="71"/>
      <c r="IP382" s="71"/>
      <c r="IQ382" s="71"/>
      <c r="IR382" s="71"/>
      <c r="IS382" s="71"/>
    </row>
    <row r="383" spans="1:253" s="299" customFormat="1">
      <c r="A383" s="138"/>
      <c r="B383" s="66" t="s">
        <v>284</v>
      </c>
      <c r="C383" s="63"/>
      <c r="D383" s="64"/>
      <c r="E383" s="393"/>
      <c r="F383" s="248"/>
      <c r="G383" s="71"/>
      <c r="H383" s="71"/>
      <c r="I383" s="71"/>
      <c r="J383" s="71"/>
      <c r="K383" s="71"/>
      <c r="L383" s="71"/>
      <c r="M383" s="71"/>
      <c r="N383" s="71"/>
      <c r="O383" s="71"/>
      <c r="P383" s="71"/>
      <c r="Q383" s="71"/>
      <c r="R383" s="71"/>
      <c r="S383" s="71"/>
      <c r="T383" s="71"/>
      <c r="U383" s="71"/>
      <c r="V383" s="71"/>
      <c r="W383" s="71"/>
      <c r="X383" s="71"/>
      <c r="Y383" s="71"/>
      <c r="Z383" s="71"/>
      <c r="AA383" s="71"/>
      <c r="AB383" s="71"/>
      <c r="AC383" s="71"/>
      <c r="AD383" s="71"/>
      <c r="AE383" s="71"/>
      <c r="AF383" s="71"/>
      <c r="AG383" s="71"/>
      <c r="AH383" s="71"/>
      <c r="AI383" s="71"/>
      <c r="AJ383" s="71"/>
      <c r="AK383" s="71"/>
      <c r="AL383" s="71"/>
      <c r="AM383" s="71"/>
      <c r="AN383" s="71"/>
      <c r="AO383" s="71"/>
      <c r="AP383" s="71"/>
      <c r="AQ383" s="71"/>
      <c r="AR383" s="71"/>
      <c r="AS383" s="71"/>
      <c r="AT383" s="71"/>
      <c r="AU383" s="71"/>
      <c r="AV383" s="71"/>
      <c r="AW383" s="71"/>
      <c r="AX383" s="71"/>
      <c r="AY383" s="71"/>
      <c r="AZ383" s="71"/>
      <c r="BA383" s="71"/>
      <c r="BB383" s="71"/>
      <c r="BC383" s="71"/>
      <c r="BD383" s="71"/>
      <c r="BE383" s="71"/>
      <c r="BF383" s="71"/>
      <c r="BG383" s="71"/>
      <c r="BH383" s="71"/>
      <c r="BI383" s="71"/>
      <c r="BJ383" s="71"/>
      <c r="BK383" s="71"/>
      <c r="BL383" s="71"/>
      <c r="BM383" s="71"/>
      <c r="BN383" s="71"/>
      <c r="BO383" s="71"/>
      <c r="BP383" s="71"/>
      <c r="BQ383" s="71"/>
      <c r="BR383" s="71"/>
      <c r="BS383" s="71"/>
      <c r="BT383" s="71"/>
      <c r="BU383" s="71"/>
      <c r="BV383" s="71"/>
      <c r="BW383" s="71"/>
      <c r="BX383" s="71"/>
      <c r="BY383" s="71"/>
      <c r="BZ383" s="71"/>
      <c r="CA383" s="71"/>
      <c r="CB383" s="71"/>
      <c r="CC383" s="71"/>
      <c r="CD383" s="71"/>
      <c r="CE383" s="71"/>
      <c r="CF383" s="71"/>
      <c r="CG383" s="71"/>
      <c r="CH383" s="71"/>
      <c r="CI383" s="71"/>
      <c r="CJ383" s="71"/>
      <c r="CK383" s="71"/>
      <c r="CL383" s="71"/>
      <c r="CM383" s="71"/>
      <c r="CN383" s="71"/>
      <c r="CO383" s="71"/>
      <c r="CP383" s="71"/>
      <c r="CQ383" s="71"/>
      <c r="CR383" s="71"/>
      <c r="CS383" s="71"/>
      <c r="CT383" s="71"/>
      <c r="CU383" s="71"/>
      <c r="CV383" s="71"/>
      <c r="CW383" s="71"/>
      <c r="CX383" s="71"/>
      <c r="CY383" s="71"/>
      <c r="CZ383" s="71"/>
      <c r="DA383" s="71"/>
      <c r="DB383" s="71"/>
      <c r="DC383" s="71"/>
      <c r="DD383" s="71"/>
      <c r="DE383" s="71"/>
      <c r="DF383" s="71"/>
      <c r="DG383" s="71"/>
      <c r="DH383" s="71"/>
      <c r="DI383" s="71"/>
      <c r="DJ383" s="71"/>
      <c r="DK383" s="71"/>
      <c r="DL383" s="71"/>
      <c r="DM383" s="71"/>
      <c r="DN383" s="71"/>
      <c r="DO383" s="71"/>
      <c r="DP383" s="71"/>
      <c r="DQ383" s="71"/>
      <c r="DR383" s="71"/>
      <c r="DS383" s="71"/>
      <c r="DT383" s="71"/>
      <c r="DU383" s="71"/>
      <c r="DV383" s="71"/>
      <c r="DW383" s="71"/>
      <c r="DX383" s="71"/>
      <c r="DY383" s="71"/>
      <c r="DZ383" s="71"/>
      <c r="EA383" s="71"/>
      <c r="EB383" s="71"/>
      <c r="EC383" s="71"/>
      <c r="ED383" s="71"/>
      <c r="EE383" s="71"/>
      <c r="EF383" s="71"/>
      <c r="EG383" s="71"/>
      <c r="EH383" s="71"/>
      <c r="EI383" s="71"/>
      <c r="EJ383" s="71"/>
      <c r="EK383" s="71"/>
      <c r="EL383" s="71"/>
      <c r="EM383" s="71"/>
      <c r="EN383" s="71"/>
      <c r="EO383" s="71"/>
      <c r="EP383" s="71"/>
      <c r="EQ383" s="71"/>
      <c r="ER383" s="71"/>
      <c r="ES383" s="71"/>
      <c r="ET383" s="71"/>
      <c r="EU383" s="71"/>
      <c r="EV383" s="71"/>
      <c r="EW383" s="71"/>
      <c r="EX383" s="71"/>
      <c r="EY383" s="71"/>
      <c r="EZ383" s="71"/>
      <c r="FA383" s="71"/>
      <c r="FB383" s="71"/>
      <c r="FC383" s="71"/>
      <c r="FD383" s="71"/>
      <c r="FE383" s="71"/>
      <c r="FF383" s="71"/>
      <c r="FG383" s="71"/>
      <c r="FH383" s="71"/>
      <c r="FI383" s="71"/>
      <c r="FJ383" s="71"/>
      <c r="FK383" s="71"/>
      <c r="FL383" s="71"/>
      <c r="FM383" s="71"/>
      <c r="FN383" s="71"/>
      <c r="FO383" s="71"/>
      <c r="FP383" s="71"/>
      <c r="FQ383" s="71"/>
      <c r="FR383" s="71"/>
      <c r="FS383" s="71"/>
      <c r="FT383" s="71"/>
      <c r="FU383" s="71"/>
      <c r="FV383" s="71"/>
      <c r="FW383" s="71"/>
      <c r="FX383" s="71"/>
      <c r="FY383" s="71"/>
      <c r="FZ383" s="71"/>
      <c r="GA383" s="71"/>
      <c r="GB383" s="71"/>
      <c r="GC383" s="71"/>
      <c r="GD383" s="71"/>
      <c r="GE383" s="71"/>
      <c r="GF383" s="71"/>
      <c r="GG383" s="71"/>
      <c r="GH383" s="71"/>
      <c r="GI383" s="71"/>
      <c r="GJ383" s="71"/>
      <c r="GK383" s="71"/>
      <c r="GL383" s="71"/>
      <c r="GM383" s="71"/>
      <c r="GN383" s="71"/>
      <c r="GO383" s="71"/>
      <c r="GP383" s="71"/>
      <c r="GQ383" s="71"/>
      <c r="GR383" s="71"/>
      <c r="GS383" s="71"/>
      <c r="GT383" s="71"/>
      <c r="GU383" s="71"/>
      <c r="GV383" s="71"/>
      <c r="GW383" s="71"/>
      <c r="GX383" s="71"/>
      <c r="GY383" s="71"/>
      <c r="GZ383" s="71"/>
      <c r="HA383" s="71"/>
      <c r="HB383" s="71"/>
      <c r="HC383" s="71"/>
      <c r="HD383" s="71"/>
      <c r="HE383" s="71"/>
      <c r="HF383" s="71"/>
      <c r="HG383" s="71"/>
      <c r="HH383" s="71"/>
      <c r="HI383" s="71"/>
      <c r="HJ383" s="71"/>
      <c r="HK383" s="71"/>
      <c r="HL383" s="71"/>
      <c r="HM383" s="71"/>
      <c r="HN383" s="71"/>
      <c r="HO383" s="71"/>
      <c r="HP383" s="71"/>
      <c r="HQ383" s="71"/>
      <c r="HR383" s="71"/>
      <c r="HS383" s="71"/>
      <c r="HT383" s="71"/>
      <c r="HU383" s="71"/>
      <c r="HV383" s="71"/>
      <c r="HW383" s="71"/>
      <c r="HX383" s="71"/>
      <c r="HY383" s="71"/>
      <c r="HZ383" s="71"/>
      <c r="IA383" s="71"/>
      <c r="IB383" s="71"/>
      <c r="IC383" s="71"/>
      <c r="ID383" s="71"/>
      <c r="IE383" s="71"/>
      <c r="IF383" s="71"/>
      <c r="IG383" s="71"/>
      <c r="IH383" s="71"/>
      <c r="II383" s="71"/>
      <c r="IJ383" s="71"/>
      <c r="IK383" s="71"/>
      <c r="IL383" s="71"/>
      <c r="IM383" s="71"/>
      <c r="IN383" s="71"/>
      <c r="IO383" s="71"/>
      <c r="IP383" s="71"/>
      <c r="IQ383" s="71"/>
      <c r="IR383" s="71"/>
      <c r="IS383" s="71"/>
    </row>
    <row r="384" spans="1:253" s="299" customFormat="1">
      <c r="A384" s="138"/>
      <c r="B384" s="66" t="s">
        <v>87</v>
      </c>
      <c r="C384" s="63"/>
      <c r="D384" s="64"/>
      <c r="E384" s="393"/>
      <c r="F384" s="248"/>
      <c r="G384" s="71"/>
      <c r="H384" s="71"/>
      <c r="I384" s="71"/>
      <c r="J384" s="71"/>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c r="AY384" s="71"/>
      <c r="AZ384" s="71"/>
      <c r="BA384" s="71"/>
      <c r="BB384" s="71"/>
      <c r="BC384" s="71"/>
      <c r="BD384" s="71"/>
      <c r="BE384" s="71"/>
      <c r="BF384" s="71"/>
      <c r="BG384" s="71"/>
      <c r="BH384" s="71"/>
      <c r="BI384" s="71"/>
      <c r="BJ384" s="71"/>
      <c r="BK384" s="71"/>
      <c r="BL384" s="71"/>
      <c r="BM384" s="71"/>
      <c r="BN384" s="71"/>
      <c r="BO384" s="71"/>
      <c r="BP384" s="71"/>
      <c r="BQ384" s="71"/>
      <c r="BR384" s="71"/>
      <c r="BS384" s="71"/>
      <c r="BT384" s="71"/>
      <c r="BU384" s="71"/>
      <c r="BV384" s="71"/>
      <c r="BW384" s="71"/>
      <c r="BX384" s="71"/>
      <c r="BY384" s="71"/>
      <c r="BZ384" s="71"/>
      <c r="CA384" s="71"/>
      <c r="CB384" s="71"/>
      <c r="CC384" s="71"/>
      <c r="CD384" s="71"/>
      <c r="CE384" s="71"/>
      <c r="CF384" s="71"/>
      <c r="CG384" s="71"/>
      <c r="CH384" s="71"/>
      <c r="CI384" s="71"/>
      <c r="CJ384" s="71"/>
      <c r="CK384" s="71"/>
      <c r="CL384" s="71"/>
      <c r="CM384" s="71"/>
      <c r="CN384" s="71"/>
      <c r="CO384" s="71"/>
      <c r="CP384" s="71"/>
      <c r="CQ384" s="71"/>
      <c r="CR384" s="71"/>
      <c r="CS384" s="71"/>
      <c r="CT384" s="71"/>
      <c r="CU384" s="71"/>
      <c r="CV384" s="71"/>
      <c r="CW384" s="71"/>
      <c r="CX384" s="71"/>
      <c r="CY384" s="71"/>
      <c r="CZ384" s="71"/>
      <c r="DA384" s="71"/>
      <c r="DB384" s="71"/>
      <c r="DC384" s="71"/>
      <c r="DD384" s="71"/>
      <c r="DE384" s="71"/>
      <c r="DF384" s="71"/>
      <c r="DG384" s="71"/>
      <c r="DH384" s="71"/>
      <c r="DI384" s="71"/>
      <c r="DJ384" s="71"/>
      <c r="DK384" s="71"/>
      <c r="DL384" s="71"/>
      <c r="DM384" s="71"/>
      <c r="DN384" s="71"/>
      <c r="DO384" s="71"/>
      <c r="DP384" s="71"/>
      <c r="DQ384" s="71"/>
      <c r="DR384" s="71"/>
      <c r="DS384" s="71"/>
      <c r="DT384" s="71"/>
      <c r="DU384" s="71"/>
      <c r="DV384" s="71"/>
      <c r="DW384" s="71"/>
      <c r="DX384" s="71"/>
      <c r="DY384" s="71"/>
      <c r="DZ384" s="71"/>
      <c r="EA384" s="71"/>
      <c r="EB384" s="71"/>
      <c r="EC384" s="71"/>
      <c r="ED384" s="71"/>
      <c r="EE384" s="71"/>
      <c r="EF384" s="71"/>
      <c r="EG384" s="71"/>
      <c r="EH384" s="71"/>
      <c r="EI384" s="71"/>
      <c r="EJ384" s="71"/>
      <c r="EK384" s="71"/>
      <c r="EL384" s="71"/>
      <c r="EM384" s="71"/>
      <c r="EN384" s="71"/>
      <c r="EO384" s="71"/>
      <c r="EP384" s="71"/>
      <c r="EQ384" s="71"/>
      <c r="ER384" s="71"/>
      <c r="ES384" s="71"/>
      <c r="ET384" s="71"/>
      <c r="EU384" s="71"/>
      <c r="EV384" s="71"/>
      <c r="EW384" s="71"/>
      <c r="EX384" s="71"/>
      <c r="EY384" s="71"/>
      <c r="EZ384" s="71"/>
      <c r="FA384" s="71"/>
      <c r="FB384" s="71"/>
      <c r="FC384" s="71"/>
      <c r="FD384" s="71"/>
      <c r="FE384" s="71"/>
      <c r="FF384" s="71"/>
      <c r="FG384" s="71"/>
      <c r="FH384" s="71"/>
      <c r="FI384" s="71"/>
      <c r="FJ384" s="71"/>
      <c r="FK384" s="71"/>
      <c r="FL384" s="71"/>
      <c r="FM384" s="71"/>
      <c r="FN384" s="71"/>
      <c r="FO384" s="71"/>
      <c r="FP384" s="71"/>
      <c r="FQ384" s="71"/>
      <c r="FR384" s="71"/>
      <c r="FS384" s="71"/>
      <c r="FT384" s="71"/>
      <c r="FU384" s="71"/>
      <c r="FV384" s="71"/>
      <c r="FW384" s="71"/>
      <c r="FX384" s="71"/>
      <c r="FY384" s="71"/>
      <c r="FZ384" s="71"/>
      <c r="GA384" s="71"/>
      <c r="GB384" s="71"/>
      <c r="GC384" s="71"/>
      <c r="GD384" s="71"/>
      <c r="GE384" s="71"/>
      <c r="GF384" s="71"/>
      <c r="GG384" s="71"/>
      <c r="GH384" s="71"/>
      <c r="GI384" s="71"/>
      <c r="GJ384" s="71"/>
      <c r="GK384" s="71"/>
      <c r="GL384" s="71"/>
      <c r="GM384" s="71"/>
      <c r="GN384" s="71"/>
      <c r="GO384" s="71"/>
      <c r="GP384" s="71"/>
      <c r="GQ384" s="71"/>
      <c r="GR384" s="71"/>
      <c r="GS384" s="71"/>
      <c r="GT384" s="71"/>
      <c r="GU384" s="71"/>
      <c r="GV384" s="71"/>
      <c r="GW384" s="71"/>
      <c r="GX384" s="71"/>
      <c r="GY384" s="71"/>
      <c r="GZ384" s="71"/>
      <c r="HA384" s="71"/>
      <c r="HB384" s="71"/>
      <c r="HC384" s="71"/>
      <c r="HD384" s="71"/>
      <c r="HE384" s="71"/>
      <c r="HF384" s="71"/>
      <c r="HG384" s="71"/>
      <c r="HH384" s="71"/>
      <c r="HI384" s="71"/>
      <c r="HJ384" s="71"/>
      <c r="HK384" s="71"/>
      <c r="HL384" s="71"/>
      <c r="HM384" s="71"/>
      <c r="HN384" s="71"/>
      <c r="HO384" s="71"/>
      <c r="HP384" s="71"/>
      <c r="HQ384" s="71"/>
      <c r="HR384" s="71"/>
      <c r="HS384" s="71"/>
      <c r="HT384" s="71"/>
      <c r="HU384" s="71"/>
      <c r="HV384" s="71"/>
      <c r="HW384" s="71"/>
      <c r="HX384" s="71"/>
      <c r="HY384" s="71"/>
      <c r="HZ384" s="71"/>
      <c r="IA384" s="71"/>
      <c r="IB384" s="71"/>
      <c r="IC384" s="71"/>
      <c r="ID384" s="71"/>
      <c r="IE384" s="71"/>
      <c r="IF384" s="71"/>
      <c r="IG384" s="71"/>
      <c r="IH384" s="71"/>
      <c r="II384" s="71"/>
      <c r="IJ384" s="71"/>
      <c r="IK384" s="71"/>
      <c r="IL384" s="71"/>
      <c r="IM384" s="71"/>
      <c r="IN384" s="71"/>
      <c r="IO384" s="71"/>
      <c r="IP384" s="71"/>
      <c r="IQ384" s="71"/>
      <c r="IR384" s="71"/>
      <c r="IS384" s="71"/>
    </row>
    <row r="385" spans="1:253" s="299" customFormat="1" ht="25.5">
      <c r="A385" s="138"/>
      <c r="B385" s="66" t="s">
        <v>178</v>
      </c>
      <c r="C385" s="63"/>
      <c r="D385" s="64"/>
      <c r="E385" s="393"/>
      <c r="F385" s="248"/>
      <c r="G385" s="71"/>
      <c r="H385" s="71"/>
      <c r="I385" s="71"/>
      <c r="J385" s="71"/>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71"/>
      <c r="CA385" s="71"/>
      <c r="CB385" s="71"/>
      <c r="CC385" s="71"/>
      <c r="CD385" s="71"/>
      <c r="CE385" s="71"/>
      <c r="CF385" s="71"/>
      <c r="CG385" s="71"/>
      <c r="CH385" s="71"/>
      <c r="CI385" s="71"/>
      <c r="CJ385" s="71"/>
      <c r="CK385" s="71"/>
      <c r="CL385" s="71"/>
      <c r="CM385" s="71"/>
      <c r="CN385" s="71"/>
      <c r="CO385" s="71"/>
      <c r="CP385" s="71"/>
      <c r="CQ385" s="71"/>
      <c r="CR385" s="71"/>
      <c r="CS385" s="71"/>
      <c r="CT385" s="71"/>
      <c r="CU385" s="71"/>
      <c r="CV385" s="71"/>
      <c r="CW385" s="71"/>
      <c r="CX385" s="71"/>
      <c r="CY385" s="71"/>
      <c r="CZ385" s="71"/>
      <c r="DA385" s="71"/>
      <c r="DB385" s="71"/>
      <c r="DC385" s="71"/>
      <c r="DD385" s="71"/>
      <c r="DE385" s="71"/>
      <c r="DF385" s="71"/>
      <c r="DG385" s="71"/>
      <c r="DH385" s="71"/>
      <c r="DI385" s="71"/>
      <c r="DJ385" s="71"/>
      <c r="DK385" s="71"/>
      <c r="DL385" s="71"/>
      <c r="DM385" s="71"/>
      <c r="DN385" s="71"/>
      <c r="DO385" s="71"/>
      <c r="DP385" s="71"/>
      <c r="DQ385" s="71"/>
      <c r="DR385" s="71"/>
      <c r="DS385" s="71"/>
      <c r="DT385" s="71"/>
      <c r="DU385" s="71"/>
      <c r="DV385" s="71"/>
      <c r="DW385" s="71"/>
      <c r="DX385" s="71"/>
      <c r="DY385" s="71"/>
      <c r="DZ385" s="71"/>
      <c r="EA385" s="71"/>
      <c r="EB385" s="71"/>
      <c r="EC385" s="71"/>
      <c r="ED385" s="71"/>
      <c r="EE385" s="71"/>
      <c r="EF385" s="71"/>
      <c r="EG385" s="71"/>
      <c r="EH385" s="71"/>
      <c r="EI385" s="71"/>
      <c r="EJ385" s="71"/>
      <c r="EK385" s="71"/>
      <c r="EL385" s="71"/>
      <c r="EM385" s="71"/>
      <c r="EN385" s="71"/>
      <c r="EO385" s="71"/>
      <c r="EP385" s="71"/>
      <c r="EQ385" s="71"/>
      <c r="ER385" s="71"/>
      <c r="ES385" s="71"/>
      <c r="ET385" s="71"/>
      <c r="EU385" s="71"/>
      <c r="EV385" s="71"/>
      <c r="EW385" s="71"/>
      <c r="EX385" s="71"/>
      <c r="EY385" s="71"/>
      <c r="EZ385" s="71"/>
      <c r="FA385" s="71"/>
      <c r="FB385" s="71"/>
      <c r="FC385" s="71"/>
      <c r="FD385" s="71"/>
      <c r="FE385" s="71"/>
      <c r="FF385" s="71"/>
      <c r="FG385" s="71"/>
      <c r="FH385" s="71"/>
      <c r="FI385" s="71"/>
      <c r="FJ385" s="71"/>
      <c r="FK385" s="71"/>
      <c r="FL385" s="71"/>
      <c r="FM385" s="71"/>
      <c r="FN385" s="71"/>
      <c r="FO385" s="71"/>
      <c r="FP385" s="71"/>
      <c r="FQ385" s="71"/>
      <c r="FR385" s="71"/>
      <c r="FS385" s="71"/>
      <c r="FT385" s="71"/>
      <c r="FU385" s="71"/>
      <c r="FV385" s="71"/>
      <c r="FW385" s="71"/>
      <c r="FX385" s="71"/>
      <c r="FY385" s="71"/>
      <c r="FZ385" s="71"/>
      <c r="GA385" s="71"/>
      <c r="GB385" s="71"/>
      <c r="GC385" s="71"/>
      <c r="GD385" s="71"/>
      <c r="GE385" s="71"/>
      <c r="GF385" s="71"/>
      <c r="GG385" s="71"/>
      <c r="GH385" s="71"/>
      <c r="GI385" s="71"/>
      <c r="GJ385" s="71"/>
      <c r="GK385" s="71"/>
      <c r="GL385" s="71"/>
      <c r="GM385" s="71"/>
      <c r="GN385" s="71"/>
      <c r="GO385" s="71"/>
      <c r="GP385" s="71"/>
      <c r="GQ385" s="71"/>
      <c r="GR385" s="71"/>
      <c r="GS385" s="71"/>
      <c r="GT385" s="71"/>
      <c r="GU385" s="71"/>
      <c r="GV385" s="71"/>
      <c r="GW385" s="71"/>
      <c r="GX385" s="71"/>
      <c r="GY385" s="71"/>
      <c r="GZ385" s="71"/>
      <c r="HA385" s="71"/>
      <c r="HB385" s="71"/>
      <c r="HC385" s="71"/>
      <c r="HD385" s="71"/>
      <c r="HE385" s="71"/>
      <c r="HF385" s="71"/>
      <c r="HG385" s="71"/>
      <c r="HH385" s="71"/>
      <c r="HI385" s="71"/>
      <c r="HJ385" s="71"/>
      <c r="HK385" s="71"/>
      <c r="HL385" s="71"/>
      <c r="HM385" s="71"/>
      <c r="HN385" s="71"/>
      <c r="HO385" s="71"/>
      <c r="HP385" s="71"/>
      <c r="HQ385" s="71"/>
      <c r="HR385" s="71"/>
      <c r="HS385" s="71"/>
      <c r="HT385" s="71"/>
      <c r="HU385" s="71"/>
      <c r="HV385" s="71"/>
      <c r="HW385" s="71"/>
      <c r="HX385" s="71"/>
      <c r="HY385" s="71"/>
      <c r="HZ385" s="71"/>
      <c r="IA385" s="71"/>
      <c r="IB385" s="71"/>
      <c r="IC385" s="71"/>
      <c r="ID385" s="71"/>
      <c r="IE385" s="71"/>
      <c r="IF385" s="71"/>
      <c r="IG385" s="71"/>
      <c r="IH385" s="71"/>
      <c r="II385" s="71"/>
      <c r="IJ385" s="71"/>
      <c r="IK385" s="71"/>
      <c r="IL385" s="71"/>
      <c r="IM385" s="71"/>
      <c r="IN385" s="71"/>
      <c r="IO385" s="71"/>
      <c r="IP385" s="71"/>
      <c r="IQ385" s="71"/>
      <c r="IR385" s="71"/>
      <c r="IS385" s="71"/>
    </row>
    <row r="386" spans="1:253" s="299" customFormat="1" ht="25.5">
      <c r="A386" s="138"/>
      <c r="B386" s="66" t="s">
        <v>179</v>
      </c>
      <c r="C386" s="63"/>
      <c r="D386" s="64"/>
      <c r="E386" s="393"/>
      <c r="F386" s="248"/>
      <c r="G386" s="71"/>
      <c r="H386" s="71"/>
      <c r="I386" s="71"/>
      <c r="J386" s="71"/>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71"/>
      <c r="CA386" s="71"/>
      <c r="CB386" s="71"/>
      <c r="CC386" s="71"/>
      <c r="CD386" s="71"/>
      <c r="CE386" s="71"/>
      <c r="CF386" s="71"/>
      <c r="CG386" s="71"/>
      <c r="CH386" s="71"/>
      <c r="CI386" s="71"/>
      <c r="CJ386" s="71"/>
      <c r="CK386" s="71"/>
      <c r="CL386" s="71"/>
      <c r="CM386" s="71"/>
      <c r="CN386" s="71"/>
      <c r="CO386" s="71"/>
      <c r="CP386" s="71"/>
      <c r="CQ386" s="71"/>
      <c r="CR386" s="71"/>
      <c r="CS386" s="71"/>
      <c r="CT386" s="71"/>
      <c r="CU386" s="71"/>
      <c r="CV386" s="71"/>
      <c r="CW386" s="71"/>
      <c r="CX386" s="71"/>
      <c r="CY386" s="71"/>
      <c r="CZ386" s="71"/>
      <c r="DA386" s="71"/>
      <c r="DB386" s="71"/>
      <c r="DC386" s="71"/>
      <c r="DD386" s="71"/>
      <c r="DE386" s="71"/>
      <c r="DF386" s="71"/>
      <c r="DG386" s="71"/>
      <c r="DH386" s="71"/>
      <c r="DI386" s="71"/>
      <c r="DJ386" s="71"/>
      <c r="DK386" s="71"/>
      <c r="DL386" s="71"/>
      <c r="DM386" s="71"/>
      <c r="DN386" s="71"/>
      <c r="DO386" s="71"/>
      <c r="DP386" s="71"/>
      <c r="DQ386" s="71"/>
      <c r="DR386" s="71"/>
      <c r="DS386" s="71"/>
      <c r="DT386" s="71"/>
      <c r="DU386" s="71"/>
      <c r="DV386" s="71"/>
      <c r="DW386" s="71"/>
      <c r="DX386" s="71"/>
      <c r="DY386" s="71"/>
      <c r="DZ386" s="71"/>
      <c r="EA386" s="71"/>
      <c r="EB386" s="71"/>
      <c r="EC386" s="71"/>
      <c r="ED386" s="71"/>
      <c r="EE386" s="71"/>
      <c r="EF386" s="71"/>
      <c r="EG386" s="71"/>
      <c r="EH386" s="71"/>
      <c r="EI386" s="71"/>
      <c r="EJ386" s="71"/>
      <c r="EK386" s="71"/>
      <c r="EL386" s="71"/>
      <c r="EM386" s="71"/>
      <c r="EN386" s="71"/>
      <c r="EO386" s="71"/>
      <c r="EP386" s="71"/>
      <c r="EQ386" s="71"/>
      <c r="ER386" s="71"/>
      <c r="ES386" s="71"/>
      <c r="ET386" s="71"/>
      <c r="EU386" s="71"/>
      <c r="EV386" s="71"/>
      <c r="EW386" s="71"/>
      <c r="EX386" s="71"/>
      <c r="EY386" s="71"/>
      <c r="EZ386" s="71"/>
      <c r="FA386" s="71"/>
      <c r="FB386" s="71"/>
      <c r="FC386" s="71"/>
      <c r="FD386" s="71"/>
      <c r="FE386" s="71"/>
      <c r="FF386" s="71"/>
      <c r="FG386" s="71"/>
      <c r="FH386" s="71"/>
      <c r="FI386" s="71"/>
      <c r="FJ386" s="71"/>
      <c r="FK386" s="71"/>
      <c r="FL386" s="71"/>
      <c r="FM386" s="71"/>
      <c r="FN386" s="71"/>
      <c r="FO386" s="71"/>
      <c r="FP386" s="71"/>
      <c r="FQ386" s="71"/>
      <c r="FR386" s="71"/>
      <c r="FS386" s="71"/>
      <c r="FT386" s="71"/>
      <c r="FU386" s="71"/>
      <c r="FV386" s="71"/>
      <c r="FW386" s="71"/>
      <c r="FX386" s="71"/>
      <c r="FY386" s="71"/>
      <c r="FZ386" s="71"/>
      <c r="GA386" s="71"/>
      <c r="GB386" s="71"/>
      <c r="GC386" s="71"/>
      <c r="GD386" s="71"/>
      <c r="GE386" s="71"/>
      <c r="GF386" s="71"/>
      <c r="GG386" s="71"/>
      <c r="GH386" s="71"/>
      <c r="GI386" s="71"/>
      <c r="GJ386" s="71"/>
      <c r="GK386" s="71"/>
      <c r="GL386" s="71"/>
      <c r="GM386" s="71"/>
      <c r="GN386" s="71"/>
      <c r="GO386" s="71"/>
      <c r="GP386" s="71"/>
      <c r="GQ386" s="71"/>
      <c r="GR386" s="71"/>
      <c r="GS386" s="71"/>
      <c r="GT386" s="71"/>
      <c r="GU386" s="71"/>
      <c r="GV386" s="71"/>
      <c r="GW386" s="71"/>
      <c r="GX386" s="71"/>
      <c r="GY386" s="71"/>
      <c r="GZ386" s="71"/>
      <c r="HA386" s="71"/>
      <c r="HB386" s="71"/>
      <c r="HC386" s="71"/>
      <c r="HD386" s="71"/>
      <c r="HE386" s="71"/>
      <c r="HF386" s="71"/>
      <c r="HG386" s="71"/>
      <c r="HH386" s="71"/>
      <c r="HI386" s="71"/>
      <c r="HJ386" s="71"/>
      <c r="HK386" s="71"/>
      <c r="HL386" s="71"/>
      <c r="HM386" s="71"/>
      <c r="HN386" s="71"/>
      <c r="HO386" s="71"/>
      <c r="HP386" s="71"/>
      <c r="HQ386" s="71"/>
      <c r="HR386" s="71"/>
      <c r="HS386" s="71"/>
      <c r="HT386" s="71"/>
      <c r="HU386" s="71"/>
      <c r="HV386" s="71"/>
      <c r="HW386" s="71"/>
      <c r="HX386" s="71"/>
      <c r="HY386" s="71"/>
      <c r="HZ386" s="71"/>
      <c r="IA386" s="71"/>
      <c r="IB386" s="71"/>
      <c r="IC386" s="71"/>
      <c r="ID386" s="71"/>
      <c r="IE386" s="71"/>
      <c r="IF386" s="71"/>
      <c r="IG386" s="71"/>
      <c r="IH386" s="71"/>
      <c r="II386" s="71"/>
      <c r="IJ386" s="71"/>
      <c r="IK386" s="71"/>
      <c r="IL386" s="71"/>
      <c r="IM386" s="71"/>
      <c r="IN386" s="71"/>
      <c r="IO386" s="71"/>
      <c r="IP386" s="71"/>
      <c r="IQ386" s="71"/>
      <c r="IR386" s="71"/>
      <c r="IS386" s="71"/>
    </row>
    <row r="387" spans="1:253" s="299" customFormat="1" ht="25.5">
      <c r="A387" s="138"/>
      <c r="B387" s="66" t="s">
        <v>90</v>
      </c>
      <c r="C387" s="63"/>
      <c r="D387" s="64"/>
      <c r="E387" s="393"/>
      <c r="F387" s="248"/>
      <c r="G387" s="71"/>
      <c r="H387" s="71"/>
      <c r="I387" s="71"/>
      <c r="J387" s="71"/>
      <c r="K387" s="71"/>
      <c r="L387" s="71"/>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71"/>
      <c r="AK387" s="71"/>
      <c r="AL387" s="71"/>
      <c r="AM387" s="71"/>
      <c r="AN387" s="71"/>
      <c r="AO387" s="71"/>
      <c r="AP387" s="71"/>
      <c r="AQ387" s="71"/>
      <c r="AR387" s="71"/>
      <c r="AS387" s="71"/>
      <c r="AT387" s="71"/>
      <c r="AU387" s="71"/>
      <c r="AV387" s="71"/>
      <c r="AW387" s="71"/>
      <c r="AX387" s="71"/>
      <c r="AY387" s="71"/>
      <c r="AZ387" s="71"/>
      <c r="BA387" s="71"/>
      <c r="BB387" s="71"/>
      <c r="BC387" s="71"/>
      <c r="BD387" s="71"/>
      <c r="BE387" s="71"/>
      <c r="BF387" s="71"/>
      <c r="BG387" s="71"/>
      <c r="BH387" s="71"/>
      <c r="BI387" s="71"/>
      <c r="BJ387" s="71"/>
      <c r="BK387" s="71"/>
      <c r="BL387" s="71"/>
      <c r="BM387" s="71"/>
      <c r="BN387" s="71"/>
      <c r="BO387" s="71"/>
      <c r="BP387" s="71"/>
      <c r="BQ387" s="71"/>
      <c r="BR387" s="71"/>
      <c r="BS387" s="71"/>
      <c r="BT387" s="71"/>
      <c r="BU387" s="71"/>
      <c r="BV387" s="71"/>
      <c r="BW387" s="71"/>
      <c r="BX387" s="71"/>
      <c r="BY387" s="71"/>
      <c r="BZ387" s="71"/>
      <c r="CA387" s="71"/>
      <c r="CB387" s="71"/>
      <c r="CC387" s="71"/>
      <c r="CD387" s="71"/>
      <c r="CE387" s="71"/>
      <c r="CF387" s="71"/>
      <c r="CG387" s="71"/>
      <c r="CH387" s="71"/>
      <c r="CI387" s="71"/>
      <c r="CJ387" s="71"/>
      <c r="CK387" s="71"/>
      <c r="CL387" s="71"/>
      <c r="CM387" s="71"/>
      <c r="CN387" s="71"/>
      <c r="CO387" s="71"/>
      <c r="CP387" s="71"/>
      <c r="CQ387" s="71"/>
      <c r="CR387" s="71"/>
      <c r="CS387" s="71"/>
      <c r="CT387" s="71"/>
      <c r="CU387" s="71"/>
      <c r="CV387" s="71"/>
      <c r="CW387" s="71"/>
      <c r="CX387" s="71"/>
      <c r="CY387" s="71"/>
      <c r="CZ387" s="71"/>
      <c r="DA387" s="71"/>
      <c r="DB387" s="71"/>
      <c r="DC387" s="71"/>
      <c r="DD387" s="71"/>
      <c r="DE387" s="71"/>
      <c r="DF387" s="71"/>
      <c r="DG387" s="71"/>
      <c r="DH387" s="71"/>
      <c r="DI387" s="71"/>
      <c r="DJ387" s="71"/>
      <c r="DK387" s="71"/>
      <c r="DL387" s="71"/>
      <c r="DM387" s="71"/>
      <c r="DN387" s="71"/>
      <c r="DO387" s="71"/>
      <c r="DP387" s="71"/>
      <c r="DQ387" s="71"/>
      <c r="DR387" s="71"/>
      <c r="DS387" s="71"/>
      <c r="DT387" s="71"/>
      <c r="DU387" s="71"/>
      <c r="DV387" s="71"/>
      <c r="DW387" s="71"/>
      <c r="DX387" s="71"/>
      <c r="DY387" s="71"/>
      <c r="DZ387" s="71"/>
      <c r="EA387" s="71"/>
      <c r="EB387" s="71"/>
      <c r="EC387" s="71"/>
      <c r="ED387" s="71"/>
      <c r="EE387" s="71"/>
      <c r="EF387" s="71"/>
      <c r="EG387" s="71"/>
      <c r="EH387" s="71"/>
      <c r="EI387" s="71"/>
      <c r="EJ387" s="71"/>
      <c r="EK387" s="71"/>
      <c r="EL387" s="71"/>
      <c r="EM387" s="71"/>
      <c r="EN387" s="71"/>
      <c r="EO387" s="71"/>
      <c r="EP387" s="71"/>
      <c r="EQ387" s="71"/>
      <c r="ER387" s="71"/>
      <c r="ES387" s="71"/>
      <c r="ET387" s="71"/>
      <c r="EU387" s="71"/>
      <c r="EV387" s="71"/>
      <c r="EW387" s="71"/>
      <c r="EX387" s="71"/>
      <c r="EY387" s="71"/>
      <c r="EZ387" s="71"/>
      <c r="FA387" s="71"/>
      <c r="FB387" s="71"/>
      <c r="FC387" s="71"/>
      <c r="FD387" s="71"/>
      <c r="FE387" s="71"/>
      <c r="FF387" s="71"/>
      <c r="FG387" s="71"/>
      <c r="FH387" s="71"/>
      <c r="FI387" s="71"/>
      <c r="FJ387" s="71"/>
      <c r="FK387" s="71"/>
      <c r="FL387" s="71"/>
      <c r="FM387" s="71"/>
      <c r="FN387" s="71"/>
      <c r="FO387" s="71"/>
      <c r="FP387" s="71"/>
      <c r="FQ387" s="71"/>
      <c r="FR387" s="71"/>
      <c r="FS387" s="71"/>
      <c r="FT387" s="71"/>
      <c r="FU387" s="71"/>
      <c r="FV387" s="71"/>
      <c r="FW387" s="71"/>
      <c r="FX387" s="71"/>
      <c r="FY387" s="71"/>
      <c r="FZ387" s="71"/>
      <c r="GA387" s="71"/>
      <c r="GB387" s="71"/>
      <c r="GC387" s="71"/>
      <c r="GD387" s="71"/>
      <c r="GE387" s="71"/>
      <c r="GF387" s="71"/>
      <c r="GG387" s="71"/>
      <c r="GH387" s="71"/>
      <c r="GI387" s="71"/>
      <c r="GJ387" s="71"/>
      <c r="GK387" s="71"/>
      <c r="GL387" s="71"/>
      <c r="GM387" s="71"/>
      <c r="GN387" s="71"/>
      <c r="GO387" s="71"/>
      <c r="GP387" s="71"/>
      <c r="GQ387" s="71"/>
      <c r="GR387" s="71"/>
      <c r="GS387" s="71"/>
      <c r="GT387" s="71"/>
      <c r="GU387" s="71"/>
      <c r="GV387" s="71"/>
      <c r="GW387" s="71"/>
      <c r="GX387" s="71"/>
      <c r="GY387" s="71"/>
      <c r="GZ387" s="71"/>
      <c r="HA387" s="71"/>
      <c r="HB387" s="71"/>
      <c r="HC387" s="71"/>
      <c r="HD387" s="71"/>
      <c r="HE387" s="71"/>
      <c r="HF387" s="71"/>
      <c r="HG387" s="71"/>
      <c r="HH387" s="71"/>
      <c r="HI387" s="71"/>
      <c r="HJ387" s="71"/>
      <c r="HK387" s="71"/>
      <c r="HL387" s="71"/>
      <c r="HM387" s="71"/>
      <c r="HN387" s="71"/>
      <c r="HO387" s="71"/>
      <c r="HP387" s="71"/>
      <c r="HQ387" s="71"/>
      <c r="HR387" s="71"/>
      <c r="HS387" s="71"/>
      <c r="HT387" s="71"/>
      <c r="HU387" s="71"/>
      <c r="HV387" s="71"/>
      <c r="HW387" s="71"/>
      <c r="HX387" s="71"/>
      <c r="HY387" s="71"/>
      <c r="HZ387" s="71"/>
      <c r="IA387" s="71"/>
      <c r="IB387" s="71"/>
      <c r="IC387" s="71"/>
      <c r="ID387" s="71"/>
      <c r="IE387" s="71"/>
      <c r="IF387" s="71"/>
      <c r="IG387" s="71"/>
      <c r="IH387" s="71"/>
      <c r="II387" s="71"/>
      <c r="IJ387" s="71"/>
      <c r="IK387" s="71"/>
      <c r="IL387" s="71"/>
      <c r="IM387" s="71"/>
    </row>
    <row r="388" spans="1:253" s="299" customFormat="1">
      <c r="A388" s="138"/>
      <c r="B388" s="66" t="s">
        <v>91</v>
      </c>
      <c r="C388" s="63"/>
      <c r="D388" s="64"/>
      <c r="E388" s="393"/>
      <c r="F388" s="248"/>
      <c r="G388" s="71"/>
      <c r="H388" s="71"/>
      <c r="I388" s="71"/>
      <c r="J388" s="71"/>
      <c r="K388" s="71"/>
      <c r="L388" s="71"/>
      <c r="M388" s="71"/>
      <c r="N388" s="71"/>
      <c r="O388" s="71"/>
      <c r="P388" s="71"/>
      <c r="Q388" s="71"/>
      <c r="R388" s="71"/>
      <c r="S388" s="71"/>
      <c r="T388" s="71"/>
      <c r="U388" s="71"/>
      <c r="V388" s="71"/>
      <c r="W388" s="71"/>
      <c r="X388" s="71"/>
      <c r="Y388" s="71"/>
      <c r="Z388" s="71"/>
      <c r="AA388" s="71"/>
      <c r="AB388" s="71"/>
      <c r="AC388" s="71"/>
      <c r="AD388" s="71"/>
      <c r="AE388" s="71"/>
      <c r="AF388" s="71"/>
      <c r="AG388" s="71"/>
      <c r="AH388" s="71"/>
      <c r="AI388" s="71"/>
      <c r="AJ388" s="71"/>
      <c r="AK388" s="71"/>
      <c r="AL388" s="71"/>
      <c r="AM388" s="71"/>
      <c r="AN388" s="71"/>
      <c r="AO388" s="71"/>
      <c r="AP388" s="71"/>
      <c r="AQ388" s="71"/>
      <c r="AR388" s="71"/>
      <c r="AS388" s="71"/>
      <c r="AT388" s="71"/>
      <c r="AU388" s="71"/>
      <c r="AV388" s="71"/>
      <c r="AW388" s="71"/>
      <c r="AX388" s="71"/>
      <c r="AY388" s="71"/>
      <c r="AZ388" s="71"/>
      <c r="BA388" s="71"/>
      <c r="BB388" s="71"/>
      <c r="BC388" s="71"/>
      <c r="BD388" s="71"/>
      <c r="BE388" s="71"/>
      <c r="BF388" s="71"/>
      <c r="BG388" s="71"/>
      <c r="BH388" s="71"/>
      <c r="BI388" s="71"/>
      <c r="BJ388" s="71"/>
      <c r="BK388" s="71"/>
      <c r="BL388" s="71"/>
      <c r="BM388" s="71"/>
      <c r="BN388" s="71"/>
      <c r="BO388" s="71"/>
      <c r="BP388" s="71"/>
      <c r="BQ388" s="71"/>
      <c r="BR388" s="71"/>
      <c r="BS388" s="71"/>
      <c r="BT388" s="71"/>
      <c r="BU388" s="71"/>
      <c r="BV388" s="71"/>
      <c r="BW388" s="71"/>
      <c r="BX388" s="71"/>
      <c r="BY388" s="71"/>
      <c r="BZ388" s="71"/>
      <c r="CA388" s="71"/>
      <c r="CB388" s="71"/>
      <c r="CC388" s="71"/>
      <c r="CD388" s="71"/>
      <c r="CE388" s="71"/>
      <c r="CF388" s="71"/>
      <c r="CG388" s="71"/>
      <c r="CH388" s="71"/>
      <c r="CI388" s="71"/>
      <c r="CJ388" s="71"/>
      <c r="CK388" s="71"/>
      <c r="CL388" s="71"/>
      <c r="CM388" s="71"/>
      <c r="CN388" s="71"/>
      <c r="CO388" s="71"/>
      <c r="CP388" s="71"/>
      <c r="CQ388" s="71"/>
      <c r="CR388" s="71"/>
      <c r="CS388" s="71"/>
      <c r="CT388" s="71"/>
      <c r="CU388" s="71"/>
      <c r="CV388" s="71"/>
      <c r="CW388" s="71"/>
      <c r="CX388" s="71"/>
      <c r="CY388" s="71"/>
      <c r="CZ388" s="71"/>
      <c r="DA388" s="71"/>
      <c r="DB388" s="71"/>
      <c r="DC388" s="71"/>
      <c r="DD388" s="71"/>
      <c r="DE388" s="71"/>
      <c r="DF388" s="71"/>
      <c r="DG388" s="71"/>
      <c r="DH388" s="71"/>
      <c r="DI388" s="71"/>
      <c r="DJ388" s="71"/>
      <c r="DK388" s="71"/>
      <c r="DL388" s="71"/>
      <c r="DM388" s="71"/>
      <c r="DN388" s="71"/>
      <c r="DO388" s="71"/>
      <c r="DP388" s="71"/>
      <c r="DQ388" s="71"/>
      <c r="DR388" s="71"/>
      <c r="DS388" s="71"/>
      <c r="DT388" s="71"/>
      <c r="DU388" s="71"/>
      <c r="DV388" s="71"/>
      <c r="DW388" s="71"/>
      <c r="DX388" s="71"/>
      <c r="DY388" s="71"/>
      <c r="DZ388" s="71"/>
      <c r="EA388" s="71"/>
      <c r="EB388" s="71"/>
      <c r="EC388" s="71"/>
      <c r="ED388" s="71"/>
      <c r="EE388" s="71"/>
      <c r="EF388" s="71"/>
      <c r="EG388" s="71"/>
      <c r="EH388" s="71"/>
      <c r="EI388" s="71"/>
      <c r="EJ388" s="71"/>
      <c r="EK388" s="71"/>
      <c r="EL388" s="71"/>
      <c r="EM388" s="71"/>
      <c r="EN388" s="71"/>
      <c r="EO388" s="71"/>
      <c r="EP388" s="71"/>
      <c r="EQ388" s="71"/>
      <c r="ER388" s="71"/>
      <c r="ES388" s="71"/>
      <c r="ET388" s="71"/>
      <c r="EU388" s="71"/>
      <c r="EV388" s="71"/>
      <c r="EW388" s="71"/>
      <c r="EX388" s="71"/>
      <c r="EY388" s="71"/>
      <c r="EZ388" s="71"/>
      <c r="FA388" s="71"/>
      <c r="FB388" s="71"/>
      <c r="FC388" s="71"/>
      <c r="FD388" s="71"/>
      <c r="FE388" s="71"/>
      <c r="FF388" s="71"/>
      <c r="FG388" s="71"/>
      <c r="FH388" s="71"/>
      <c r="FI388" s="71"/>
      <c r="FJ388" s="71"/>
      <c r="FK388" s="71"/>
      <c r="FL388" s="71"/>
      <c r="FM388" s="71"/>
      <c r="FN388" s="71"/>
      <c r="FO388" s="71"/>
      <c r="FP388" s="71"/>
      <c r="FQ388" s="71"/>
      <c r="FR388" s="71"/>
      <c r="FS388" s="71"/>
      <c r="FT388" s="71"/>
      <c r="FU388" s="71"/>
      <c r="FV388" s="71"/>
      <c r="FW388" s="71"/>
      <c r="FX388" s="71"/>
      <c r="FY388" s="71"/>
      <c r="FZ388" s="71"/>
      <c r="GA388" s="71"/>
      <c r="GB388" s="71"/>
      <c r="GC388" s="71"/>
      <c r="GD388" s="71"/>
      <c r="GE388" s="71"/>
      <c r="GF388" s="71"/>
      <c r="GG388" s="71"/>
      <c r="GH388" s="71"/>
      <c r="GI388" s="71"/>
      <c r="GJ388" s="71"/>
      <c r="GK388" s="71"/>
      <c r="GL388" s="71"/>
      <c r="GM388" s="71"/>
      <c r="GN388" s="71"/>
      <c r="GO388" s="71"/>
      <c r="GP388" s="71"/>
      <c r="GQ388" s="71"/>
      <c r="GR388" s="71"/>
      <c r="GS388" s="71"/>
      <c r="GT388" s="71"/>
      <c r="GU388" s="71"/>
      <c r="GV388" s="71"/>
      <c r="GW388" s="71"/>
      <c r="GX388" s="71"/>
      <c r="GY388" s="71"/>
      <c r="GZ388" s="71"/>
      <c r="HA388" s="71"/>
      <c r="HB388" s="71"/>
      <c r="HC388" s="71"/>
      <c r="HD388" s="71"/>
      <c r="HE388" s="71"/>
      <c r="HF388" s="71"/>
      <c r="HG388" s="71"/>
      <c r="HH388" s="71"/>
      <c r="HI388" s="71"/>
      <c r="HJ388" s="71"/>
      <c r="HK388" s="71"/>
      <c r="HL388" s="71"/>
      <c r="HM388" s="71"/>
      <c r="HN388" s="71"/>
      <c r="HO388" s="71"/>
      <c r="HP388" s="71"/>
      <c r="HQ388" s="71"/>
      <c r="HR388" s="71"/>
      <c r="HS388" s="71"/>
      <c r="HT388" s="71"/>
      <c r="HU388" s="71"/>
      <c r="HV388" s="71"/>
      <c r="HW388" s="71"/>
      <c r="HX388" s="71"/>
      <c r="HY388" s="71"/>
      <c r="HZ388" s="71"/>
      <c r="IA388" s="71"/>
      <c r="IB388" s="71"/>
      <c r="IC388" s="71"/>
      <c r="ID388" s="71"/>
      <c r="IE388" s="71"/>
      <c r="IF388" s="71"/>
      <c r="IG388" s="71"/>
      <c r="IH388" s="71"/>
      <c r="II388" s="71"/>
      <c r="IJ388" s="71"/>
      <c r="IK388" s="71"/>
      <c r="IL388" s="71"/>
      <c r="IM388" s="71"/>
    </row>
    <row r="389" spans="1:253" s="299" customFormat="1" ht="63.75">
      <c r="A389" s="138"/>
      <c r="B389" s="66" t="s">
        <v>285</v>
      </c>
      <c r="C389" s="63"/>
      <c r="D389" s="64"/>
      <c r="E389" s="393"/>
      <c r="F389" s="248"/>
      <c r="G389" s="71"/>
      <c r="H389" s="71"/>
      <c r="I389" s="71"/>
      <c r="J389" s="71"/>
      <c r="K389" s="71"/>
      <c r="L389" s="71"/>
      <c r="M389" s="71"/>
      <c r="N389" s="71"/>
      <c r="O389" s="71"/>
      <c r="P389" s="71"/>
      <c r="Q389" s="71"/>
      <c r="R389" s="71"/>
      <c r="S389" s="71"/>
      <c r="T389" s="71"/>
      <c r="U389" s="71"/>
      <c r="V389" s="71"/>
      <c r="W389" s="71"/>
      <c r="X389" s="71"/>
      <c r="Y389" s="71"/>
      <c r="Z389" s="71"/>
      <c r="AA389" s="71"/>
      <c r="AB389" s="71"/>
      <c r="AC389" s="71"/>
      <c r="AD389" s="71"/>
      <c r="AE389" s="71"/>
      <c r="AF389" s="71"/>
      <c r="AG389" s="71"/>
      <c r="AH389" s="71"/>
      <c r="AI389" s="71"/>
      <c r="AJ389" s="71"/>
      <c r="AK389" s="71"/>
      <c r="AL389" s="71"/>
      <c r="AM389" s="71"/>
      <c r="AN389" s="71"/>
      <c r="AO389" s="71"/>
      <c r="AP389" s="71"/>
      <c r="AQ389" s="71"/>
      <c r="AR389" s="71"/>
      <c r="AS389" s="71"/>
      <c r="AT389" s="71"/>
      <c r="AU389" s="71"/>
      <c r="AV389" s="71"/>
      <c r="AW389" s="71"/>
      <c r="AX389" s="71"/>
      <c r="AY389" s="71"/>
      <c r="AZ389" s="71"/>
      <c r="BA389" s="71"/>
      <c r="BB389" s="71"/>
      <c r="BC389" s="71"/>
      <c r="BD389" s="71"/>
      <c r="BE389" s="71"/>
      <c r="BF389" s="71"/>
      <c r="BG389" s="71"/>
      <c r="BH389" s="71"/>
      <c r="BI389" s="71"/>
      <c r="BJ389" s="71"/>
      <c r="BK389" s="71"/>
      <c r="BL389" s="71"/>
      <c r="BM389" s="71"/>
      <c r="BN389" s="71"/>
      <c r="BO389" s="71"/>
      <c r="BP389" s="71"/>
      <c r="BQ389" s="71"/>
      <c r="BR389" s="71"/>
      <c r="BS389" s="71"/>
      <c r="BT389" s="71"/>
      <c r="BU389" s="71"/>
      <c r="BV389" s="71"/>
      <c r="BW389" s="71"/>
      <c r="BX389" s="71"/>
      <c r="BY389" s="71"/>
      <c r="BZ389" s="71"/>
      <c r="CA389" s="71"/>
      <c r="CB389" s="71"/>
      <c r="CC389" s="71"/>
      <c r="CD389" s="71"/>
      <c r="CE389" s="71"/>
      <c r="CF389" s="71"/>
      <c r="CG389" s="71"/>
      <c r="CH389" s="71"/>
      <c r="CI389" s="71"/>
      <c r="CJ389" s="71"/>
      <c r="CK389" s="71"/>
      <c r="CL389" s="71"/>
      <c r="CM389" s="71"/>
      <c r="CN389" s="71"/>
      <c r="CO389" s="71"/>
      <c r="CP389" s="71"/>
      <c r="CQ389" s="71"/>
      <c r="CR389" s="71"/>
      <c r="CS389" s="71"/>
      <c r="CT389" s="71"/>
      <c r="CU389" s="71"/>
      <c r="CV389" s="71"/>
      <c r="CW389" s="71"/>
      <c r="CX389" s="71"/>
      <c r="CY389" s="71"/>
      <c r="CZ389" s="71"/>
      <c r="DA389" s="71"/>
      <c r="DB389" s="71"/>
      <c r="DC389" s="71"/>
      <c r="DD389" s="71"/>
      <c r="DE389" s="71"/>
      <c r="DF389" s="71"/>
      <c r="DG389" s="71"/>
      <c r="DH389" s="71"/>
      <c r="DI389" s="71"/>
      <c r="DJ389" s="71"/>
      <c r="DK389" s="71"/>
      <c r="DL389" s="71"/>
      <c r="DM389" s="71"/>
      <c r="DN389" s="71"/>
      <c r="DO389" s="71"/>
      <c r="DP389" s="71"/>
      <c r="DQ389" s="71"/>
      <c r="DR389" s="71"/>
      <c r="DS389" s="71"/>
      <c r="DT389" s="71"/>
      <c r="DU389" s="71"/>
      <c r="DV389" s="71"/>
      <c r="DW389" s="71"/>
      <c r="DX389" s="71"/>
      <c r="DY389" s="71"/>
      <c r="DZ389" s="71"/>
      <c r="EA389" s="71"/>
      <c r="EB389" s="71"/>
      <c r="EC389" s="71"/>
      <c r="ED389" s="71"/>
      <c r="EE389" s="71"/>
      <c r="EF389" s="71"/>
      <c r="EG389" s="71"/>
      <c r="EH389" s="71"/>
      <c r="EI389" s="71"/>
      <c r="EJ389" s="71"/>
      <c r="EK389" s="71"/>
      <c r="EL389" s="71"/>
      <c r="EM389" s="71"/>
      <c r="EN389" s="71"/>
      <c r="EO389" s="71"/>
      <c r="EP389" s="71"/>
      <c r="EQ389" s="71"/>
      <c r="ER389" s="71"/>
      <c r="ES389" s="71"/>
      <c r="ET389" s="71"/>
      <c r="EU389" s="71"/>
      <c r="EV389" s="71"/>
      <c r="EW389" s="71"/>
      <c r="EX389" s="71"/>
      <c r="EY389" s="71"/>
      <c r="EZ389" s="71"/>
      <c r="FA389" s="71"/>
      <c r="FB389" s="71"/>
      <c r="FC389" s="71"/>
      <c r="FD389" s="71"/>
      <c r="FE389" s="71"/>
      <c r="FF389" s="71"/>
      <c r="FG389" s="71"/>
      <c r="FH389" s="71"/>
      <c r="FI389" s="71"/>
      <c r="FJ389" s="71"/>
      <c r="FK389" s="71"/>
      <c r="FL389" s="71"/>
      <c r="FM389" s="71"/>
      <c r="FN389" s="71"/>
      <c r="FO389" s="71"/>
      <c r="FP389" s="71"/>
      <c r="FQ389" s="71"/>
      <c r="FR389" s="71"/>
      <c r="FS389" s="71"/>
      <c r="FT389" s="71"/>
      <c r="FU389" s="71"/>
      <c r="FV389" s="71"/>
      <c r="FW389" s="71"/>
      <c r="FX389" s="71"/>
      <c r="FY389" s="71"/>
      <c r="FZ389" s="71"/>
      <c r="GA389" s="71"/>
      <c r="GB389" s="71"/>
      <c r="GC389" s="71"/>
      <c r="GD389" s="71"/>
      <c r="GE389" s="71"/>
      <c r="GF389" s="71"/>
      <c r="GG389" s="71"/>
      <c r="GH389" s="71"/>
      <c r="GI389" s="71"/>
      <c r="GJ389" s="71"/>
      <c r="GK389" s="71"/>
      <c r="GL389" s="71"/>
      <c r="GM389" s="71"/>
      <c r="GN389" s="71"/>
      <c r="GO389" s="71"/>
      <c r="GP389" s="71"/>
      <c r="GQ389" s="71"/>
      <c r="GR389" s="71"/>
      <c r="GS389" s="71"/>
      <c r="GT389" s="71"/>
      <c r="GU389" s="71"/>
      <c r="GV389" s="71"/>
      <c r="GW389" s="71"/>
      <c r="GX389" s="71"/>
      <c r="GY389" s="71"/>
      <c r="GZ389" s="71"/>
      <c r="HA389" s="71"/>
      <c r="HB389" s="71"/>
      <c r="HC389" s="71"/>
      <c r="HD389" s="71"/>
      <c r="HE389" s="71"/>
      <c r="HF389" s="71"/>
      <c r="HG389" s="71"/>
      <c r="HH389" s="71"/>
      <c r="HI389" s="71"/>
      <c r="HJ389" s="71"/>
      <c r="HK389" s="71"/>
      <c r="HL389" s="71"/>
      <c r="HM389" s="71"/>
      <c r="HN389" s="71"/>
      <c r="HO389" s="71"/>
      <c r="HP389" s="71"/>
      <c r="HQ389" s="71"/>
      <c r="HR389" s="71"/>
      <c r="HS389" s="71"/>
      <c r="HT389" s="71"/>
      <c r="HU389" s="71"/>
      <c r="HV389" s="71"/>
      <c r="HW389" s="71"/>
      <c r="HX389" s="71"/>
      <c r="HY389" s="71"/>
      <c r="HZ389" s="71"/>
      <c r="IA389" s="71"/>
      <c r="IB389" s="71"/>
      <c r="IC389" s="71"/>
      <c r="ID389" s="71"/>
      <c r="IE389" s="71"/>
      <c r="IF389" s="71"/>
      <c r="IG389" s="71"/>
      <c r="IH389" s="71"/>
      <c r="II389" s="71"/>
      <c r="IJ389" s="71"/>
      <c r="IK389" s="71"/>
      <c r="IL389" s="71"/>
      <c r="IM389" s="71"/>
    </row>
    <row r="390" spans="1:253" s="299" customFormat="1">
      <c r="A390" s="315"/>
      <c r="B390" s="333"/>
      <c r="C390" s="334"/>
      <c r="D390" s="335"/>
      <c r="E390" s="70"/>
      <c r="F390" s="316"/>
    </row>
    <row r="391" spans="1:253" s="299" customFormat="1">
      <c r="A391" s="315" t="s">
        <v>96</v>
      </c>
      <c r="B391" s="344" t="s">
        <v>518</v>
      </c>
      <c r="C391" s="334"/>
      <c r="D391" s="335"/>
      <c r="E391" s="70"/>
      <c r="F391" s="316"/>
    </row>
    <row r="392" spans="1:253" s="299" customFormat="1">
      <c r="A392" s="139"/>
      <c r="B392" s="66" t="s">
        <v>517</v>
      </c>
      <c r="D392" s="300"/>
      <c r="E392" s="388"/>
      <c r="F392" s="301"/>
    </row>
    <row r="393" spans="1:253" s="299" customFormat="1">
      <c r="A393" s="139"/>
      <c r="B393" s="66" t="s">
        <v>509</v>
      </c>
      <c r="D393" s="300"/>
      <c r="E393" s="388"/>
      <c r="F393" s="301"/>
    </row>
    <row r="394" spans="1:253" s="299" customFormat="1">
      <c r="A394" s="139"/>
      <c r="B394" s="66" t="s">
        <v>510</v>
      </c>
      <c r="D394" s="300"/>
      <c r="E394" s="388"/>
      <c r="F394" s="301"/>
    </row>
    <row r="395" spans="1:253" s="71" customFormat="1">
      <c r="A395" s="139"/>
      <c r="B395" s="66" t="s">
        <v>511</v>
      </c>
      <c r="C395" s="299"/>
      <c r="D395" s="300"/>
      <c r="E395" s="388"/>
      <c r="F395" s="301"/>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c r="AD395" s="299"/>
      <c r="AE395" s="299"/>
      <c r="AF395" s="299"/>
      <c r="AG395" s="299"/>
      <c r="AH395" s="299"/>
      <c r="AI395" s="299"/>
      <c r="AJ395" s="299"/>
      <c r="AK395" s="299"/>
      <c r="AL395" s="299"/>
      <c r="AM395" s="299"/>
      <c r="AN395" s="299"/>
      <c r="AO395" s="299"/>
      <c r="AP395" s="299"/>
      <c r="AQ395" s="299"/>
      <c r="AR395" s="299"/>
      <c r="AS395" s="299"/>
      <c r="AT395" s="299"/>
      <c r="AU395" s="299"/>
      <c r="AV395" s="299"/>
      <c r="AW395" s="299"/>
      <c r="AX395" s="299"/>
      <c r="AY395" s="299"/>
      <c r="AZ395" s="299"/>
      <c r="BA395" s="299"/>
      <c r="BB395" s="299"/>
      <c r="BC395" s="299"/>
      <c r="BD395" s="299"/>
      <c r="BE395" s="299"/>
      <c r="BF395" s="299"/>
      <c r="BG395" s="299"/>
      <c r="BH395" s="299"/>
      <c r="BI395" s="299"/>
      <c r="BJ395" s="299"/>
      <c r="BK395" s="299"/>
      <c r="BL395" s="299"/>
      <c r="BM395" s="299"/>
      <c r="BN395" s="299"/>
      <c r="BO395" s="299"/>
      <c r="BP395" s="299"/>
      <c r="BQ395" s="299"/>
      <c r="BR395" s="299"/>
      <c r="BS395" s="299"/>
      <c r="BT395" s="299"/>
      <c r="BU395" s="299"/>
      <c r="BV395" s="299"/>
      <c r="BW395" s="299"/>
      <c r="BX395" s="299"/>
      <c r="BY395" s="299"/>
      <c r="BZ395" s="299"/>
      <c r="CA395" s="299"/>
      <c r="CB395" s="299"/>
      <c r="CC395" s="299"/>
      <c r="CD395" s="299"/>
      <c r="CE395" s="299"/>
      <c r="CF395" s="299"/>
      <c r="CG395" s="299"/>
      <c r="CH395" s="299"/>
      <c r="CI395" s="299"/>
      <c r="CJ395" s="299"/>
      <c r="CK395" s="299"/>
      <c r="CL395" s="299"/>
      <c r="CM395" s="299"/>
      <c r="CN395" s="299"/>
      <c r="CO395" s="299"/>
      <c r="CP395" s="299"/>
      <c r="CQ395" s="299"/>
      <c r="CR395" s="299"/>
      <c r="CS395" s="299"/>
      <c r="CT395" s="299"/>
      <c r="CU395" s="299"/>
      <c r="CV395" s="299"/>
      <c r="CW395" s="299"/>
      <c r="CX395" s="299"/>
      <c r="CY395" s="299"/>
      <c r="CZ395" s="299"/>
      <c r="DA395" s="299"/>
      <c r="DB395" s="299"/>
      <c r="DC395" s="299"/>
      <c r="DD395" s="299"/>
      <c r="DE395" s="299"/>
      <c r="DF395" s="299"/>
      <c r="DG395" s="299"/>
      <c r="DH395" s="299"/>
      <c r="DI395" s="299"/>
      <c r="DJ395" s="299"/>
      <c r="DK395" s="299"/>
      <c r="DL395" s="299"/>
      <c r="DM395" s="299"/>
      <c r="DN395" s="299"/>
      <c r="DO395" s="299"/>
      <c r="DP395" s="299"/>
      <c r="DQ395" s="299"/>
      <c r="DR395" s="299"/>
      <c r="DS395" s="299"/>
      <c r="DT395" s="299"/>
      <c r="DU395" s="299"/>
      <c r="DV395" s="299"/>
      <c r="DW395" s="299"/>
      <c r="DX395" s="299"/>
      <c r="DY395" s="299"/>
      <c r="DZ395" s="299"/>
      <c r="EA395" s="299"/>
      <c r="EB395" s="299"/>
      <c r="EC395" s="299"/>
      <c r="ED395" s="299"/>
      <c r="EE395" s="299"/>
      <c r="EF395" s="299"/>
      <c r="EG395" s="299"/>
      <c r="EH395" s="299"/>
      <c r="EI395" s="299"/>
      <c r="EJ395" s="299"/>
      <c r="EK395" s="299"/>
      <c r="EL395" s="299"/>
      <c r="EM395" s="299"/>
      <c r="EN395" s="299"/>
      <c r="EO395" s="299"/>
      <c r="EP395" s="299"/>
      <c r="EQ395" s="299"/>
      <c r="ER395" s="299"/>
      <c r="ES395" s="299"/>
      <c r="ET395" s="299"/>
      <c r="EU395" s="299"/>
      <c r="EV395" s="299"/>
      <c r="EW395" s="299"/>
      <c r="EX395" s="299"/>
      <c r="EY395" s="299"/>
      <c r="EZ395" s="299"/>
      <c r="FA395" s="299"/>
      <c r="FB395" s="299"/>
      <c r="FC395" s="299"/>
      <c r="FD395" s="299"/>
      <c r="FE395" s="299"/>
      <c r="FF395" s="299"/>
      <c r="FG395" s="299"/>
      <c r="FH395" s="299"/>
      <c r="FI395" s="299"/>
      <c r="FJ395" s="299"/>
      <c r="FK395" s="299"/>
      <c r="FL395" s="299"/>
      <c r="FM395" s="299"/>
      <c r="FN395" s="299"/>
      <c r="FO395" s="299"/>
      <c r="FP395" s="299"/>
      <c r="FQ395" s="299"/>
      <c r="FR395" s="299"/>
      <c r="FS395" s="299"/>
      <c r="FT395" s="299"/>
      <c r="FU395" s="299"/>
      <c r="FV395" s="299"/>
      <c r="FW395" s="299"/>
      <c r="FX395" s="299"/>
      <c r="FY395" s="299"/>
      <c r="FZ395" s="299"/>
      <c r="GA395" s="299"/>
      <c r="GB395" s="299"/>
      <c r="GC395" s="299"/>
      <c r="GD395" s="299"/>
      <c r="GE395" s="299"/>
      <c r="GF395" s="299"/>
      <c r="GG395" s="299"/>
      <c r="GH395" s="299"/>
      <c r="GI395" s="299"/>
      <c r="GJ395" s="299"/>
      <c r="GK395" s="299"/>
      <c r="GL395" s="299"/>
      <c r="GM395" s="299"/>
      <c r="GN395" s="299"/>
      <c r="GO395" s="299"/>
      <c r="GP395" s="299"/>
      <c r="GQ395" s="299"/>
      <c r="GR395" s="299"/>
      <c r="GS395" s="299"/>
      <c r="GT395" s="299"/>
      <c r="GU395" s="299"/>
      <c r="GV395" s="299"/>
      <c r="GW395" s="299"/>
      <c r="GX395" s="299"/>
      <c r="GY395" s="299"/>
      <c r="GZ395" s="299"/>
      <c r="HA395" s="299"/>
      <c r="HB395" s="299"/>
      <c r="HC395" s="299"/>
      <c r="HD395" s="299"/>
      <c r="HE395" s="299"/>
      <c r="HF395" s="299"/>
      <c r="HG395" s="299"/>
      <c r="HH395" s="299"/>
      <c r="HI395" s="299"/>
      <c r="HJ395" s="299"/>
      <c r="HK395" s="299"/>
      <c r="HL395" s="299"/>
      <c r="HM395" s="299"/>
      <c r="HN395" s="299"/>
      <c r="HO395" s="299"/>
      <c r="HP395" s="299"/>
      <c r="HQ395" s="299"/>
      <c r="HR395" s="299"/>
      <c r="HS395" s="299"/>
      <c r="HT395" s="299"/>
      <c r="HU395" s="299"/>
      <c r="HV395" s="299"/>
      <c r="HW395" s="299"/>
      <c r="HX395" s="299"/>
      <c r="HY395" s="299"/>
      <c r="HZ395" s="299"/>
      <c r="IA395" s="299"/>
      <c r="IB395" s="299"/>
      <c r="IC395" s="299"/>
      <c r="ID395" s="299"/>
      <c r="IE395" s="299"/>
      <c r="IF395" s="299"/>
      <c r="IG395" s="299"/>
      <c r="IH395" s="299"/>
      <c r="II395" s="299"/>
      <c r="IJ395" s="299"/>
      <c r="IK395" s="299"/>
      <c r="IL395" s="299"/>
      <c r="IM395" s="299"/>
      <c r="IN395" s="299"/>
      <c r="IO395" s="299"/>
      <c r="IP395" s="299"/>
      <c r="IQ395" s="299"/>
      <c r="IR395" s="299"/>
      <c r="IS395" s="299"/>
    </row>
    <row r="396" spans="1:253" s="71" customFormat="1">
      <c r="A396" s="139"/>
      <c r="B396" s="351" t="s">
        <v>291</v>
      </c>
      <c r="C396" s="299"/>
      <c r="D396" s="300"/>
      <c r="E396" s="388"/>
      <c r="F396" s="301"/>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c r="AL396" s="299"/>
      <c r="AM396" s="299"/>
      <c r="AN396" s="299"/>
      <c r="AO396" s="299"/>
      <c r="AP396" s="299"/>
      <c r="AQ396" s="299"/>
      <c r="AR396" s="299"/>
      <c r="AS396" s="299"/>
      <c r="AT396" s="299"/>
      <c r="AU396" s="299"/>
      <c r="AV396" s="299"/>
      <c r="AW396" s="299"/>
      <c r="AX396" s="299"/>
      <c r="AY396" s="299"/>
      <c r="AZ396" s="299"/>
      <c r="BA396" s="299"/>
      <c r="BB396" s="299"/>
      <c r="BC396" s="299"/>
      <c r="BD396" s="299"/>
      <c r="BE396" s="299"/>
      <c r="BF396" s="299"/>
      <c r="BG396" s="299"/>
      <c r="BH396" s="299"/>
      <c r="BI396" s="299"/>
      <c r="BJ396" s="299"/>
      <c r="BK396" s="299"/>
      <c r="BL396" s="299"/>
      <c r="BM396" s="299"/>
      <c r="BN396" s="299"/>
      <c r="BO396" s="299"/>
      <c r="BP396" s="299"/>
      <c r="BQ396" s="299"/>
      <c r="BR396" s="299"/>
      <c r="BS396" s="299"/>
      <c r="BT396" s="299"/>
      <c r="BU396" s="299"/>
      <c r="BV396" s="299"/>
      <c r="BW396" s="299"/>
      <c r="BX396" s="299"/>
      <c r="BY396" s="299"/>
      <c r="BZ396" s="299"/>
      <c r="CA396" s="299"/>
      <c r="CB396" s="299"/>
      <c r="CC396" s="299"/>
      <c r="CD396" s="299"/>
      <c r="CE396" s="299"/>
      <c r="CF396" s="299"/>
      <c r="CG396" s="299"/>
      <c r="CH396" s="299"/>
      <c r="CI396" s="299"/>
      <c r="CJ396" s="299"/>
      <c r="CK396" s="299"/>
      <c r="CL396" s="299"/>
      <c r="CM396" s="299"/>
      <c r="CN396" s="299"/>
      <c r="CO396" s="299"/>
      <c r="CP396" s="299"/>
      <c r="CQ396" s="299"/>
      <c r="CR396" s="299"/>
      <c r="CS396" s="299"/>
      <c r="CT396" s="299"/>
      <c r="CU396" s="299"/>
      <c r="CV396" s="299"/>
      <c r="CW396" s="299"/>
      <c r="CX396" s="299"/>
      <c r="CY396" s="299"/>
      <c r="CZ396" s="299"/>
      <c r="DA396" s="299"/>
      <c r="DB396" s="299"/>
      <c r="DC396" s="299"/>
      <c r="DD396" s="299"/>
      <c r="DE396" s="299"/>
      <c r="DF396" s="299"/>
      <c r="DG396" s="299"/>
      <c r="DH396" s="299"/>
      <c r="DI396" s="299"/>
      <c r="DJ396" s="299"/>
      <c r="DK396" s="299"/>
      <c r="DL396" s="299"/>
      <c r="DM396" s="299"/>
      <c r="DN396" s="299"/>
      <c r="DO396" s="299"/>
      <c r="DP396" s="299"/>
      <c r="DQ396" s="299"/>
      <c r="DR396" s="299"/>
      <c r="DS396" s="299"/>
      <c r="DT396" s="299"/>
      <c r="DU396" s="299"/>
      <c r="DV396" s="299"/>
      <c r="DW396" s="299"/>
      <c r="DX396" s="299"/>
      <c r="DY396" s="299"/>
      <c r="DZ396" s="299"/>
      <c r="EA396" s="299"/>
      <c r="EB396" s="299"/>
      <c r="EC396" s="299"/>
      <c r="ED396" s="299"/>
      <c r="EE396" s="299"/>
      <c r="EF396" s="299"/>
      <c r="EG396" s="299"/>
      <c r="EH396" s="299"/>
      <c r="EI396" s="299"/>
      <c r="EJ396" s="299"/>
      <c r="EK396" s="299"/>
      <c r="EL396" s="299"/>
      <c r="EM396" s="299"/>
      <c r="EN396" s="299"/>
      <c r="EO396" s="299"/>
      <c r="EP396" s="299"/>
      <c r="EQ396" s="299"/>
      <c r="ER396" s="299"/>
      <c r="ES396" s="299"/>
      <c r="ET396" s="299"/>
      <c r="EU396" s="299"/>
      <c r="EV396" s="299"/>
      <c r="EW396" s="299"/>
      <c r="EX396" s="299"/>
      <c r="EY396" s="299"/>
      <c r="EZ396" s="299"/>
      <c r="FA396" s="299"/>
      <c r="FB396" s="299"/>
      <c r="FC396" s="299"/>
      <c r="FD396" s="299"/>
      <c r="FE396" s="299"/>
      <c r="FF396" s="299"/>
      <c r="FG396" s="299"/>
      <c r="FH396" s="299"/>
      <c r="FI396" s="299"/>
      <c r="FJ396" s="299"/>
      <c r="FK396" s="299"/>
      <c r="FL396" s="299"/>
      <c r="FM396" s="299"/>
      <c r="FN396" s="299"/>
      <c r="FO396" s="299"/>
      <c r="FP396" s="299"/>
      <c r="FQ396" s="299"/>
      <c r="FR396" s="299"/>
      <c r="FS396" s="299"/>
      <c r="FT396" s="299"/>
      <c r="FU396" s="299"/>
      <c r="FV396" s="299"/>
      <c r="FW396" s="299"/>
      <c r="FX396" s="299"/>
      <c r="FY396" s="299"/>
      <c r="FZ396" s="299"/>
      <c r="GA396" s="299"/>
      <c r="GB396" s="299"/>
      <c r="GC396" s="299"/>
      <c r="GD396" s="299"/>
      <c r="GE396" s="299"/>
      <c r="GF396" s="299"/>
      <c r="GG396" s="299"/>
      <c r="GH396" s="299"/>
      <c r="GI396" s="299"/>
      <c r="GJ396" s="299"/>
      <c r="GK396" s="299"/>
      <c r="GL396" s="299"/>
      <c r="GM396" s="299"/>
      <c r="GN396" s="299"/>
      <c r="GO396" s="299"/>
      <c r="GP396" s="299"/>
      <c r="GQ396" s="299"/>
      <c r="GR396" s="299"/>
      <c r="GS396" s="299"/>
      <c r="GT396" s="299"/>
      <c r="GU396" s="299"/>
      <c r="GV396" s="299"/>
      <c r="GW396" s="299"/>
      <c r="GX396" s="299"/>
      <c r="GY396" s="299"/>
      <c r="GZ396" s="299"/>
      <c r="HA396" s="299"/>
      <c r="HB396" s="299"/>
      <c r="HC396" s="299"/>
      <c r="HD396" s="299"/>
      <c r="HE396" s="299"/>
      <c r="HF396" s="299"/>
      <c r="HG396" s="299"/>
      <c r="HH396" s="299"/>
      <c r="HI396" s="299"/>
      <c r="HJ396" s="299"/>
      <c r="HK396" s="299"/>
      <c r="HL396" s="299"/>
      <c r="HM396" s="299"/>
      <c r="HN396" s="299"/>
      <c r="HO396" s="299"/>
      <c r="HP396" s="299"/>
      <c r="HQ396" s="299"/>
      <c r="HR396" s="299"/>
      <c r="HS396" s="299"/>
      <c r="HT396" s="299"/>
      <c r="HU396" s="299"/>
      <c r="HV396" s="299"/>
      <c r="HW396" s="299"/>
      <c r="HX396" s="299"/>
      <c r="HY396" s="299"/>
      <c r="HZ396" s="299"/>
      <c r="IA396" s="299"/>
      <c r="IB396" s="299"/>
      <c r="IC396" s="299"/>
      <c r="ID396" s="299"/>
      <c r="IE396" s="299"/>
      <c r="IF396" s="299"/>
      <c r="IG396" s="299"/>
      <c r="IH396" s="299"/>
      <c r="II396" s="299"/>
      <c r="IJ396" s="299"/>
      <c r="IK396" s="299"/>
      <c r="IL396" s="299"/>
      <c r="IM396" s="299"/>
      <c r="IN396" s="299"/>
      <c r="IO396" s="299"/>
      <c r="IP396" s="299"/>
      <c r="IQ396" s="299"/>
      <c r="IR396" s="299"/>
      <c r="IS396" s="299"/>
    </row>
    <row r="397" spans="1:253" s="71" customFormat="1" ht="25.5">
      <c r="A397" s="139"/>
      <c r="B397" s="351" t="s">
        <v>292</v>
      </c>
      <c r="C397" s="299"/>
      <c r="D397" s="300"/>
      <c r="E397" s="388"/>
      <c r="F397" s="301"/>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c r="AL397" s="299"/>
      <c r="AM397" s="299"/>
      <c r="AN397" s="299"/>
      <c r="AO397" s="299"/>
      <c r="AP397" s="299"/>
      <c r="AQ397" s="299"/>
      <c r="AR397" s="299"/>
      <c r="AS397" s="299"/>
      <c r="AT397" s="299"/>
      <c r="AU397" s="299"/>
      <c r="AV397" s="299"/>
      <c r="AW397" s="299"/>
      <c r="AX397" s="299"/>
      <c r="AY397" s="299"/>
      <c r="AZ397" s="299"/>
      <c r="BA397" s="299"/>
      <c r="BB397" s="299"/>
      <c r="BC397" s="299"/>
      <c r="BD397" s="299"/>
      <c r="BE397" s="299"/>
      <c r="BF397" s="299"/>
      <c r="BG397" s="299"/>
      <c r="BH397" s="299"/>
      <c r="BI397" s="299"/>
      <c r="BJ397" s="299"/>
      <c r="BK397" s="299"/>
      <c r="BL397" s="299"/>
      <c r="BM397" s="299"/>
      <c r="BN397" s="299"/>
      <c r="BO397" s="299"/>
      <c r="BP397" s="299"/>
      <c r="BQ397" s="299"/>
      <c r="BR397" s="299"/>
      <c r="BS397" s="299"/>
      <c r="BT397" s="299"/>
      <c r="BU397" s="299"/>
      <c r="BV397" s="299"/>
      <c r="BW397" s="299"/>
      <c r="BX397" s="299"/>
      <c r="BY397" s="299"/>
      <c r="BZ397" s="299"/>
      <c r="CA397" s="299"/>
      <c r="CB397" s="299"/>
      <c r="CC397" s="299"/>
      <c r="CD397" s="299"/>
      <c r="CE397" s="299"/>
      <c r="CF397" s="299"/>
      <c r="CG397" s="299"/>
      <c r="CH397" s="299"/>
      <c r="CI397" s="299"/>
      <c r="CJ397" s="299"/>
      <c r="CK397" s="299"/>
      <c r="CL397" s="299"/>
      <c r="CM397" s="299"/>
      <c r="CN397" s="299"/>
      <c r="CO397" s="299"/>
      <c r="CP397" s="299"/>
      <c r="CQ397" s="299"/>
      <c r="CR397" s="299"/>
      <c r="CS397" s="299"/>
      <c r="CT397" s="299"/>
      <c r="CU397" s="299"/>
      <c r="CV397" s="299"/>
      <c r="CW397" s="299"/>
      <c r="CX397" s="299"/>
      <c r="CY397" s="299"/>
      <c r="CZ397" s="299"/>
      <c r="DA397" s="299"/>
      <c r="DB397" s="299"/>
      <c r="DC397" s="299"/>
      <c r="DD397" s="299"/>
      <c r="DE397" s="299"/>
      <c r="DF397" s="299"/>
      <c r="DG397" s="299"/>
      <c r="DH397" s="299"/>
      <c r="DI397" s="299"/>
      <c r="DJ397" s="299"/>
      <c r="DK397" s="299"/>
      <c r="DL397" s="299"/>
      <c r="DM397" s="299"/>
      <c r="DN397" s="299"/>
      <c r="DO397" s="299"/>
      <c r="DP397" s="299"/>
      <c r="DQ397" s="299"/>
      <c r="DR397" s="299"/>
      <c r="DS397" s="299"/>
      <c r="DT397" s="299"/>
      <c r="DU397" s="299"/>
      <c r="DV397" s="299"/>
      <c r="DW397" s="299"/>
      <c r="DX397" s="299"/>
      <c r="DY397" s="299"/>
      <c r="DZ397" s="299"/>
      <c r="EA397" s="299"/>
      <c r="EB397" s="299"/>
      <c r="EC397" s="299"/>
      <c r="ED397" s="299"/>
      <c r="EE397" s="299"/>
      <c r="EF397" s="299"/>
      <c r="EG397" s="299"/>
      <c r="EH397" s="299"/>
      <c r="EI397" s="299"/>
      <c r="EJ397" s="299"/>
      <c r="EK397" s="299"/>
      <c r="EL397" s="299"/>
      <c r="EM397" s="299"/>
      <c r="EN397" s="299"/>
      <c r="EO397" s="299"/>
      <c r="EP397" s="299"/>
      <c r="EQ397" s="299"/>
      <c r="ER397" s="299"/>
      <c r="ES397" s="299"/>
      <c r="ET397" s="299"/>
      <c r="EU397" s="299"/>
      <c r="EV397" s="299"/>
      <c r="EW397" s="299"/>
      <c r="EX397" s="299"/>
      <c r="EY397" s="299"/>
      <c r="EZ397" s="299"/>
      <c r="FA397" s="299"/>
      <c r="FB397" s="299"/>
      <c r="FC397" s="299"/>
      <c r="FD397" s="299"/>
      <c r="FE397" s="299"/>
      <c r="FF397" s="299"/>
      <c r="FG397" s="299"/>
      <c r="FH397" s="299"/>
      <c r="FI397" s="299"/>
      <c r="FJ397" s="299"/>
      <c r="FK397" s="299"/>
      <c r="FL397" s="299"/>
      <c r="FM397" s="299"/>
      <c r="FN397" s="299"/>
      <c r="FO397" s="299"/>
      <c r="FP397" s="299"/>
      <c r="FQ397" s="299"/>
      <c r="FR397" s="299"/>
      <c r="FS397" s="299"/>
      <c r="FT397" s="299"/>
      <c r="FU397" s="299"/>
      <c r="FV397" s="299"/>
      <c r="FW397" s="299"/>
      <c r="FX397" s="299"/>
      <c r="FY397" s="299"/>
      <c r="FZ397" s="299"/>
      <c r="GA397" s="299"/>
      <c r="GB397" s="299"/>
      <c r="GC397" s="299"/>
      <c r="GD397" s="299"/>
      <c r="GE397" s="299"/>
      <c r="GF397" s="299"/>
      <c r="GG397" s="299"/>
      <c r="GH397" s="299"/>
      <c r="GI397" s="299"/>
      <c r="GJ397" s="299"/>
      <c r="GK397" s="299"/>
      <c r="GL397" s="299"/>
      <c r="GM397" s="299"/>
      <c r="GN397" s="299"/>
      <c r="GO397" s="299"/>
      <c r="GP397" s="299"/>
      <c r="GQ397" s="299"/>
      <c r="GR397" s="299"/>
      <c r="GS397" s="299"/>
      <c r="GT397" s="299"/>
      <c r="GU397" s="299"/>
      <c r="GV397" s="299"/>
      <c r="GW397" s="299"/>
      <c r="GX397" s="299"/>
      <c r="GY397" s="299"/>
      <c r="GZ397" s="299"/>
      <c r="HA397" s="299"/>
      <c r="HB397" s="299"/>
      <c r="HC397" s="299"/>
      <c r="HD397" s="299"/>
      <c r="HE397" s="299"/>
      <c r="HF397" s="299"/>
      <c r="HG397" s="299"/>
      <c r="HH397" s="299"/>
      <c r="HI397" s="299"/>
      <c r="HJ397" s="299"/>
      <c r="HK397" s="299"/>
      <c r="HL397" s="299"/>
      <c r="HM397" s="299"/>
      <c r="HN397" s="299"/>
      <c r="HO397" s="299"/>
      <c r="HP397" s="299"/>
      <c r="HQ397" s="299"/>
      <c r="HR397" s="299"/>
      <c r="HS397" s="299"/>
      <c r="HT397" s="299"/>
      <c r="HU397" s="299"/>
      <c r="HV397" s="299"/>
      <c r="HW397" s="299"/>
      <c r="HX397" s="299"/>
      <c r="HY397" s="299"/>
      <c r="HZ397" s="299"/>
      <c r="IA397" s="299"/>
      <c r="IB397" s="299"/>
      <c r="IC397" s="299"/>
      <c r="ID397" s="299"/>
      <c r="IE397" s="299"/>
      <c r="IF397" s="299"/>
      <c r="IG397" s="299"/>
      <c r="IH397" s="299"/>
      <c r="II397" s="299"/>
      <c r="IJ397" s="299"/>
      <c r="IK397" s="299"/>
      <c r="IL397" s="299"/>
      <c r="IM397" s="299"/>
      <c r="IN397" s="299"/>
      <c r="IO397" s="299"/>
      <c r="IP397" s="299"/>
      <c r="IQ397" s="299"/>
      <c r="IR397" s="299"/>
      <c r="IS397" s="299"/>
    </row>
    <row r="398" spans="1:253" s="71" customFormat="1">
      <c r="A398" s="139"/>
      <c r="B398" s="351" t="s">
        <v>512</v>
      </c>
      <c r="C398" s="299"/>
      <c r="D398" s="300"/>
      <c r="E398" s="388"/>
      <c r="F398" s="301"/>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c r="AD398" s="299"/>
      <c r="AE398" s="299"/>
      <c r="AF398" s="299"/>
      <c r="AG398" s="299"/>
      <c r="AH398" s="299"/>
      <c r="AI398" s="299"/>
      <c r="AJ398" s="299"/>
      <c r="AK398" s="299"/>
      <c r="AL398" s="299"/>
      <c r="AM398" s="299"/>
      <c r="AN398" s="299"/>
      <c r="AO398" s="299"/>
      <c r="AP398" s="299"/>
      <c r="AQ398" s="299"/>
      <c r="AR398" s="299"/>
      <c r="AS398" s="299"/>
      <c r="AT398" s="299"/>
      <c r="AU398" s="299"/>
      <c r="AV398" s="299"/>
      <c r="AW398" s="299"/>
      <c r="AX398" s="299"/>
      <c r="AY398" s="299"/>
      <c r="AZ398" s="299"/>
      <c r="BA398" s="299"/>
      <c r="BB398" s="299"/>
      <c r="BC398" s="299"/>
      <c r="BD398" s="299"/>
      <c r="BE398" s="299"/>
      <c r="BF398" s="299"/>
      <c r="BG398" s="299"/>
      <c r="BH398" s="299"/>
      <c r="BI398" s="299"/>
      <c r="BJ398" s="299"/>
      <c r="BK398" s="299"/>
      <c r="BL398" s="299"/>
      <c r="BM398" s="299"/>
      <c r="BN398" s="299"/>
      <c r="BO398" s="299"/>
      <c r="BP398" s="299"/>
      <c r="BQ398" s="299"/>
      <c r="BR398" s="299"/>
      <c r="BS398" s="299"/>
      <c r="BT398" s="299"/>
      <c r="BU398" s="299"/>
      <c r="BV398" s="299"/>
      <c r="BW398" s="299"/>
      <c r="BX398" s="299"/>
      <c r="BY398" s="299"/>
      <c r="BZ398" s="299"/>
      <c r="CA398" s="299"/>
      <c r="CB398" s="299"/>
      <c r="CC398" s="299"/>
      <c r="CD398" s="299"/>
      <c r="CE398" s="299"/>
      <c r="CF398" s="299"/>
      <c r="CG398" s="299"/>
      <c r="CH398" s="299"/>
      <c r="CI398" s="299"/>
      <c r="CJ398" s="299"/>
      <c r="CK398" s="299"/>
      <c r="CL398" s="299"/>
      <c r="CM398" s="299"/>
      <c r="CN398" s="299"/>
      <c r="CO398" s="299"/>
      <c r="CP398" s="299"/>
      <c r="CQ398" s="299"/>
      <c r="CR398" s="299"/>
      <c r="CS398" s="299"/>
      <c r="CT398" s="299"/>
      <c r="CU398" s="299"/>
      <c r="CV398" s="299"/>
      <c r="CW398" s="299"/>
      <c r="CX398" s="299"/>
      <c r="CY398" s="299"/>
      <c r="CZ398" s="299"/>
      <c r="DA398" s="299"/>
      <c r="DB398" s="299"/>
      <c r="DC398" s="299"/>
      <c r="DD398" s="299"/>
      <c r="DE398" s="299"/>
      <c r="DF398" s="299"/>
      <c r="DG398" s="299"/>
      <c r="DH398" s="299"/>
      <c r="DI398" s="299"/>
      <c r="DJ398" s="299"/>
      <c r="DK398" s="299"/>
      <c r="DL398" s="299"/>
      <c r="DM398" s="299"/>
      <c r="DN398" s="299"/>
      <c r="DO398" s="299"/>
      <c r="DP398" s="299"/>
      <c r="DQ398" s="299"/>
      <c r="DR398" s="299"/>
      <c r="DS398" s="299"/>
      <c r="DT398" s="299"/>
      <c r="DU398" s="299"/>
      <c r="DV398" s="299"/>
      <c r="DW398" s="299"/>
      <c r="DX398" s="299"/>
      <c r="DY398" s="299"/>
      <c r="DZ398" s="299"/>
      <c r="EA398" s="299"/>
      <c r="EB398" s="299"/>
      <c r="EC398" s="299"/>
      <c r="ED398" s="299"/>
      <c r="EE398" s="299"/>
      <c r="EF398" s="299"/>
      <c r="EG398" s="299"/>
      <c r="EH398" s="299"/>
      <c r="EI398" s="299"/>
      <c r="EJ398" s="299"/>
      <c r="EK398" s="299"/>
      <c r="EL398" s="299"/>
      <c r="EM398" s="299"/>
      <c r="EN398" s="299"/>
      <c r="EO398" s="299"/>
      <c r="EP398" s="299"/>
      <c r="EQ398" s="299"/>
      <c r="ER398" s="299"/>
      <c r="ES398" s="299"/>
      <c r="ET398" s="299"/>
      <c r="EU398" s="299"/>
      <c r="EV398" s="299"/>
      <c r="EW398" s="299"/>
      <c r="EX398" s="299"/>
      <c r="EY398" s="299"/>
      <c r="EZ398" s="299"/>
      <c r="FA398" s="299"/>
      <c r="FB398" s="299"/>
      <c r="FC398" s="299"/>
      <c r="FD398" s="299"/>
      <c r="FE398" s="299"/>
      <c r="FF398" s="299"/>
      <c r="FG398" s="299"/>
      <c r="FH398" s="299"/>
      <c r="FI398" s="299"/>
      <c r="FJ398" s="299"/>
      <c r="FK398" s="299"/>
      <c r="FL398" s="299"/>
      <c r="FM398" s="299"/>
      <c r="FN398" s="299"/>
      <c r="FO398" s="299"/>
      <c r="FP398" s="299"/>
      <c r="FQ398" s="299"/>
      <c r="FR398" s="299"/>
      <c r="FS398" s="299"/>
      <c r="FT398" s="299"/>
      <c r="FU398" s="299"/>
      <c r="FV398" s="299"/>
      <c r="FW398" s="299"/>
      <c r="FX398" s="299"/>
      <c r="FY398" s="299"/>
      <c r="FZ398" s="299"/>
      <c r="GA398" s="299"/>
      <c r="GB398" s="299"/>
      <c r="GC398" s="299"/>
      <c r="GD398" s="299"/>
      <c r="GE398" s="299"/>
      <c r="GF398" s="299"/>
      <c r="GG398" s="299"/>
      <c r="GH398" s="299"/>
      <c r="GI398" s="299"/>
      <c r="GJ398" s="299"/>
      <c r="GK398" s="299"/>
      <c r="GL398" s="299"/>
      <c r="GM398" s="299"/>
      <c r="GN398" s="299"/>
      <c r="GO398" s="299"/>
      <c r="GP398" s="299"/>
      <c r="GQ398" s="299"/>
      <c r="GR398" s="299"/>
      <c r="GS398" s="299"/>
      <c r="GT398" s="299"/>
      <c r="GU398" s="299"/>
      <c r="GV398" s="299"/>
      <c r="GW398" s="299"/>
      <c r="GX398" s="299"/>
      <c r="GY398" s="299"/>
      <c r="GZ398" s="299"/>
      <c r="HA398" s="299"/>
      <c r="HB398" s="299"/>
      <c r="HC398" s="299"/>
      <c r="HD398" s="299"/>
      <c r="HE398" s="299"/>
      <c r="HF398" s="299"/>
      <c r="HG398" s="299"/>
      <c r="HH398" s="299"/>
      <c r="HI398" s="299"/>
      <c r="HJ398" s="299"/>
      <c r="HK398" s="299"/>
      <c r="HL398" s="299"/>
      <c r="HM398" s="299"/>
      <c r="HN398" s="299"/>
      <c r="HO398" s="299"/>
      <c r="HP398" s="299"/>
      <c r="HQ398" s="299"/>
      <c r="HR398" s="299"/>
      <c r="HS398" s="299"/>
      <c r="HT398" s="299"/>
      <c r="HU398" s="299"/>
      <c r="HV398" s="299"/>
      <c r="HW398" s="299"/>
      <c r="HX398" s="299"/>
      <c r="HY398" s="299"/>
      <c r="HZ398" s="299"/>
      <c r="IA398" s="299"/>
      <c r="IB398" s="299"/>
      <c r="IC398" s="299"/>
      <c r="ID398" s="299"/>
      <c r="IE398" s="299"/>
      <c r="IF398" s="299"/>
      <c r="IG398" s="299"/>
      <c r="IH398" s="299"/>
      <c r="II398" s="299"/>
      <c r="IJ398" s="299"/>
      <c r="IK398" s="299"/>
      <c r="IL398" s="299"/>
      <c r="IM398" s="299"/>
      <c r="IN398" s="299"/>
      <c r="IO398" s="299"/>
      <c r="IP398" s="299"/>
      <c r="IQ398" s="299"/>
      <c r="IR398" s="299"/>
      <c r="IS398" s="299"/>
    </row>
    <row r="399" spans="1:253" s="71" customFormat="1">
      <c r="A399" s="139"/>
      <c r="B399" s="351" t="s">
        <v>293</v>
      </c>
      <c r="C399" s="299"/>
      <c r="D399" s="300"/>
      <c r="E399" s="388"/>
      <c r="F399" s="301"/>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c r="AD399" s="299"/>
      <c r="AE399" s="299"/>
      <c r="AF399" s="299"/>
      <c r="AG399" s="299"/>
      <c r="AH399" s="299"/>
      <c r="AI399" s="299"/>
      <c r="AJ399" s="299"/>
      <c r="AK399" s="299"/>
      <c r="AL399" s="299"/>
      <c r="AM399" s="299"/>
      <c r="AN399" s="299"/>
      <c r="AO399" s="299"/>
      <c r="AP399" s="299"/>
      <c r="AQ399" s="299"/>
      <c r="AR399" s="299"/>
      <c r="AS399" s="299"/>
      <c r="AT399" s="299"/>
      <c r="AU399" s="299"/>
      <c r="AV399" s="299"/>
      <c r="AW399" s="299"/>
      <c r="AX399" s="299"/>
      <c r="AY399" s="299"/>
      <c r="AZ399" s="299"/>
      <c r="BA399" s="299"/>
      <c r="BB399" s="299"/>
      <c r="BC399" s="299"/>
      <c r="BD399" s="299"/>
      <c r="BE399" s="299"/>
      <c r="BF399" s="299"/>
      <c r="BG399" s="299"/>
      <c r="BH399" s="299"/>
      <c r="BI399" s="299"/>
      <c r="BJ399" s="299"/>
      <c r="BK399" s="299"/>
      <c r="BL399" s="299"/>
      <c r="BM399" s="299"/>
      <c r="BN399" s="299"/>
      <c r="BO399" s="299"/>
      <c r="BP399" s="299"/>
      <c r="BQ399" s="299"/>
      <c r="BR399" s="299"/>
      <c r="BS399" s="299"/>
      <c r="BT399" s="299"/>
      <c r="BU399" s="299"/>
      <c r="BV399" s="299"/>
      <c r="BW399" s="299"/>
      <c r="BX399" s="299"/>
      <c r="BY399" s="299"/>
      <c r="BZ399" s="299"/>
      <c r="CA399" s="299"/>
      <c r="CB399" s="299"/>
      <c r="CC399" s="299"/>
      <c r="CD399" s="299"/>
      <c r="CE399" s="299"/>
      <c r="CF399" s="299"/>
      <c r="CG399" s="299"/>
      <c r="CH399" s="299"/>
      <c r="CI399" s="299"/>
      <c r="CJ399" s="299"/>
      <c r="CK399" s="299"/>
      <c r="CL399" s="299"/>
      <c r="CM399" s="299"/>
      <c r="CN399" s="299"/>
      <c r="CO399" s="299"/>
      <c r="CP399" s="299"/>
      <c r="CQ399" s="299"/>
      <c r="CR399" s="299"/>
      <c r="CS399" s="299"/>
      <c r="CT399" s="299"/>
      <c r="CU399" s="299"/>
      <c r="CV399" s="299"/>
      <c r="CW399" s="299"/>
      <c r="CX399" s="299"/>
      <c r="CY399" s="299"/>
      <c r="CZ399" s="299"/>
      <c r="DA399" s="299"/>
      <c r="DB399" s="299"/>
      <c r="DC399" s="299"/>
      <c r="DD399" s="299"/>
      <c r="DE399" s="299"/>
      <c r="DF399" s="299"/>
      <c r="DG399" s="299"/>
      <c r="DH399" s="299"/>
      <c r="DI399" s="299"/>
      <c r="DJ399" s="299"/>
      <c r="DK399" s="299"/>
      <c r="DL399" s="299"/>
      <c r="DM399" s="299"/>
      <c r="DN399" s="299"/>
      <c r="DO399" s="299"/>
      <c r="DP399" s="299"/>
      <c r="DQ399" s="299"/>
      <c r="DR399" s="299"/>
      <c r="DS399" s="299"/>
      <c r="DT399" s="299"/>
      <c r="DU399" s="299"/>
      <c r="DV399" s="299"/>
      <c r="DW399" s="299"/>
      <c r="DX399" s="299"/>
      <c r="DY399" s="299"/>
      <c r="DZ399" s="299"/>
      <c r="EA399" s="299"/>
      <c r="EB399" s="299"/>
      <c r="EC399" s="299"/>
      <c r="ED399" s="299"/>
      <c r="EE399" s="299"/>
      <c r="EF399" s="299"/>
      <c r="EG399" s="299"/>
      <c r="EH399" s="299"/>
      <c r="EI399" s="299"/>
      <c r="EJ399" s="299"/>
      <c r="EK399" s="299"/>
      <c r="EL399" s="299"/>
      <c r="EM399" s="299"/>
      <c r="EN399" s="299"/>
      <c r="EO399" s="299"/>
      <c r="EP399" s="299"/>
      <c r="EQ399" s="299"/>
      <c r="ER399" s="299"/>
      <c r="ES399" s="299"/>
      <c r="ET399" s="299"/>
      <c r="EU399" s="299"/>
      <c r="EV399" s="299"/>
      <c r="EW399" s="299"/>
      <c r="EX399" s="299"/>
      <c r="EY399" s="299"/>
      <c r="EZ399" s="299"/>
      <c r="FA399" s="299"/>
      <c r="FB399" s="299"/>
      <c r="FC399" s="299"/>
      <c r="FD399" s="299"/>
      <c r="FE399" s="299"/>
      <c r="FF399" s="299"/>
      <c r="FG399" s="299"/>
      <c r="FH399" s="299"/>
      <c r="FI399" s="299"/>
      <c r="FJ399" s="299"/>
      <c r="FK399" s="299"/>
      <c r="FL399" s="299"/>
      <c r="FM399" s="299"/>
      <c r="FN399" s="299"/>
      <c r="FO399" s="299"/>
      <c r="FP399" s="299"/>
      <c r="FQ399" s="299"/>
      <c r="FR399" s="299"/>
      <c r="FS399" s="299"/>
      <c r="FT399" s="299"/>
      <c r="FU399" s="299"/>
      <c r="FV399" s="299"/>
      <c r="FW399" s="299"/>
      <c r="FX399" s="299"/>
      <c r="FY399" s="299"/>
      <c r="FZ399" s="299"/>
      <c r="GA399" s="299"/>
      <c r="GB399" s="299"/>
      <c r="GC399" s="299"/>
      <c r="GD399" s="299"/>
      <c r="GE399" s="299"/>
      <c r="GF399" s="299"/>
      <c r="GG399" s="299"/>
      <c r="GH399" s="299"/>
      <c r="GI399" s="299"/>
      <c r="GJ399" s="299"/>
      <c r="GK399" s="299"/>
      <c r="GL399" s="299"/>
      <c r="GM399" s="299"/>
      <c r="GN399" s="299"/>
      <c r="GO399" s="299"/>
      <c r="GP399" s="299"/>
      <c r="GQ399" s="299"/>
      <c r="GR399" s="299"/>
      <c r="GS399" s="299"/>
      <c r="GT399" s="299"/>
      <c r="GU399" s="299"/>
      <c r="GV399" s="299"/>
      <c r="GW399" s="299"/>
      <c r="GX399" s="299"/>
      <c r="GY399" s="299"/>
      <c r="GZ399" s="299"/>
      <c r="HA399" s="299"/>
      <c r="HB399" s="299"/>
      <c r="HC399" s="299"/>
      <c r="HD399" s="299"/>
      <c r="HE399" s="299"/>
      <c r="HF399" s="299"/>
      <c r="HG399" s="299"/>
      <c r="HH399" s="299"/>
      <c r="HI399" s="299"/>
      <c r="HJ399" s="299"/>
      <c r="HK399" s="299"/>
      <c r="HL399" s="299"/>
      <c r="HM399" s="299"/>
      <c r="HN399" s="299"/>
      <c r="HO399" s="299"/>
      <c r="HP399" s="299"/>
      <c r="HQ399" s="299"/>
      <c r="HR399" s="299"/>
      <c r="HS399" s="299"/>
      <c r="HT399" s="299"/>
      <c r="HU399" s="299"/>
      <c r="HV399" s="299"/>
      <c r="HW399" s="299"/>
      <c r="HX399" s="299"/>
      <c r="HY399" s="299"/>
      <c r="HZ399" s="299"/>
      <c r="IA399" s="299"/>
      <c r="IB399" s="299"/>
      <c r="IC399" s="299"/>
      <c r="ID399" s="299"/>
      <c r="IE399" s="299"/>
      <c r="IF399" s="299"/>
      <c r="IG399" s="299"/>
      <c r="IH399" s="299"/>
      <c r="II399" s="299"/>
      <c r="IJ399" s="299"/>
      <c r="IK399" s="299"/>
      <c r="IL399" s="299"/>
      <c r="IM399" s="299"/>
      <c r="IN399" s="299"/>
      <c r="IO399" s="299"/>
      <c r="IP399" s="299"/>
      <c r="IQ399" s="299"/>
      <c r="IR399" s="299"/>
      <c r="IS399" s="299"/>
    </row>
    <row r="400" spans="1:253" s="71" customFormat="1" ht="25.5">
      <c r="A400" s="139"/>
      <c r="B400" s="351" t="s">
        <v>513</v>
      </c>
      <c r="C400" s="299"/>
      <c r="D400" s="300"/>
      <c r="E400" s="388"/>
      <c r="F400" s="301"/>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c r="AD400" s="299"/>
      <c r="AE400" s="299"/>
      <c r="AF400" s="299"/>
      <c r="AG400" s="299"/>
      <c r="AH400" s="299"/>
      <c r="AI400" s="299"/>
      <c r="AJ400" s="299"/>
      <c r="AK400" s="299"/>
      <c r="AL400" s="299"/>
      <c r="AM400" s="299"/>
      <c r="AN400" s="299"/>
      <c r="AO400" s="299"/>
      <c r="AP400" s="299"/>
      <c r="AQ400" s="299"/>
      <c r="AR400" s="299"/>
      <c r="AS400" s="299"/>
      <c r="AT400" s="299"/>
      <c r="AU400" s="299"/>
      <c r="AV400" s="299"/>
      <c r="AW400" s="299"/>
      <c r="AX400" s="299"/>
      <c r="AY400" s="299"/>
      <c r="AZ400" s="299"/>
      <c r="BA400" s="299"/>
      <c r="BB400" s="299"/>
      <c r="BC400" s="299"/>
      <c r="BD400" s="299"/>
      <c r="BE400" s="299"/>
      <c r="BF400" s="299"/>
      <c r="BG400" s="299"/>
      <c r="BH400" s="299"/>
      <c r="BI400" s="299"/>
      <c r="BJ400" s="299"/>
      <c r="BK400" s="299"/>
      <c r="BL400" s="299"/>
      <c r="BM400" s="299"/>
      <c r="BN400" s="299"/>
      <c r="BO400" s="299"/>
      <c r="BP400" s="299"/>
      <c r="BQ400" s="299"/>
      <c r="BR400" s="299"/>
      <c r="BS400" s="299"/>
      <c r="BT400" s="299"/>
      <c r="BU400" s="299"/>
      <c r="BV400" s="299"/>
      <c r="BW400" s="299"/>
      <c r="BX400" s="299"/>
      <c r="BY400" s="299"/>
      <c r="BZ400" s="299"/>
      <c r="CA400" s="299"/>
      <c r="CB400" s="299"/>
      <c r="CC400" s="299"/>
      <c r="CD400" s="299"/>
      <c r="CE400" s="299"/>
      <c r="CF400" s="299"/>
      <c r="CG400" s="299"/>
      <c r="CH400" s="299"/>
      <c r="CI400" s="299"/>
      <c r="CJ400" s="299"/>
      <c r="CK400" s="299"/>
      <c r="CL400" s="299"/>
      <c r="CM400" s="299"/>
      <c r="CN400" s="299"/>
      <c r="CO400" s="299"/>
      <c r="CP400" s="299"/>
      <c r="CQ400" s="299"/>
      <c r="CR400" s="299"/>
      <c r="CS400" s="299"/>
      <c r="CT400" s="299"/>
      <c r="CU400" s="299"/>
      <c r="CV400" s="299"/>
      <c r="CW400" s="299"/>
      <c r="CX400" s="299"/>
      <c r="CY400" s="299"/>
      <c r="CZ400" s="299"/>
      <c r="DA400" s="299"/>
      <c r="DB400" s="299"/>
      <c r="DC400" s="299"/>
      <c r="DD400" s="299"/>
      <c r="DE400" s="299"/>
      <c r="DF400" s="299"/>
      <c r="DG400" s="299"/>
      <c r="DH400" s="299"/>
      <c r="DI400" s="299"/>
      <c r="DJ400" s="299"/>
      <c r="DK400" s="299"/>
      <c r="DL400" s="299"/>
      <c r="DM400" s="299"/>
      <c r="DN400" s="299"/>
      <c r="DO400" s="299"/>
      <c r="DP400" s="299"/>
      <c r="DQ400" s="299"/>
      <c r="DR400" s="299"/>
      <c r="DS400" s="299"/>
      <c r="DT400" s="299"/>
      <c r="DU400" s="299"/>
      <c r="DV400" s="299"/>
      <c r="DW400" s="299"/>
      <c r="DX400" s="299"/>
      <c r="DY400" s="299"/>
      <c r="DZ400" s="299"/>
      <c r="EA400" s="299"/>
      <c r="EB400" s="299"/>
      <c r="EC400" s="299"/>
      <c r="ED400" s="299"/>
      <c r="EE400" s="299"/>
      <c r="EF400" s="299"/>
      <c r="EG400" s="299"/>
      <c r="EH400" s="299"/>
      <c r="EI400" s="299"/>
      <c r="EJ400" s="299"/>
      <c r="EK400" s="299"/>
      <c r="EL400" s="299"/>
      <c r="EM400" s="299"/>
      <c r="EN400" s="299"/>
      <c r="EO400" s="299"/>
      <c r="EP400" s="299"/>
      <c r="EQ400" s="299"/>
      <c r="ER400" s="299"/>
      <c r="ES400" s="299"/>
      <c r="ET400" s="299"/>
      <c r="EU400" s="299"/>
      <c r="EV400" s="299"/>
      <c r="EW400" s="299"/>
      <c r="EX400" s="299"/>
      <c r="EY400" s="299"/>
      <c r="EZ400" s="299"/>
      <c r="FA400" s="299"/>
      <c r="FB400" s="299"/>
      <c r="FC400" s="299"/>
      <c r="FD400" s="299"/>
      <c r="FE400" s="299"/>
      <c r="FF400" s="299"/>
      <c r="FG400" s="299"/>
      <c r="FH400" s="299"/>
      <c r="FI400" s="299"/>
      <c r="FJ400" s="299"/>
      <c r="FK400" s="299"/>
      <c r="FL400" s="299"/>
      <c r="FM400" s="299"/>
      <c r="FN400" s="299"/>
      <c r="FO400" s="299"/>
      <c r="FP400" s="299"/>
      <c r="FQ400" s="299"/>
      <c r="FR400" s="299"/>
      <c r="FS400" s="299"/>
      <c r="FT400" s="299"/>
      <c r="FU400" s="299"/>
      <c r="FV400" s="299"/>
      <c r="FW400" s="299"/>
      <c r="FX400" s="299"/>
      <c r="FY400" s="299"/>
      <c r="FZ400" s="299"/>
      <c r="GA400" s="299"/>
      <c r="GB400" s="299"/>
      <c r="GC400" s="299"/>
      <c r="GD400" s="299"/>
      <c r="GE400" s="299"/>
      <c r="GF400" s="299"/>
      <c r="GG400" s="299"/>
      <c r="GH400" s="299"/>
      <c r="GI400" s="299"/>
      <c r="GJ400" s="299"/>
      <c r="GK400" s="299"/>
      <c r="GL400" s="299"/>
      <c r="GM400" s="299"/>
      <c r="GN400" s="299"/>
      <c r="GO400" s="299"/>
      <c r="GP400" s="299"/>
      <c r="GQ400" s="299"/>
      <c r="GR400" s="299"/>
      <c r="GS400" s="299"/>
      <c r="GT400" s="299"/>
      <c r="GU400" s="299"/>
      <c r="GV400" s="299"/>
      <c r="GW400" s="299"/>
      <c r="GX400" s="299"/>
      <c r="GY400" s="299"/>
      <c r="GZ400" s="299"/>
      <c r="HA400" s="299"/>
      <c r="HB400" s="299"/>
      <c r="HC400" s="299"/>
      <c r="HD400" s="299"/>
      <c r="HE400" s="299"/>
      <c r="HF400" s="299"/>
      <c r="HG400" s="299"/>
      <c r="HH400" s="299"/>
      <c r="HI400" s="299"/>
      <c r="HJ400" s="299"/>
      <c r="HK400" s="299"/>
      <c r="HL400" s="299"/>
      <c r="HM400" s="299"/>
      <c r="HN400" s="299"/>
      <c r="HO400" s="299"/>
      <c r="HP400" s="299"/>
      <c r="HQ400" s="299"/>
      <c r="HR400" s="299"/>
      <c r="HS400" s="299"/>
      <c r="HT400" s="299"/>
      <c r="HU400" s="299"/>
      <c r="HV400" s="299"/>
      <c r="HW400" s="299"/>
      <c r="HX400" s="299"/>
      <c r="HY400" s="299"/>
      <c r="HZ400" s="299"/>
      <c r="IA400" s="299"/>
      <c r="IB400" s="299"/>
      <c r="IC400" s="299"/>
      <c r="ID400" s="299"/>
      <c r="IE400" s="299"/>
      <c r="IF400" s="299"/>
      <c r="IG400" s="299"/>
      <c r="IH400" s="299"/>
      <c r="II400" s="299"/>
      <c r="IJ400" s="299"/>
      <c r="IK400" s="299"/>
      <c r="IL400" s="299"/>
      <c r="IM400" s="299"/>
      <c r="IN400" s="299"/>
      <c r="IO400" s="299"/>
      <c r="IP400" s="299"/>
      <c r="IQ400" s="299"/>
      <c r="IR400" s="299"/>
      <c r="IS400" s="299"/>
    </row>
    <row r="401" spans="1:253" s="71" customFormat="1">
      <c r="A401" s="139"/>
      <c r="B401" s="351" t="s">
        <v>514</v>
      </c>
      <c r="C401" s="299"/>
      <c r="D401" s="300"/>
      <c r="E401" s="388"/>
      <c r="F401" s="301"/>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c r="AD401" s="299"/>
      <c r="AE401" s="299"/>
      <c r="AF401" s="299"/>
      <c r="AG401" s="299"/>
      <c r="AH401" s="299"/>
      <c r="AI401" s="299"/>
      <c r="AJ401" s="299"/>
      <c r="AK401" s="299"/>
      <c r="AL401" s="299"/>
      <c r="AM401" s="299"/>
      <c r="AN401" s="299"/>
      <c r="AO401" s="299"/>
      <c r="AP401" s="299"/>
      <c r="AQ401" s="299"/>
      <c r="AR401" s="299"/>
      <c r="AS401" s="299"/>
      <c r="AT401" s="299"/>
      <c r="AU401" s="299"/>
      <c r="AV401" s="299"/>
      <c r="AW401" s="299"/>
      <c r="AX401" s="299"/>
      <c r="AY401" s="299"/>
      <c r="AZ401" s="299"/>
      <c r="BA401" s="299"/>
      <c r="BB401" s="299"/>
      <c r="BC401" s="299"/>
      <c r="BD401" s="299"/>
      <c r="BE401" s="299"/>
      <c r="BF401" s="299"/>
      <c r="BG401" s="299"/>
      <c r="BH401" s="299"/>
      <c r="BI401" s="299"/>
      <c r="BJ401" s="299"/>
      <c r="BK401" s="299"/>
      <c r="BL401" s="299"/>
      <c r="BM401" s="299"/>
      <c r="BN401" s="299"/>
      <c r="BO401" s="299"/>
      <c r="BP401" s="299"/>
      <c r="BQ401" s="299"/>
      <c r="BR401" s="299"/>
      <c r="BS401" s="299"/>
      <c r="BT401" s="299"/>
      <c r="BU401" s="299"/>
      <c r="BV401" s="299"/>
      <c r="BW401" s="299"/>
      <c r="BX401" s="299"/>
      <c r="BY401" s="299"/>
      <c r="BZ401" s="299"/>
      <c r="CA401" s="299"/>
      <c r="CB401" s="299"/>
      <c r="CC401" s="299"/>
      <c r="CD401" s="299"/>
      <c r="CE401" s="299"/>
      <c r="CF401" s="299"/>
      <c r="CG401" s="299"/>
      <c r="CH401" s="299"/>
      <c r="CI401" s="299"/>
      <c r="CJ401" s="299"/>
      <c r="CK401" s="299"/>
      <c r="CL401" s="299"/>
      <c r="CM401" s="299"/>
      <c r="CN401" s="299"/>
      <c r="CO401" s="299"/>
      <c r="CP401" s="299"/>
      <c r="CQ401" s="299"/>
      <c r="CR401" s="299"/>
      <c r="CS401" s="299"/>
      <c r="CT401" s="299"/>
      <c r="CU401" s="299"/>
      <c r="CV401" s="299"/>
      <c r="CW401" s="299"/>
      <c r="CX401" s="299"/>
      <c r="CY401" s="299"/>
      <c r="CZ401" s="299"/>
      <c r="DA401" s="299"/>
      <c r="DB401" s="299"/>
      <c r="DC401" s="299"/>
      <c r="DD401" s="299"/>
      <c r="DE401" s="299"/>
      <c r="DF401" s="299"/>
      <c r="DG401" s="299"/>
      <c r="DH401" s="299"/>
      <c r="DI401" s="299"/>
      <c r="DJ401" s="299"/>
      <c r="DK401" s="299"/>
      <c r="DL401" s="299"/>
      <c r="DM401" s="299"/>
      <c r="DN401" s="299"/>
      <c r="DO401" s="299"/>
      <c r="DP401" s="299"/>
      <c r="DQ401" s="299"/>
      <c r="DR401" s="299"/>
      <c r="DS401" s="299"/>
      <c r="DT401" s="299"/>
      <c r="DU401" s="299"/>
      <c r="DV401" s="299"/>
      <c r="DW401" s="299"/>
      <c r="DX401" s="299"/>
      <c r="DY401" s="299"/>
      <c r="DZ401" s="299"/>
      <c r="EA401" s="299"/>
      <c r="EB401" s="299"/>
      <c r="EC401" s="299"/>
      <c r="ED401" s="299"/>
      <c r="EE401" s="299"/>
      <c r="EF401" s="299"/>
      <c r="EG401" s="299"/>
      <c r="EH401" s="299"/>
      <c r="EI401" s="299"/>
      <c r="EJ401" s="299"/>
      <c r="EK401" s="299"/>
      <c r="EL401" s="299"/>
      <c r="EM401" s="299"/>
      <c r="EN401" s="299"/>
      <c r="EO401" s="299"/>
      <c r="EP401" s="299"/>
      <c r="EQ401" s="299"/>
      <c r="ER401" s="299"/>
      <c r="ES401" s="299"/>
      <c r="ET401" s="299"/>
      <c r="EU401" s="299"/>
      <c r="EV401" s="299"/>
      <c r="EW401" s="299"/>
      <c r="EX401" s="299"/>
      <c r="EY401" s="299"/>
      <c r="EZ401" s="299"/>
      <c r="FA401" s="299"/>
      <c r="FB401" s="299"/>
      <c r="FC401" s="299"/>
      <c r="FD401" s="299"/>
      <c r="FE401" s="299"/>
      <c r="FF401" s="299"/>
      <c r="FG401" s="299"/>
      <c r="FH401" s="299"/>
      <c r="FI401" s="299"/>
      <c r="FJ401" s="299"/>
      <c r="FK401" s="299"/>
      <c r="FL401" s="299"/>
      <c r="FM401" s="299"/>
      <c r="FN401" s="299"/>
      <c r="FO401" s="299"/>
      <c r="FP401" s="299"/>
      <c r="FQ401" s="299"/>
      <c r="FR401" s="299"/>
      <c r="FS401" s="299"/>
      <c r="FT401" s="299"/>
      <c r="FU401" s="299"/>
      <c r="FV401" s="299"/>
      <c r="FW401" s="299"/>
      <c r="FX401" s="299"/>
      <c r="FY401" s="299"/>
      <c r="FZ401" s="299"/>
      <c r="GA401" s="299"/>
      <c r="GB401" s="299"/>
      <c r="GC401" s="299"/>
      <c r="GD401" s="299"/>
      <c r="GE401" s="299"/>
      <c r="GF401" s="299"/>
      <c r="GG401" s="299"/>
      <c r="GH401" s="299"/>
      <c r="GI401" s="299"/>
      <c r="GJ401" s="299"/>
      <c r="GK401" s="299"/>
      <c r="GL401" s="299"/>
      <c r="GM401" s="299"/>
      <c r="GN401" s="299"/>
      <c r="GO401" s="299"/>
      <c r="GP401" s="299"/>
      <c r="GQ401" s="299"/>
      <c r="GR401" s="299"/>
      <c r="GS401" s="299"/>
      <c r="GT401" s="299"/>
      <c r="GU401" s="299"/>
      <c r="GV401" s="299"/>
      <c r="GW401" s="299"/>
      <c r="GX401" s="299"/>
      <c r="GY401" s="299"/>
      <c r="GZ401" s="299"/>
      <c r="HA401" s="299"/>
      <c r="HB401" s="299"/>
      <c r="HC401" s="299"/>
      <c r="HD401" s="299"/>
      <c r="HE401" s="299"/>
      <c r="HF401" s="299"/>
      <c r="HG401" s="299"/>
      <c r="HH401" s="299"/>
      <c r="HI401" s="299"/>
      <c r="HJ401" s="299"/>
      <c r="HK401" s="299"/>
      <c r="HL401" s="299"/>
      <c r="HM401" s="299"/>
      <c r="HN401" s="299"/>
      <c r="HO401" s="299"/>
      <c r="HP401" s="299"/>
      <c r="HQ401" s="299"/>
      <c r="HR401" s="299"/>
      <c r="HS401" s="299"/>
      <c r="HT401" s="299"/>
      <c r="HU401" s="299"/>
      <c r="HV401" s="299"/>
      <c r="HW401" s="299"/>
      <c r="HX401" s="299"/>
      <c r="HY401" s="299"/>
      <c r="HZ401" s="299"/>
      <c r="IA401" s="299"/>
      <c r="IB401" s="299"/>
      <c r="IC401" s="299"/>
      <c r="ID401" s="299"/>
      <c r="IE401" s="299"/>
      <c r="IF401" s="299"/>
      <c r="IG401" s="299"/>
      <c r="IH401" s="299"/>
      <c r="II401" s="299"/>
      <c r="IJ401" s="299"/>
      <c r="IK401" s="299"/>
      <c r="IL401" s="299"/>
      <c r="IM401" s="299"/>
      <c r="IN401" s="299"/>
      <c r="IO401" s="299"/>
      <c r="IP401" s="299"/>
      <c r="IQ401" s="299"/>
      <c r="IR401" s="299"/>
      <c r="IS401" s="299"/>
    </row>
    <row r="402" spans="1:253" s="71" customFormat="1">
      <c r="A402" s="139"/>
      <c r="B402" s="351" t="s">
        <v>515</v>
      </c>
      <c r="C402" s="299"/>
      <c r="D402" s="300"/>
      <c r="E402" s="388"/>
      <c r="F402" s="301"/>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c r="AD402" s="299"/>
      <c r="AE402" s="299"/>
      <c r="AF402" s="299"/>
      <c r="AG402" s="299"/>
      <c r="AH402" s="299"/>
      <c r="AI402" s="299"/>
      <c r="AJ402" s="299"/>
      <c r="AK402" s="299"/>
      <c r="AL402" s="299"/>
      <c r="AM402" s="299"/>
      <c r="AN402" s="299"/>
      <c r="AO402" s="299"/>
      <c r="AP402" s="299"/>
      <c r="AQ402" s="299"/>
      <c r="AR402" s="299"/>
      <c r="AS402" s="299"/>
      <c r="AT402" s="299"/>
      <c r="AU402" s="299"/>
      <c r="AV402" s="299"/>
      <c r="AW402" s="299"/>
      <c r="AX402" s="299"/>
      <c r="AY402" s="299"/>
      <c r="AZ402" s="299"/>
      <c r="BA402" s="299"/>
      <c r="BB402" s="299"/>
      <c r="BC402" s="299"/>
      <c r="BD402" s="299"/>
      <c r="BE402" s="299"/>
      <c r="BF402" s="299"/>
      <c r="BG402" s="299"/>
      <c r="BH402" s="299"/>
      <c r="BI402" s="299"/>
      <c r="BJ402" s="299"/>
      <c r="BK402" s="299"/>
      <c r="BL402" s="299"/>
      <c r="BM402" s="299"/>
      <c r="BN402" s="299"/>
      <c r="BO402" s="299"/>
      <c r="BP402" s="299"/>
      <c r="BQ402" s="299"/>
      <c r="BR402" s="299"/>
      <c r="BS402" s="299"/>
      <c r="BT402" s="299"/>
      <c r="BU402" s="299"/>
      <c r="BV402" s="299"/>
      <c r="BW402" s="299"/>
      <c r="BX402" s="299"/>
      <c r="BY402" s="299"/>
      <c r="BZ402" s="299"/>
      <c r="CA402" s="299"/>
      <c r="CB402" s="299"/>
      <c r="CC402" s="299"/>
      <c r="CD402" s="299"/>
      <c r="CE402" s="299"/>
      <c r="CF402" s="299"/>
      <c r="CG402" s="299"/>
      <c r="CH402" s="299"/>
      <c r="CI402" s="299"/>
      <c r="CJ402" s="299"/>
      <c r="CK402" s="299"/>
      <c r="CL402" s="299"/>
      <c r="CM402" s="299"/>
      <c r="CN402" s="299"/>
      <c r="CO402" s="299"/>
      <c r="CP402" s="299"/>
      <c r="CQ402" s="299"/>
      <c r="CR402" s="299"/>
      <c r="CS402" s="299"/>
      <c r="CT402" s="299"/>
      <c r="CU402" s="299"/>
      <c r="CV402" s="299"/>
      <c r="CW402" s="299"/>
      <c r="CX402" s="299"/>
      <c r="CY402" s="299"/>
      <c r="CZ402" s="299"/>
      <c r="DA402" s="299"/>
      <c r="DB402" s="299"/>
      <c r="DC402" s="299"/>
      <c r="DD402" s="299"/>
      <c r="DE402" s="299"/>
      <c r="DF402" s="299"/>
      <c r="DG402" s="299"/>
      <c r="DH402" s="299"/>
      <c r="DI402" s="299"/>
      <c r="DJ402" s="299"/>
      <c r="DK402" s="299"/>
      <c r="DL402" s="299"/>
      <c r="DM402" s="299"/>
      <c r="DN402" s="299"/>
      <c r="DO402" s="299"/>
      <c r="DP402" s="299"/>
      <c r="DQ402" s="299"/>
      <c r="DR402" s="299"/>
      <c r="DS402" s="299"/>
      <c r="DT402" s="299"/>
      <c r="DU402" s="299"/>
      <c r="DV402" s="299"/>
      <c r="DW402" s="299"/>
      <c r="DX402" s="299"/>
      <c r="DY402" s="299"/>
      <c r="DZ402" s="299"/>
      <c r="EA402" s="299"/>
      <c r="EB402" s="299"/>
      <c r="EC402" s="299"/>
      <c r="ED402" s="299"/>
      <c r="EE402" s="299"/>
      <c r="EF402" s="299"/>
      <c r="EG402" s="299"/>
      <c r="EH402" s="299"/>
      <c r="EI402" s="299"/>
      <c r="EJ402" s="299"/>
      <c r="EK402" s="299"/>
      <c r="EL402" s="299"/>
      <c r="EM402" s="299"/>
      <c r="EN402" s="299"/>
      <c r="EO402" s="299"/>
      <c r="EP402" s="299"/>
      <c r="EQ402" s="299"/>
      <c r="ER402" s="299"/>
      <c r="ES402" s="299"/>
      <c r="ET402" s="299"/>
      <c r="EU402" s="299"/>
      <c r="EV402" s="299"/>
      <c r="EW402" s="299"/>
      <c r="EX402" s="299"/>
      <c r="EY402" s="299"/>
      <c r="EZ402" s="299"/>
      <c r="FA402" s="299"/>
      <c r="FB402" s="299"/>
      <c r="FC402" s="299"/>
      <c r="FD402" s="299"/>
      <c r="FE402" s="299"/>
      <c r="FF402" s="299"/>
      <c r="FG402" s="299"/>
      <c r="FH402" s="299"/>
      <c r="FI402" s="299"/>
      <c r="FJ402" s="299"/>
      <c r="FK402" s="299"/>
      <c r="FL402" s="299"/>
      <c r="FM402" s="299"/>
      <c r="FN402" s="299"/>
      <c r="FO402" s="299"/>
      <c r="FP402" s="299"/>
      <c r="FQ402" s="299"/>
      <c r="FR402" s="299"/>
      <c r="FS402" s="299"/>
      <c r="FT402" s="299"/>
      <c r="FU402" s="299"/>
      <c r="FV402" s="299"/>
      <c r="FW402" s="299"/>
      <c r="FX402" s="299"/>
      <c r="FY402" s="299"/>
      <c r="FZ402" s="299"/>
      <c r="GA402" s="299"/>
      <c r="GB402" s="299"/>
      <c r="GC402" s="299"/>
      <c r="GD402" s="299"/>
      <c r="GE402" s="299"/>
      <c r="GF402" s="299"/>
      <c r="GG402" s="299"/>
      <c r="GH402" s="299"/>
      <c r="GI402" s="299"/>
      <c r="GJ402" s="299"/>
      <c r="GK402" s="299"/>
      <c r="GL402" s="299"/>
      <c r="GM402" s="299"/>
      <c r="GN402" s="299"/>
      <c r="GO402" s="299"/>
      <c r="GP402" s="299"/>
      <c r="GQ402" s="299"/>
      <c r="GR402" s="299"/>
      <c r="GS402" s="299"/>
      <c r="GT402" s="299"/>
      <c r="GU402" s="299"/>
      <c r="GV402" s="299"/>
      <c r="GW402" s="299"/>
      <c r="GX402" s="299"/>
      <c r="GY402" s="299"/>
      <c r="GZ402" s="299"/>
      <c r="HA402" s="299"/>
      <c r="HB402" s="299"/>
      <c r="HC402" s="299"/>
      <c r="HD402" s="299"/>
      <c r="HE402" s="299"/>
      <c r="HF402" s="299"/>
      <c r="HG402" s="299"/>
      <c r="HH402" s="299"/>
      <c r="HI402" s="299"/>
      <c r="HJ402" s="299"/>
      <c r="HK402" s="299"/>
      <c r="HL402" s="299"/>
      <c r="HM402" s="299"/>
      <c r="HN402" s="299"/>
      <c r="HO402" s="299"/>
      <c r="HP402" s="299"/>
      <c r="HQ402" s="299"/>
      <c r="HR402" s="299"/>
      <c r="HS402" s="299"/>
      <c r="HT402" s="299"/>
      <c r="HU402" s="299"/>
      <c r="HV402" s="299"/>
      <c r="HW402" s="299"/>
      <c r="HX402" s="299"/>
      <c r="HY402" s="299"/>
      <c r="HZ402" s="299"/>
      <c r="IA402" s="299"/>
      <c r="IB402" s="299"/>
      <c r="IC402" s="299"/>
      <c r="ID402" s="299"/>
      <c r="IE402" s="299"/>
      <c r="IF402" s="299"/>
      <c r="IG402" s="299"/>
      <c r="IH402" s="299"/>
      <c r="II402" s="299"/>
      <c r="IJ402" s="299"/>
      <c r="IK402" s="299"/>
      <c r="IL402" s="299"/>
      <c r="IM402" s="299"/>
      <c r="IN402" s="299"/>
      <c r="IO402" s="299"/>
      <c r="IP402" s="299"/>
      <c r="IQ402" s="299"/>
      <c r="IR402" s="299"/>
      <c r="IS402" s="299"/>
    </row>
    <row r="403" spans="1:253" s="71" customFormat="1">
      <c r="A403" s="139"/>
      <c r="B403" s="66" t="s">
        <v>516</v>
      </c>
      <c r="C403" s="299"/>
      <c r="D403" s="300"/>
      <c r="E403" s="388"/>
      <c r="F403" s="301"/>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c r="AD403" s="299"/>
      <c r="AE403" s="299"/>
      <c r="AF403" s="299"/>
      <c r="AG403" s="299"/>
      <c r="AH403" s="299"/>
      <c r="AI403" s="299"/>
      <c r="AJ403" s="299"/>
      <c r="AK403" s="299"/>
      <c r="AL403" s="299"/>
      <c r="AM403" s="299"/>
      <c r="AN403" s="299"/>
      <c r="AO403" s="299"/>
      <c r="AP403" s="299"/>
      <c r="AQ403" s="299"/>
      <c r="AR403" s="299"/>
      <c r="AS403" s="299"/>
      <c r="AT403" s="299"/>
      <c r="AU403" s="299"/>
      <c r="AV403" s="299"/>
      <c r="AW403" s="299"/>
      <c r="AX403" s="299"/>
      <c r="AY403" s="299"/>
      <c r="AZ403" s="299"/>
      <c r="BA403" s="299"/>
      <c r="BB403" s="299"/>
      <c r="BC403" s="299"/>
      <c r="BD403" s="299"/>
      <c r="BE403" s="299"/>
      <c r="BF403" s="299"/>
      <c r="BG403" s="299"/>
      <c r="BH403" s="299"/>
      <c r="BI403" s="299"/>
      <c r="BJ403" s="299"/>
      <c r="BK403" s="299"/>
      <c r="BL403" s="299"/>
      <c r="BM403" s="299"/>
      <c r="BN403" s="299"/>
      <c r="BO403" s="299"/>
      <c r="BP403" s="299"/>
      <c r="BQ403" s="299"/>
      <c r="BR403" s="299"/>
      <c r="BS403" s="299"/>
      <c r="BT403" s="299"/>
      <c r="BU403" s="299"/>
      <c r="BV403" s="299"/>
      <c r="BW403" s="299"/>
      <c r="BX403" s="299"/>
      <c r="BY403" s="299"/>
      <c r="BZ403" s="299"/>
      <c r="CA403" s="299"/>
      <c r="CB403" s="299"/>
      <c r="CC403" s="299"/>
      <c r="CD403" s="299"/>
      <c r="CE403" s="299"/>
      <c r="CF403" s="299"/>
      <c r="CG403" s="299"/>
      <c r="CH403" s="299"/>
      <c r="CI403" s="299"/>
      <c r="CJ403" s="299"/>
      <c r="CK403" s="299"/>
      <c r="CL403" s="299"/>
      <c r="CM403" s="299"/>
      <c r="CN403" s="299"/>
      <c r="CO403" s="299"/>
      <c r="CP403" s="299"/>
      <c r="CQ403" s="299"/>
      <c r="CR403" s="299"/>
      <c r="CS403" s="299"/>
      <c r="CT403" s="299"/>
      <c r="CU403" s="299"/>
      <c r="CV403" s="299"/>
      <c r="CW403" s="299"/>
      <c r="CX403" s="299"/>
      <c r="CY403" s="299"/>
      <c r="CZ403" s="299"/>
      <c r="DA403" s="299"/>
      <c r="DB403" s="299"/>
      <c r="DC403" s="299"/>
      <c r="DD403" s="299"/>
      <c r="DE403" s="299"/>
      <c r="DF403" s="299"/>
      <c r="DG403" s="299"/>
      <c r="DH403" s="299"/>
      <c r="DI403" s="299"/>
      <c r="DJ403" s="299"/>
      <c r="DK403" s="299"/>
      <c r="DL403" s="299"/>
      <c r="DM403" s="299"/>
      <c r="DN403" s="299"/>
      <c r="DO403" s="299"/>
      <c r="DP403" s="299"/>
      <c r="DQ403" s="299"/>
      <c r="DR403" s="299"/>
      <c r="DS403" s="299"/>
      <c r="DT403" s="299"/>
      <c r="DU403" s="299"/>
      <c r="DV403" s="299"/>
      <c r="DW403" s="299"/>
      <c r="DX403" s="299"/>
      <c r="DY403" s="299"/>
      <c r="DZ403" s="299"/>
      <c r="EA403" s="299"/>
      <c r="EB403" s="299"/>
      <c r="EC403" s="299"/>
      <c r="ED403" s="299"/>
      <c r="EE403" s="299"/>
      <c r="EF403" s="299"/>
      <c r="EG403" s="299"/>
      <c r="EH403" s="299"/>
      <c r="EI403" s="299"/>
      <c r="EJ403" s="299"/>
      <c r="EK403" s="299"/>
      <c r="EL403" s="299"/>
      <c r="EM403" s="299"/>
      <c r="EN403" s="299"/>
      <c r="EO403" s="299"/>
      <c r="EP403" s="299"/>
      <c r="EQ403" s="299"/>
      <c r="ER403" s="299"/>
      <c r="ES403" s="299"/>
      <c r="ET403" s="299"/>
      <c r="EU403" s="299"/>
      <c r="EV403" s="299"/>
      <c r="EW403" s="299"/>
      <c r="EX403" s="299"/>
      <c r="EY403" s="299"/>
      <c r="EZ403" s="299"/>
      <c r="FA403" s="299"/>
      <c r="FB403" s="299"/>
      <c r="FC403" s="299"/>
      <c r="FD403" s="299"/>
      <c r="FE403" s="299"/>
      <c r="FF403" s="299"/>
      <c r="FG403" s="299"/>
      <c r="FH403" s="299"/>
      <c r="FI403" s="299"/>
      <c r="FJ403" s="299"/>
      <c r="FK403" s="299"/>
      <c r="FL403" s="299"/>
      <c r="FM403" s="299"/>
      <c r="FN403" s="299"/>
      <c r="FO403" s="299"/>
      <c r="FP403" s="299"/>
      <c r="FQ403" s="299"/>
      <c r="FR403" s="299"/>
      <c r="FS403" s="299"/>
      <c r="FT403" s="299"/>
      <c r="FU403" s="299"/>
      <c r="FV403" s="299"/>
      <c r="FW403" s="299"/>
      <c r="FX403" s="299"/>
      <c r="FY403" s="299"/>
      <c r="FZ403" s="299"/>
      <c r="GA403" s="299"/>
      <c r="GB403" s="299"/>
      <c r="GC403" s="299"/>
      <c r="GD403" s="299"/>
      <c r="GE403" s="299"/>
      <c r="GF403" s="299"/>
      <c r="GG403" s="299"/>
      <c r="GH403" s="299"/>
      <c r="GI403" s="299"/>
      <c r="GJ403" s="299"/>
      <c r="GK403" s="299"/>
      <c r="GL403" s="299"/>
      <c r="GM403" s="299"/>
      <c r="GN403" s="299"/>
      <c r="GO403" s="299"/>
      <c r="GP403" s="299"/>
      <c r="GQ403" s="299"/>
      <c r="GR403" s="299"/>
      <c r="GS403" s="299"/>
      <c r="GT403" s="299"/>
      <c r="GU403" s="299"/>
      <c r="GV403" s="299"/>
      <c r="GW403" s="299"/>
      <c r="GX403" s="299"/>
      <c r="GY403" s="299"/>
      <c r="GZ403" s="299"/>
      <c r="HA403" s="299"/>
      <c r="HB403" s="299"/>
      <c r="HC403" s="299"/>
      <c r="HD403" s="299"/>
      <c r="HE403" s="299"/>
      <c r="HF403" s="299"/>
      <c r="HG403" s="299"/>
      <c r="HH403" s="299"/>
      <c r="HI403" s="299"/>
      <c r="HJ403" s="299"/>
      <c r="HK403" s="299"/>
      <c r="HL403" s="299"/>
      <c r="HM403" s="299"/>
      <c r="HN403" s="299"/>
      <c r="HO403" s="299"/>
      <c r="HP403" s="299"/>
      <c r="HQ403" s="299"/>
      <c r="HR403" s="299"/>
      <c r="HS403" s="299"/>
      <c r="HT403" s="299"/>
      <c r="HU403" s="299"/>
      <c r="HV403" s="299"/>
      <c r="HW403" s="299"/>
      <c r="HX403" s="299"/>
      <c r="HY403" s="299"/>
      <c r="HZ403" s="299"/>
      <c r="IA403" s="299"/>
      <c r="IB403" s="299"/>
      <c r="IC403" s="299"/>
      <c r="ID403" s="299"/>
      <c r="IE403" s="299"/>
      <c r="IF403" s="299"/>
      <c r="IG403" s="299"/>
      <c r="IH403" s="299"/>
      <c r="II403" s="299"/>
      <c r="IJ403" s="299"/>
      <c r="IK403" s="299"/>
      <c r="IL403" s="299"/>
      <c r="IM403" s="299"/>
      <c r="IN403" s="299"/>
      <c r="IO403" s="299"/>
      <c r="IP403" s="299"/>
      <c r="IQ403" s="299"/>
      <c r="IR403" s="299"/>
      <c r="IS403" s="299"/>
    </row>
    <row r="404" spans="1:253" s="132" customFormat="1">
      <c r="A404" s="139"/>
      <c r="B404" s="66" t="s">
        <v>445</v>
      </c>
      <c r="C404" s="299"/>
      <c r="D404" s="300"/>
      <c r="E404" s="388"/>
      <c r="F404" s="301"/>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c r="AL404" s="299"/>
      <c r="AM404" s="299"/>
      <c r="AN404" s="299"/>
      <c r="AO404" s="299"/>
      <c r="AP404" s="299"/>
      <c r="AQ404" s="299"/>
      <c r="AR404" s="299"/>
      <c r="AS404" s="299"/>
      <c r="AT404" s="299"/>
      <c r="AU404" s="299"/>
      <c r="AV404" s="299"/>
      <c r="AW404" s="299"/>
      <c r="AX404" s="299"/>
      <c r="AY404" s="299"/>
      <c r="AZ404" s="299"/>
      <c r="BA404" s="299"/>
      <c r="BB404" s="299"/>
      <c r="BC404" s="299"/>
      <c r="BD404" s="299"/>
      <c r="BE404" s="299"/>
      <c r="BF404" s="299"/>
      <c r="BG404" s="299"/>
      <c r="BH404" s="299"/>
      <c r="BI404" s="299"/>
      <c r="BJ404" s="299"/>
      <c r="BK404" s="299"/>
      <c r="BL404" s="299"/>
      <c r="BM404" s="299"/>
      <c r="BN404" s="299"/>
      <c r="BO404" s="299"/>
      <c r="BP404" s="299"/>
      <c r="BQ404" s="299"/>
      <c r="BR404" s="299"/>
      <c r="BS404" s="299"/>
      <c r="BT404" s="299"/>
      <c r="BU404" s="299"/>
      <c r="BV404" s="299"/>
      <c r="BW404" s="299"/>
      <c r="BX404" s="299"/>
      <c r="BY404" s="299"/>
      <c r="BZ404" s="299"/>
      <c r="CA404" s="299"/>
      <c r="CB404" s="299"/>
      <c r="CC404" s="299"/>
      <c r="CD404" s="299"/>
      <c r="CE404" s="299"/>
      <c r="CF404" s="299"/>
      <c r="CG404" s="299"/>
      <c r="CH404" s="299"/>
      <c r="CI404" s="299"/>
      <c r="CJ404" s="299"/>
      <c r="CK404" s="299"/>
      <c r="CL404" s="299"/>
      <c r="CM404" s="299"/>
      <c r="CN404" s="299"/>
      <c r="CO404" s="299"/>
      <c r="CP404" s="299"/>
      <c r="CQ404" s="299"/>
      <c r="CR404" s="299"/>
      <c r="CS404" s="299"/>
      <c r="CT404" s="299"/>
      <c r="CU404" s="299"/>
      <c r="CV404" s="299"/>
      <c r="CW404" s="299"/>
      <c r="CX404" s="299"/>
      <c r="CY404" s="299"/>
      <c r="CZ404" s="299"/>
      <c r="DA404" s="299"/>
      <c r="DB404" s="299"/>
      <c r="DC404" s="299"/>
      <c r="DD404" s="299"/>
      <c r="DE404" s="299"/>
      <c r="DF404" s="299"/>
      <c r="DG404" s="299"/>
      <c r="DH404" s="299"/>
      <c r="DI404" s="299"/>
      <c r="DJ404" s="299"/>
      <c r="DK404" s="299"/>
      <c r="DL404" s="299"/>
      <c r="DM404" s="299"/>
      <c r="DN404" s="299"/>
      <c r="DO404" s="299"/>
      <c r="DP404" s="299"/>
      <c r="DQ404" s="299"/>
      <c r="DR404" s="299"/>
      <c r="DS404" s="299"/>
      <c r="DT404" s="299"/>
      <c r="DU404" s="299"/>
      <c r="DV404" s="299"/>
      <c r="DW404" s="299"/>
      <c r="DX404" s="299"/>
      <c r="DY404" s="299"/>
      <c r="DZ404" s="299"/>
      <c r="EA404" s="299"/>
      <c r="EB404" s="299"/>
      <c r="EC404" s="299"/>
      <c r="ED404" s="299"/>
      <c r="EE404" s="299"/>
      <c r="EF404" s="299"/>
      <c r="EG404" s="299"/>
      <c r="EH404" s="299"/>
      <c r="EI404" s="299"/>
      <c r="EJ404" s="299"/>
      <c r="EK404" s="299"/>
      <c r="EL404" s="299"/>
      <c r="EM404" s="299"/>
      <c r="EN404" s="299"/>
      <c r="EO404" s="299"/>
      <c r="EP404" s="299"/>
      <c r="EQ404" s="299"/>
      <c r="ER404" s="299"/>
      <c r="ES404" s="299"/>
      <c r="ET404" s="299"/>
      <c r="EU404" s="299"/>
      <c r="EV404" s="299"/>
      <c r="EW404" s="299"/>
      <c r="EX404" s="299"/>
      <c r="EY404" s="299"/>
      <c r="EZ404" s="299"/>
      <c r="FA404" s="299"/>
      <c r="FB404" s="299"/>
      <c r="FC404" s="299"/>
      <c r="FD404" s="299"/>
      <c r="FE404" s="299"/>
      <c r="FF404" s="299"/>
      <c r="FG404" s="299"/>
      <c r="FH404" s="299"/>
      <c r="FI404" s="299"/>
      <c r="FJ404" s="299"/>
      <c r="FK404" s="299"/>
      <c r="FL404" s="299"/>
      <c r="FM404" s="299"/>
      <c r="FN404" s="299"/>
      <c r="FO404" s="299"/>
      <c r="FP404" s="299"/>
      <c r="FQ404" s="299"/>
      <c r="FR404" s="299"/>
      <c r="FS404" s="299"/>
      <c r="FT404" s="299"/>
      <c r="FU404" s="299"/>
      <c r="FV404" s="299"/>
      <c r="FW404" s="299"/>
      <c r="FX404" s="299"/>
      <c r="FY404" s="299"/>
      <c r="FZ404" s="299"/>
      <c r="GA404" s="299"/>
      <c r="GB404" s="299"/>
      <c r="GC404" s="299"/>
      <c r="GD404" s="299"/>
      <c r="GE404" s="299"/>
      <c r="GF404" s="299"/>
      <c r="GG404" s="299"/>
      <c r="GH404" s="299"/>
      <c r="GI404" s="299"/>
      <c r="GJ404" s="299"/>
      <c r="GK404" s="299"/>
      <c r="GL404" s="299"/>
      <c r="GM404" s="299"/>
      <c r="GN404" s="299"/>
      <c r="GO404" s="299"/>
      <c r="GP404" s="299"/>
      <c r="GQ404" s="299"/>
      <c r="GR404" s="299"/>
      <c r="GS404" s="299"/>
      <c r="GT404" s="299"/>
      <c r="GU404" s="299"/>
      <c r="GV404" s="299"/>
      <c r="GW404" s="299"/>
      <c r="GX404" s="299"/>
      <c r="GY404" s="299"/>
      <c r="GZ404" s="299"/>
      <c r="HA404" s="299"/>
      <c r="HB404" s="299"/>
      <c r="HC404" s="299"/>
      <c r="HD404" s="299"/>
      <c r="HE404" s="299"/>
      <c r="HF404" s="299"/>
      <c r="HG404" s="299"/>
      <c r="HH404" s="299"/>
      <c r="HI404" s="299"/>
      <c r="HJ404" s="299"/>
      <c r="HK404" s="299"/>
      <c r="HL404" s="299"/>
      <c r="HM404" s="299"/>
      <c r="HN404" s="299"/>
      <c r="HO404" s="299"/>
      <c r="HP404" s="299"/>
      <c r="HQ404" s="299"/>
      <c r="HR404" s="299"/>
      <c r="HS404" s="299"/>
      <c r="HT404" s="299"/>
      <c r="HU404" s="299"/>
      <c r="HV404" s="299"/>
      <c r="HW404" s="299"/>
      <c r="HX404" s="299"/>
      <c r="HY404" s="299"/>
      <c r="HZ404" s="299"/>
      <c r="IA404" s="299"/>
      <c r="IB404" s="299"/>
      <c r="IC404" s="299"/>
      <c r="ID404" s="299"/>
      <c r="IE404" s="299"/>
      <c r="IF404" s="299"/>
      <c r="IG404" s="299"/>
      <c r="IH404" s="299"/>
      <c r="II404" s="299"/>
      <c r="IJ404" s="299"/>
      <c r="IK404" s="299"/>
      <c r="IL404" s="299"/>
      <c r="IM404" s="299"/>
      <c r="IN404" s="299"/>
      <c r="IO404" s="299"/>
      <c r="IP404" s="299"/>
      <c r="IQ404" s="299"/>
      <c r="IR404" s="299"/>
      <c r="IS404" s="299"/>
    </row>
    <row r="405" spans="1:253" s="132" customFormat="1">
      <c r="A405" s="139"/>
      <c r="B405" s="66" t="s">
        <v>721</v>
      </c>
      <c r="C405" s="299"/>
      <c r="D405" s="300"/>
      <c r="E405" s="388"/>
      <c r="F405" s="301"/>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c r="AD405" s="299"/>
      <c r="AE405" s="299"/>
      <c r="AF405" s="299"/>
      <c r="AG405" s="299"/>
      <c r="AH405" s="299"/>
      <c r="AI405" s="299"/>
      <c r="AJ405" s="299"/>
      <c r="AK405" s="299"/>
      <c r="AL405" s="299"/>
      <c r="AM405" s="299"/>
      <c r="AN405" s="299"/>
      <c r="AO405" s="299"/>
      <c r="AP405" s="299"/>
      <c r="AQ405" s="299"/>
      <c r="AR405" s="299"/>
      <c r="AS405" s="299"/>
      <c r="AT405" s="299"/>
      <c r="AU405" s="299"/>
      <c r="AV405" s="299"/>
      <c r="AW405" s="299"/>
      <c r="AX405" s="299"/>
      <c r="AY405" s="299"/>
      <c r="AZ405" s="299"/>
      <c r="BA405" s="299"/>
      <c r="BB405" s="299"/>
      <c r="BC405" s="299"/>
      <c r="BD405" s="299"/>
      <c r="BE405" s="299"/>
      <c r="BF405" s="299"/>
      <c r="BG405" s="299"/>
      <c r="BH405" s="299"/>
      <c r="BI405" s="299"/>
      <c r="BJ405" s="299"/>
      <c r="BK405" s="299"/>
      <c r="BL405" s="299"/>
      <c r="BM405" s="299"/>
      <c r="BN405" s="299"/>
      <c r="BO405" s="299"/>
      <c r="BP405" s="299"/>
      <c r="BQ405" s="299"/>
      <c r="BR405" s="299"/>
      <c r="BS405" s="299"/>
      <c r="BT405" s="299"/>
      <c r="BU405" s="299"/>
      <c r="BV405" s="299"/>
      <c r="BW405" s="299"/>
      <c r="BX405" s="299"/>
      <c r="BY405" s="299"/>
      <c r="BZ405" s="299"/>
      <c r="CA405" s="299"/>
      <c r="CB405" s="299"/>
      <c r="CC405" s="299"/>
      <c r="CD405" s="299"/>
      <c r="CE405" s="299"/>
      <c r="CF405" s="299"/>
      <c r="CG405" s="299"/>
      <c r="CH405" s="299"/>
      <c r="CI405" s="299"/>
      <c r="CJ405" s="299"/>
      <c r="CK405" s="299"/>
      <c r="CL405" s="299"/>
      <c r="CM405" s="299"/>
      <c r="CN405" s="299"/>
      <c r="CO405" s="299"/>
      <c r="CP405" s="299"/>
      <c r="CQ405" s="299"/>
      <c r="CR405" s="299"/>
      <c r="CS405" s="299"/>
      <c r="CT405" s="299"/>
      <c r="CU405" s="299"/>
      <c r="CV405" s="299"/>
      <c r="CW405" s="299"/>
      <c r="CX405" s="299"/>
      <c r="CY405" s="299"/>
      <c r="CZ405" s="299"/>
      <c r="DA405" s="299"/>
      <c r="DB405" s="299"/>
      <c r="DC405" s="299"/>
      <c r="DD405" s="299"/>
      <c r="DE405" s="299"/>
      <c r="DF405" s="299"/>
      <c r="DG405" s="299"/>
      <c r="DH405" s="299"/>
      <c r="DI405" s="299"/>
      <c r="DJ405" s="299"/>
      <c r="DK405" s="299"/>
      <c r="DL405" s="299"/>
      <c r="DM405" s="299"/>
      <c r="DN405" s="299"/>
      <c r="DO405" s="299"/>
      <c r="DP405" s="299"/>
      <c r="DQ405" s="299"/>
      <c r="DR405" s="299"/>
      <c r="DS405" s="299"/>
      <c r="DT405" s="299"/>
      <c r="DU405" s="299"/>
      <c r="DV405" s="299"/>
      <c r="DW405" s="299"/>
      <c r="DX405" s="299"/>
      <c r="DY405" s="299"/>
      <c r="DZ405" s="299"/>
      <c r="EA405" s="299"/>
      <c r="EB405" s="299"/>
      <c r="EC405" s="299"/>
      <c r="ED405" s="299"/>
      <c r="EE405" s="299"/>
      <c r="EF405" s="299"/>
      <c r="EG405" s="299"/>
      <c r="EH405" s="299"/>
      <c r="EI405" s="299"/>
      <c r="EJ405" s="299"/>
      <c r="EK405" s="299"/>
      <c r="EL405" s="299"/>
      <c r="EM405" s="299"/>
      <c r="EN405" s="299"/>
      <c r="EO405" s="299"/>
      <c r="EP405" s="299"/>
      <c r="EQ405" s="299"/>
      <c r="ER405" s="299"/>
      <c r="ES405" s="299"/>
      <c r="ET405" s="299"/>
      <c r="EU405" s="299"/>
      <c r="EV405" s="299"/>
      <c r="EW405" s="299"/>
      <c r="EX405" s="299"/>
      <c r="EY405" s="299"/>
      <c r="EZ405" s="299"/>
      <c r="FA405" s="299"/>
      <c r="FB405" s="299"/>
      <c r="FC405" s="299"/>
      <c r="FD405" s="299"/>
      <c r="FE405" s="299"/>
      <c r="FF405" s="299"/>
      <c r="FG405" s="299"/>
      <c r="FH405" s="299"/>
      <c r="FI405" s="299"/>
      <c r="FJ405" s="299"/>
      <c r="FK405" s="299"/>
      <c r="FL405" s="299"/>
      <c r="FM405" s="299"/>
      <c r="FN405" s="299"/>
      <c r="FO405" s="299"/>
      <c r="FP405" s="299"/>
      <c r="FQ405" s="299"/>
      <c r="FR405" s="299"/>
      <c r="FS405" s="299"/>
      <c r="FT405" s="299"/>
      <c r="FU405" s="299"/>
      <c r="FV405" s="299"/>
      <c r="FW405" s="299"/>
      <c r="FX405" s="299"/>
      <c r="FY405" s="299"/>
      <c r="FZ405" s="299"/>
      <c r="GA405" s="299"/>
      <c r="GB405" s="299"/>
      <c r="GC405" s="299"/>
      <c r="GD405" s="299"/>
      <c r="GE405" s="299"/>
      <c r="GF405" s="299"/>
      <c r="GG405" s="299"/>
      <c r="GH405" s="299"/>
      <c r="GI405" s="299"/>
      <c r="GJ405" s="299"/>
      <c r="GK405" s="299"/>
      <c r="GL405" s="299"/>
      <c r="GM405" s="299"/>
      <c r="GN405" s="299"/>
      <c r="GO405" s="299"/>
      <c r="GP405" s="299"/>
      <c r="GQ405" s="299"/>
      <c r="GR405" s="299"/>
      <c r="GS405" s="299"/>
      <c r="GT405" s="299"/>
      <c r="GU405" s="299"/>
      <c r="GV405" s="299"/>
      <c r="GW405" s="299"/>
      <c r="GX405" s="299"/>
      <c r="GY405" s="299"/>
      <c r="GZ405" s="299"/>
      <c r="HA405" s="299"/>
      <c r="HB405" s="299"/>
      <c r="HC405" s="299"/>
      <c r="HD405" s="299"/>
      <c r="HE405" s="299"/>
      <c r="HF405" s="299"/>
      <c r="HG405" s="299"/>
      <c r="HH405" s="299"/>
      <c r="HI405" s="299"/>
      <c r="HJ405" s="299"/>
      <c r="HK405" s="299"/>
      <c r="HL405" s="299"/>
      <c r="HM405" s="299"/>
      <c r="HN405" s="299"/>
      <c r="HO405" s="299"/>
      <c r="HP405" s="299"/>
      <c r="HQ405" s="299"/>
      <c r="HR405" s="299"/>
      <c r="HS405" s="299"/>
      <c r="HT405" s="299"/>
      <c r="HU405" s="299"/>
      <c r="HV405" s="299"/>
      <c r="HW405" s="299"/>
      <c r="HX405" s="299"/>
      <c r="HY405" s="299"/>
      <c r="HZ405" s="299"/>
      <c r="IA405" s="299"/>
      <c r="IB405" s="299"/>
      <c r="IC405" s="299"/>
      <c r="ID405" s="299"/>
      <c r="IE405" s="299"/>
      <c r="IF405" s="299"/>
      <c r="IG405" s="299"/>
      <c r="IH405" s="299"/>
      <c r="II405" s="299"/>
      <c r="IJ405" s="299"/>
      <c r="IK405" s="299"/>
      <c r="IL405" s="299"/>
      <c r="IM405" s="299"/>
      <c r="IN405" s="299"/>
      <c r="IO405" s="299"/>
      <c r="IP405" s="299"/>
      <c r="IQ405" s="299"/>
      <c r="IR405" s="299"/>
      <c r="IS405" s="299"/>
    </row>
    <row r="406" spans="1:253" s="132" customFormat="1" ht="140.25">
      <c r="A406" s="142" t="s">
        <v>492</v>
      </c>
      <c r="B406" s="352" t="s">
        <v>722</v>
      </c>
      <c r="C406" s="353" t="s">
        <v>13</v>
      </c>
      <c r="D406" s="354">
        <v>1</v>
      </c>
      <c r="E406" s="395"/>
      <c r="F406" s="316">
        <f t="shared" ref="F406:F408" si="7">ROUND(D406*E406,2)</f>
        <v>0</v>
      </c>
      <c r="IN406" s="299"/>
      <c r="IO406" s="299"/>
      <c r="IP406" s="299"/>
      <c r="IQ406" s="299"/>
      <c r="IR406" s="299"/>
      <c r="IS406" s="299"/>
    </row>
    <row r="407" spans="1:253" s="132" customFormat="1" ht="140.25">
      <c r="A407" s="142" t="s">
        <v>493</v>
      </c>
      <c r="B407" s="352" t="s">
        <v>723</v>
      </c>
      <c r="C407" s="353" t="s">
        <v>13</v>
      </c>
      <c r="D407" s="354">
        <v>1</v>
      </c>
      <c r="E407" s="395"/>
      <c r="F407" s="316">
        <f t="shared" si="7"/>
        <v>0</v>
      </c>
      <c r="IN407" s="299"/>
      <c r="IO407" s="299"/>
      <c r="IP407" s="299"/>
      <c r="IQ407" s="299"/>
      <c r="IR407" s="299"/>
      <c r="IS407" s="299"/>
    </row>
    <row r="408" spans="1:253" s="132" customFormat="1" ht="127.5">
      <c r="A408" s="142" t="s">
        <v>494</v>
      </c>
      <c r="B408" s="352" t="s">
        <v>724</v>
      </c>
      <c r="C408" s="353" t="s">
        <v>13</v>
      </c>
      <c r="D408" s="354">
        <v>1</v>
      </c>
      <c r="E408" s="395"/>
      <c r="F408" s="316">
        <f t="shared" si="7"/>
        <v>0</v>
      </c>
      <c r="IN408" s="299"/>
      <c r="IO408" s="299"/>
      <c r="IP408" s="299"/>
      <c r="IQ408" s="299"/>
      <c r="IR408" s="299"/>
      <c r="IS408" s="299"/>
    </row>
    <row r="409" spans="1:253" s="132" customFormat="1">
      <c r="A409" s="142"/>
      <c r="B409" s="352"/>
      <c r="C409" s="353"/>
      <c r="D409" s="354"/>
      <c r="E409" s="395"/>
      <c r="F409" s="316"/>
      <c r="IN409" s="299"/>
      <c r="IO409" s="299"/>
      <c r="IP409" s="299"/>
      <c r="IQ409" s="299"/>
      <c r="IR409" s="299"/>
      <c r="IS409" s="299"/>
    </row>
    <row r="410" spans="1:253" s="71" customFormat="1">
      <c r="A410" s="138"/>
      <c r="B410" s="352"/>
      <c r="C410" s="353"/>
      <c r="D410" s="354"/>
      <c r="E410" s="393"/>
      <c r="F410" s="316"/>
      <c r="IN410" s="299"/>
      <c r="IO410" s="299"/>
      <c r="IP410" s="299"/>
      <c r="IQ410" s="299"/>
      <c r="IR410" s="299"/>
      <c r="IS410" s="299"/>
    </row>
    <row r="411" spans="1:253" s="71" customFormat="1">
      <c r="A411" s="138" t="s">
        <v>409</v>
      </c>
      <c r="B411" s="333" t="s">
        <v>20</v>
      </c>
      <c r="C411" s="334"/>
      <c r="D411" s="335"/>
      <c r="E411" s="70"/>
      <c r="F411" s="316"/>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c r="AD411" s="299"/>
      <c r="AE411" s="299"/>
      <c r="AF411" s="299"/>
      <c r="AG411" s="299"/>
      <c r="AH411" s="299"/>
      <c r="AI411" s="299"/>
      <c r="AJ411" s="299"/>
      <c r="AK411" s="299"/>
      <c r="AL411" s="299"/>
      <c r="AM411" s="299"/>
      <c r="AN411" s="299"/>
      <c r="AO411" s="299"/>
      <c r="AP411" s="299"/>
      <c r="AQ411" s="299"/>
      <c r="AR411" s="299"/>
      <c r="AS411" s="299"/>
      <c r="AT411" s="299"/>
      <c r="AU411" s="299"/>
      <c r="AV411" s="299"/>
      <c r="AW411" s="299"/>
      <c r="AX411" s="299"/>
      <c r="AY411" s="299"/>
      <c r="AZ411" s="299"/>
      <c r="BA411" s="299"/>
      <c r="BB411" s="299"/>
      <c r="BC411" s="299"/>
      <c r="BD411" s="299"/>
      <c r="BE411" s="299"/>
      <c r="BF411" s="299"/>
      <c r="BG411" s="299"/>
      <c r="BH411" s="299"/>
      <c r="BI411" s="299"/>
      <c r="BJ411" s="299"/>
      <c r="BK411" s="299"/>
      <c r="BL411" s="299"/>
      <c r="BM411" s="299"/>
      <c r="BN411" s="299"/>
      <c r="BO411" s="299"/>
      <c r="BP411" s="299"/>
      <c r="BQ411" s="299"/>
      <c r="BR411" s="299"/>
      <c r="BS411" s="299"/>
      <c r="BT411" s="299"/>
      <c r="BU411" s="299"/>
      <c r="BV411" s="299"/>
      <c r="BW411" s="299"/>
      <c r="BX411" s="299"/>
      <c r="BY411" s="299"/>
      <c r="BZ411" s="299"/>
      <c r="CA411" s="299"/>
      <c r="CB411" s="299"/>
      <c r="CC411" s="299"/>
      <c r="CD411" s="299"/>
      <c r="CE411" s="299"/>
      <c r="CF411" s="299"/>
      <c r="CG411" s="299"/>
      <c r="CH411" s="299"/>
      <c r="CI411" s="299"/>
      <c r="CJ411" s="299"/>
      <c r="CK411" s="299"/>
      <c r="CL411" s="299"/>
      <c r="CM411" s="299"/>
      <c r="CN411" s="299"/>
      <c r="CO411" s="299"/>
      <c r="CP411" s="299"/>
      <c r="CQ411" s="299"/>
      <c r="CR411" s="299"/>
      <c r="CS411" s="299"/>
      <c r="CT411" s="299"/>
      <c r="CU411" s="299"/>
      <c r="CV411" s="299"/>
      <c r="CW411" s="299"/>
      <c r="CX411" s="299"/>
      <c r="CY411" s="299"/>
      <c r="CZ411" s="299"/>
      <c r="DA411" s="299"/>
      <c r="DB411" s="299"/>
      <c r="DC411" s="299"/>
      <c r="DD411" s="299"/>
      <c r="DE411" s="299"/>
      <c r="DF411" s="299"/>
      <c r="DG411" s="299"/>
      <c r="DH411" s="299"/>
      <c r="DI411" s="299"/>
      <c r="DJ411" s="299"/>
      <c r="DK411" s="299"/>
      <c r="DL411" s="299"/>
      <c r="DM411" s="299"/>
      <c r="DN411" s="299"/>
      <c r="DO411" s="299"/>
      <c r="DP411" s="299"/>
      <c r="DQ411" s="299"/>
      <c r="DR411" s="299"/>
      <c r="DS411" s="299"/>
      <c r="DT411" s="299"/>
      <c r="DU411" s="299"/>
      <c r="DV411" s="299"/>
      <c r="DW411" s="299"/>
      <c r="DX411" s="299"/>
      <c r="DY411" s="299"/>
      <c r="DZ411" s="299"/>
      <c r="EA411" s="299"/>
      <c r="EB411" s="299"/>
      <c r="EC411" s="299"/>
      <c r="ED411" s="299"/>
      <c r="EE411" s="299"/>
      <c r="EF411" s="299"/>
      <c r="EG411" s="299"/>
      <c r="EH411" s="299"/>
      <c r="EI411" s="299"/>
      <c r="EJ411" s="299"/>
      <c r="EK411" s="299"/>
      <c r="EL411" s="299"/>
      <c r="EM411" s="299"/>
      <c r="EN411" s="299"/>
      <c r="EO411" s="299"/>
      <c r="EP411" s="299"/>
      <c r="EQ411" s="299"/>
      <c r="ER411" s="299"/>
      <c r="ES411" s="299"/>
      <c r="ET411" s="299"/>
      <c r="EU411" s="299"/>
      <c r="EV411" s="299"/>
      <c r="EW411" s="299"/>
      <c r="EX411" s="299"/>
      <c r="EY411" s="299"/>
      <c r="EZ411" s="299"/>
      <c r="FA411" s="299"/>
      <c r="FB411" s="299"/>
      <c r="FC411" s="299"/>
      <c r="FD411" s="299"/>
      <c r="FE411" s="299"/>
      <c r="FF411" s="299"/>
      <c r="FG411" s="299"/>
      <c r="FH411" s="299"/>
      <c r="FI411" s="299"/>
      <c r="FJ411" s="299"/>
      <c r="FK411" s="299"/>
      <c r="FL411" s="299"/>
      <c r="FM411" s="299"/>
      <c r="FN411" s="299"/>
      <c r="FO411" s="299"/>
      <c r="FP411" s="299"/>
      <c r="FQ411" s="299"/>
      <c r="FR411" s="299"/>
      <c r="FS411" s="299"/>
      <c r="FT411" s="299"/>
      <c r="FU411" s="299"/>
      <c r="FV411" s="299"/>
      <c r="FW411" s="299"/>
      <c r="FX411" s="299"/>
      <c r="FY411" s="299"/>
      <c r="FZ411" s="299"/>
      <c r="GA411" s="299"/>
      <c r="GB411" s="299"/>
      <c r="GC411" s="299"/>
      <c r="GD411" s="299"/>
      <c r="GE411" s="299"/>
      <c r="GF411" s="299"/>
      <c r="GG411" s="299"/>
      <c r="GH411" s="299"/>
      <c r="GI411" s="299"/>
      <c r="GJ411" s="299"/>
      <c r="GK411" s="299"/>
      <c r="GL411" s="299"/>
      <c r="GM411" s="299"/>
      <c r="GN411" s="299"/>
      <c r="GO411" s="299"/>
      <c r="GP411" s="299"/>
      <c r="GQ411" s="299"/>
      <c r="GR411" s="299"/>
      <c r="GS411" s="299"/>
      <c r="GT411" s="299"/>
      <c r="GU411" s="299"/>
      <c r="GV411" s="299"/>
      <c r="GW411" s="299"/>
      <c r="GX411" s="299"/>
      <c r="GY411" s="299"/>
      <c r="GZ411" s="299"/>
      <c r="HA411" s="299"/>
      <c r="HB411" s="299"/>
      <c r="HC411" s="299"/>
      <c r="HD411" s="299"/>
      <c r="HE411" s="299"/>
      <c r="HF411" s="299"/>
      <c r="HG411" s="299"/>
      <c r="HH411" s="299"/>
      <c r="HI411" s="299"/>
      <c r="HJ411" s="299"/>
      <c r="HK411" s="299"/>
      <c r="HL411" s="299"/>
      <c r="HM411" s="299"/>
      <c r="HN411" s="299"/>
      <c r="HO411" s="299"/>
      <c r="HP411" s="299"/>
      <c r="HQ411" s="299"/>
      <c r="HR411" s="299"/>
      <c r="HS411" s="299"/>
      <c r="HT411" s="299"/>
      <c r="HU411" s="299"/>
      <c r="HV411" s="299"/>
      <c r="HW411" s="299"/>
      <c r="HX411" s="299"/>
      <c r="HY411" s="299"/>
      <c r="HZ411" s="299"/>
      <c r="IA411" s="299"/>
      <c r="IB411" s="299"/>
      <c r="IC411" s="299"/>
      <c r="ID411" s="299"/>
      <c r="IE411" s="299"/>
      <c r="IF411" s="299"/>
      <c r="IG411" s="299"/>
      <c r="IH411" s="299"/>
      <c r="II411" s="299"/>
      <c r="IJ411" s="299"/>
      <c r="IK411" s="299"/>
      <c r="IL411" s="299"/>
      <c r="IM411" s="299"/>
      <c r="IN411" s="299"/>
      <c r="IO411" s="299"/>
      <c r="IP411" s="299"/>
      <c r="IQ411" s="299"/>
      <c r="IR411" s="299"/>
      <c r="IS411" s="299"/>
    </row>
    <row r="412" spans="1:253" s="71" customFormat="1">
      <c r="A412" s="143"/>
      <c r="B412" s="66" t="s">
        <v>286</v>
      </c>
      <c r="C412" s="63"/>
      <c r="D412" s="64"/>
      <c r="E412" s="393"/>
      <c r="F412" s="248"/>
      <c r="IN412" s="299"/>
      <c r="IO412" s="299"/>
      <c r="IP412" s="299"/>
      <c r="IQ412" s="299"/>
      <c r="IR412" s="299"/>
      <c r="IS412" s="299"/>
    </row>
    <row r="413" spans="1:253" s="71" customFormat="1" ht="25.5">
      <c r="A413" s="138"/>
      <c r="B413" s="66" t="s">
        <v>287</v>
      </c>
      <c r="C413" s="63"/>
      <c r="D413" s="64"/>
      <c r="E413" s="393"/>
      <c r="F413" s="248"/>
      <c r="IN413" s="299"/>
      <c r="IO413" s="299"/>
      <c r="IP413" s="299"/>
      <c r="IQ413" s="299"/>
      <c r="IR413" s="299"/>
      <c r="IS413" s="299"/>
    </row>
    <row r="414" spans="1:253" s="71" customFormat="1" ht="38.25">
      <c r="A414" s="138"/>
      <c r="B414" s="66" t="s">
        <v>288</v>
      </c>
      <c r="C414" s="63"/>
      <c r="D414" s="64"/>
      <c r="E414" s="393"/>
      <c r="F414" s="248"/>
      <c r="IN414" s="299"/>
      <c r="IO414" s="299"/>
      <c r="IP414" s="299"/>
      <c r="IQ414" s="299"/>
      <c r="IR414" s="299"/>
      <c r="IS414" s="299"/>
    </row>
    <row r="415" spans="1:253" s="71" customFormat="1" ht="25.5">
      <c r="A415" s="138"/>
      <c r="B415" s="66" t="s">
        <v>289</v>
      </c>
      <c r="C415" s="63"/>
      <c r="D415" s="64"/>
      <c r="E415" s="393"/>
      <c r="F415" s="248"/>
      <c r="IN415" s="299"/>
      <c r="IO415" s="299"/>
      <c r="IP415" s="299"/>
      <c r="IQ415" s="299"/>
      <c r="IR415" s="299"/>
      <c r="IS415" s="299"/>
    </row>
    <row r="416" spans="1:253" s="71" customFormat="1">
      <c r="A416" s="138"/>
      <c r="B416" s="66" t="s">
        <v>290</v>
      </c>
      <c r="C416" s="63"/>
      <c r="D416" s="64"/>
      <c r="E416" s="393"/>
      <c r="F416" s="248"/>
      <c r="IN416" s="299"/>
      <c r="IO416" s="299"/>
      <c r="IP416" s="299"/>
      <c r="IQ416" s="299"/>
      <c r="IR416" s="299"/>
      <c r="IS416" s="299"/>
    </row>
    <row r="417" spans="1:253" s="71" customFormat="1">
      <c r="A417" s="138"/>
      <c r="B417" s="66" t="s">
        <v>291</v>
      </c>
      <c r="C417" s="63"/>
      <c r="D417" s="64"/>
      <c r="E417" s="393"/>
      <c r="F417" s="248"/>
      <c r="IN417" s="299"/>
      <c r="IO417" s="299"/>
      <c r="IP417" s="299"/>
      <c r="IQ417" s="299"/>
      <c r="IR417" s="299"/>
      <c r="IS417" s="299"/>
    </row>
    <row r="418" spans="1:253" s="71" customFormat="1" ht="25.5">
      <c r="A418" s="138"/>
      <c r="B418" s="66" t="s">
        <v>292</v>
      </c>
      <c r="C418" s="63"/>
      <c r="D418" s="64"/>
      <c r="E418" s="393"/>
      <c r="F418" s="248"/>
      <c r="IN418" s="299"/>
      <c r="IO418" s="299"/>
      <c r="IP418" s="299"/>
      <c r="IQ418" s="299"/>
      <c r="IR418" s="299"/>
      <c r="IS418" s="299"/>
    </row>
    <row r="419" spans="1:253" s="71" customFormat="1">
      <c r="A419" s="138"/>
      <c r="B419" s="66" t="s">
        <v>293</v>
      </c>
      <c r="C419" s="63"/>
      <c r="D419" s="64"/>
      <c r="E419" s="393"/>
      <c r="F419" s="248"/>
      <c r="IN419" s="299"/>
      <c r="IO419" s="299"/>
      <c r="IP419" s="299"/>
      <c r="IQ419" s="299"/>
      <c r="IR419" s="299"/>
      <c r="IS419" s="299"/>
    </row>
    <row r="420" spans="1:253" s="71" customFormat="1" ht="25.5">
      <c r="A420" s="138"/>
      <c r="B420" s="66" t="s">
        <v>294</v>
      </c>
      <c r="C420" s="63"/>
      <c r="D420" s="64"/>
      <c r="E420" s="393"/>
      <c r="F420" s="248"/>
      <c r="IN420" s="299"/>
      <c r="IO420" s="299"/>
      <c r="IP420" s="299"/>
      <c r="IQ420" s="299"/>
      <c r="IR420" s="299"/>
      <c r="IS420" s="299"/>
    </row>
    <row r="421" spans="1:253" s="71" customFormat="1">
      <c r="A421" s="138"/>
      <c r="B421" s="66" t="s">
        <v>295</v>
      </c>
      <c r="C421" s="63"/>
      <c r="D421" s="64"/>
      <c r="E421" s="393"/>
      <c r="F421" s="248"/>
      <c r="IN421" s="299"/>
      <c r="IO421" s="299"/>
      <c r="IP421" s="299"/>
      <c r="IQ421" s="299"/>
      <c r="IR421" s="299"/>
      <c r="IS421" s="299"/>
    </row>
    <row r="422" spans="1:253" s="71" customFormat="1">
      <c r="A422" s="138"/>
      <c r="B422" s="66" t="s">
        <v>296</v>
      </c>
      <c r="C422" s="63"/>
      <c r="D422" s="64"/>
      <c r="E422" s="393"/>
      <c r="F422" s="248"/>
      <c r="IN422" s="299"/>
      <c r="IO422" s="299"/>
      <c r="IP422" s="299"/>
      <c r="IQ422" s="299"/>
      <c r="IR422" s="299"/>
      <c r="IS422" s="299"/>
    </row>
    <row r="423" spans="1:253" s="71" customFormat="1">
      <c r="A423" s="138"/>
      <c r="B423" s="66" t="s">
        <v>297</v>
      </c>
      <c r="C423" s="63"/>
      <c r="D423" s="64"/>
      <c r="E423" s="393"/>
      <c r="F423" s="248"/>
      <c r="IN423" s="299"/>
      <c r="IO423" s="299"/>
      <c r="IP423" s="299"/>
      <c r="IQ423" s="299"/>
      <c r="IR423" s="299"/>
      <c r="IS423" s="299"/>
    </row>
    <row r="424" spans="1:253" s="71" customFormat="1">
      <c r="A424" s="138"/>
      <c r="B424" s="66" t="s">
        <v>298</v>
      </c>
      <c r="C424" s="63"/>
      <c r="D424" s="64"/>
      <c r="E424" s="393"/>
      <c r="F424" s="248"/>
      <c r="IN424" s="299"/>
      <c r="IO424" s="299"/>
      <c r="IP424" s="299"/>
      <c r="IQ424" s="299"/>
      <c r="IR424" s="299"/>
      <c r="IS424" s="299"/>
    </row>
    <row r="425" spans="1:253" s="71" customFormat="1">
      <c r="A425" s="138"/>
      <c r="B425" s="66" t="s">
        <v>539</v>
      </c>
      <c r="C425" s="63"/>
      <c r="D425" s="64"/>
      <c r="E425" s="393"/>
      <c r="F425" s="248"/>
      <c r="IN425" s="299"/>
      <c r="IO425" s="299"/>
      <c r="IP425" s="299"/>
      <c r="IQ425" s="299"/>
      <c r="IR425" s="299"/>
      <c r="IS425" s="299"/>
    </row>
    <row r="426" spans="1:253" s="71" customFormat="1" ht="25.5">
      <c r="A426" s="138"/>
      <c r="B426" s="66" t="s">
        <v>299</v>
      </c>
      <c r="C426" s="63"/>
      <c r="D426" s="64"/>
      <c r="E426" s="393"/>
      <c r="F426" s="248"/>
      <c r="IN426" s="299"/>
      <c r="IO426" s="299"/>
      <c r="IP426" s="299"/>
      <c r="IQ426" s="299"/>
      <c r="IR426" s="299"/>
      <c r="IS426" s="299"/>
    </row>
    <row r="427" spans="1:253" s="71" customFormat="1">
      <c r="A427" s="138"/>
      <c r="B427" s="66" t="s">
        <v>300</v>
      </c>
      <c r="C427" s="63"/>
      <c r="D427" s="64"/>
      <c r="E427" s="393"/>
      <c r="F427" s="248"/>
      <c r="IN427" s="299"/>
      <c r="IO427" s="299"/>
      <c r="IP427" s="299"/>
      <c r="IQ427" s="299"/>
      <c r="IR427" s="299"/>
      <c r="IS427" s="299"/>
    </row>
    <row r="428" spans="1:253" s="71" customFormat="1">
      <c r="A428" s="138"/>
      <c r="B428" s="352"/>
      <c r="C428" s="353"/>
      <c r="D428" s="354"/>
      <c r="E428" s="393"/>
      <c r="F428" s="316"/>
      <c r="IN428" s="299"/>
      <c r="IO428" s="299"/>
      <c r="IP428" s="299"/>
      <c r="IQ428" s="299"/>
      <c r="IR428" s="299"/>
      <c r="IS428" s="299"/>
    </row>
    <row r="429" spans="1:253" s="132" customFormat="1" ht="127.5">
      <c r="A429" s="142" t="s">
        <v>495</v>
      </c>
      <c r="B429" s="352" t="s">
        <v>718</v>
      </c>
      <c r="C429" s="353" t="s">
        <v>13</v>
      </c>
      <c r="D429" s="354">
        <v>1</v>
      </c>
      <c r="E429" s="395"/>
      <c r="F429" s="316">
        <f t="shared" ref="F429" si="8">ROUND(D429*E429,2)</f>
        <v>0</v>
      </c>
      <c r="IN429" s="299"/>
      <c r="IO429" s="299"/>
      <c r="IP429" s="299"/>
      <c r="IQ429" s="299"/>
      <c r="IR429" s="299"/>
      <c r="IS429" s="299"/>
    </row>
    <row r="430" spans="1:253" s="132" customFormat="1">
      <c r="A430" s="142"/>
      <c r="B430" s="352"/>
      <c r="C430" s="353"/>
      <c r="D430" s="354"/>
      <c r="E430" s="395"/>
      <c r="F430" s="316"/>
      <c r="IN430" s="299"/>
      <c r="IO430" s="299"/>
      <c r="IP430" s="299"/>
      <c r="IQ430" s="299"/>
      <c r="IR430" s="299"/>
      <c r="IS430" s="299"/>
    </row>
    <row r="431" spans="1:253" s="132" customFormat="1" ht="127.5">
      <c r="A431" s="142" t="s">
        <v>496</v>
      </c>
      <c r="B431" s="352" t="s">
        <v>705</v>
      </c>
      <c r="C431" s="353" t="s">
        <v>13</v>
      </c>
      <c r="D431" s="354">
        <v>1</v>
      </c>
      <c r="E431" s="395"/>
      <c r="F431" s="316">
        <f t="shared" ref="F431" si="9">ROUND(D431*E431,2)</f>
        <v>0</v>
      </c>
      <c r="IN431" s="299"/>
      <c r="IO431" s="299"/>
      <c r="IP431" s="299"/>
      <c r="IQ431" s="299"/>
      <c r="IR431" s="299"/>
      <c r="IS431" s="299"/>
    </row>
    <row r="432" spans="1:253" s="132" customFormat="1">
      <c r="A432" s="142"/>
      <c r="B432" s="352"/>
      <c r="C432" s="353"/>
      <c r="D432" s="354"/>
      <c r="E432" s="395"/>
      <c r="F432" s="316"/>
      <c r="IN432" s="299"/>
      <c r="IO432" s="299"/>
      <c r="IP432" s="299"/>
      <c r="IQ432" s="299"/>
      <c r="IR432" s="299"/>
      <c r="IS432" s="299"/>
    </row>
    <row r="433" spans="1:253" s="132" customFormat="1" ht="127.5">
      <c r="A433" s="142" t="s">
        <v>497</v>
      </c>
      <c r="B433" s="352" t="s">
        <v>707</v>
      </c>
      <c r="C433" s="353" t="s">
        <v>13</v>
      </c>
      <c r="D433" s="354">
        <v>1</v>
      </c>
      <c r="E433" s="395"/>
      <c r="F433" s="316">
        <f t="shared" ref="F433" si="10">ROUND(D433*E433,2)</f>
        <v>0</v>
      </c>
      <c r="IN433" s="299"/>
      <c r="IO433" s="299"/>
      <c r="IP433" s="299"/>
      <c r="IQ433" s="299"/>
      <c r="IR433" s="299"/>
      <c r="IS433" s="299"/>
    </row>
    <row r="434" spans="1:253" s="132" customFormat="1">
      <c r="A434" s="142"/>
      <c r="B434" s="352"/>
      <c r="E434" s="397"/>
      <c r="F434" s="251"/>
      <c r="IN434" s="299"/>
      <c r="IO434" s="299"/>
      <c r="IP434" s="299"/>
      <c r="IQ434" s="299"/>
      <c r="IR434" s="299"/>
      <c r="IS434" s="299"/>
    </row>
    <row r="435" spans="1:253" s="132" customFormat="1" ht="127.5">
      <c r="A435" s="142" t="s">
        <v>498</v>
      </c>
      <c r="B435" s="352" t="s">
        <v>706</v>
      </c>
      <c r="C435" s="353" t="s">
        <v>13</v>
      </c>
      <c r="D435" s="354">
        <v>1</v>
      </c>
      <c r="E435" s="395"/>
      <c r="F435" s="316">
        <f t="shared" ref="F435" si="11">ROUND(D435*E435,2)</f>
        <v>0</v>
      </c>
      <c r="IN435" s="299"/>
      <c r="IO435" s="299"/>
      <c r="IP435" s="299"/>
      <c r="IQ435" s="299"/>
      <c r="IR435" s="299"/>
      <c r="IS435" s="299"/>
    </row>
    <row r="436" spans="1:253" s="132" customFormat="1">
      <c r="A436" s="142"/>
      <c r="B436" s="352"/>
      <c r="C436" s="353"/>
      <c r="D436" s="354"/>
      <c r="E436" s="395"/>
      <c r="F436" s="316"/>
      <c r="IN436" s="299"/>
      <c r="IO436" s="299"/>
      <c r="IP436" s="299"/>
      <c r="IQ436" s="299"/>
      <c r="IR436" s="299"/>
      <c r="IS436" s="299"/>
    </row>
    <row r="437" spans="1:253" s="132" customFormat="1" ht="127.5">
      <c r="A437" s="142" t="s">
        <v>528</v>
      </c>
      <c r="B437" s="352" t="s">
        <v>708</v>
      </c>
      <c r="C437" s="353" t="s">
        <v>13</v>
      </c>
      <c r="D437" s="354">
        <v>1</v>
      </c>
      <c r="E437" s="395"/>
      <c r="F437" s="316">
        <f t="shared" ref="F437" si="12">ROUND(D437*E437,2)</f>
        <v>0</v>
      </c>
      <c r="IN437" s="299"/>
      <c r="IO437" s="299"/>
      <c r="IP437" s="299"/>
      <c r="IQ437" s="299"/>
      <c r="IR437" s="299"/>
      <c r="IS437" s="299"/>
    </row>
    <row r="438" spans="1:253" s="132" customFormat="1">
      <c r="A438" s="142"/>
      <c r="B438" s="352"/>
      <c r="C438" s="353"/>
      <c r="D438" s="354"/>
      <c r="E438" s="395"/>
      <c r="F438" s="316"/>
      <c r="IN438" s="299"/>
      <c r="IO438" s="299"/>
      <c r="IP438" s="299"/>
      <c r="IQ438" s="299"/>
      <c r="IR438" s="299"/>
      <c r="IS438" s="299"/>
    </row>
    <row r="439" spans="1:253" s="132" customFormat="1" ht="127.5">
      <c r="A439" s="142" t="s">
        <v>529</v>
      </c>
      <c r="B439" s="352" t="s">
        <v>709</v>
      </c>
      <c r="C439" s="353" t="s">
        <v>13</v>
      </c>
      <c r="D439" s="354">
        <v>1</v>
      </c>
      <c r="E439" s="395"/>
      <c r="F439" s="316">
        <f t="shared" ref="F439" si="13">ROUND(D439*E439,2)</f>
        <v>0</v>
      </c>
      <c r="IN439" s="299"/>
      <c r="IO439" s="299"/>
      <c r="IP439" s="299"/>
      <c r="IQ439" s="299"/>
      <c r="IR439" s="299"/>
      <c r="IS439" s="299"/>
    </row>
    <row r="440" spans="1:253" s="132" customFormat="1">
      <c r="A440" s="142"/>
      <c r="B440" s="352"/>
      <c r="C440" s="353"/>
      <c r="D440" s="354"/>
      <c r="E440" s="395"/>
      <c r="F440" s="316"/>
      <c r="IN440" s="299"/>
      <c r="IO440" s="299"/>
      <c r="IP440" s="299"/>
      <c r="IQ440" s="299"/>
      <c r="IR440" s="299"/>
      <c r="IS440" s="299"/>
    </row>
    <row r="441" spans="1:253" s="132" customFormat="1" ht="127.5">
      <c r="A441" s="142" t="s">
        <v>530</v>
      </c>
      <c r="B441" s="352" t="s">
        <v>710</v>
      </c>
      <c r="C441" s="353" t="s">
        <v>13</v>
      </c>
      <c r="D441" s="354">
        <v>1</v>
      </c>
      <c r="E441" s="395"/>
      <c r="F441" s="316">
        <f t="shared" ref="F441" si="14">ROUND(D441*E441,2)</f>
        <v>0</v>
      </c>
      <c r="IN441" s="299"/>
      <c r="IO441" s="299"/>
      <c r="IP441" s="299"/>
      <c r="IQ441" s="299"/>
      <c r="IR441" s="299"/>
      <c r="IS441" s="299"/>
    </row>
    <row r="442" spans="1:253" s="132" customFormat="1">
      <c r="A442" s="142"/>
      <c r="B442" s="352"/>
      <c r="C442" s="353"/>
      <c r="D442" s="354"/>
      <c r="E442" s="395"/>
      <c r="F442" s="316"/>
      <c r="IN442" s="299"/>
      <c r="IO442" s="299"/>
      <c r="IP442" s="299"/>
      <c r="IQ442" s="299"/>
      <c r="IR442" s="299"/>
      <c r="IS442" s="299"/>
    </row>
    <row r="443" spans="1:253" s="132" customFormat="1" ht="127.5">
      <c r="A443" s="142" t="s">
        <v>673</v>
      </c>
      <c r="B443" s="352" t="s">
        <v>711</v>
      </c>
      <c r="C443" s="353" t="s">
        <v>13</v>
      </c>
      <c r="D443" s="354">
        <v>1</v>
      </c>
      <c r="E443" s="395"/>
      <c r="F443" s="316">
        <f t="shared" ref="F443" si="15">ROUND(D443*E443,2)</f>
        <v>0</v>
      </c>
      <c r="IN443" s="299"/>
      <c r="IO443" s="299"/>
      <c r="IP443" s="299"/>
      <c r="IQ443" s="299"/>
      <c r="IR443" s="299"/>
      <c r="IS443" s="299"/>
    </row>
    <row r="444" spans="1:253" s="132" customFormat="1">
      <c r="A444" s="142"/>
      <c r="B444" s="352"/>
      <c r="C444" s="353"/>
      <c r="D444" s="354"/>
      <c r="E444" s="395"/>
      <c r="F444" s="316"/>
      <c r="IN444" s="299"/>
      <c r="IO444" s="299"/>
      <c r="IP444" s="299"/>
      <c r="IQ444" s="299"/>
      <c r="IR444" s="299"/>
      <c r="IS444" s="299"/>
    </row>
    <row r="445" spans="1:253" s="132" customFormat="1" ht="127.5">
      <c r="A445" s="142" t="s">
        <v>674</v>
      </c>
      <c r="B445" s="352" t="s">
        <v>712</v>
      </c>
      <c r="C445" s="353" t="s">
        <v>13</v>
      </c>
      <c r="D445" s="354">
        <v>1</v>
      </c>
      <c r="E445" s="395"/>
      <c r="F445" s="316">
        <f t="shared" ref="F445" si="16">ROUND(D445*E445,2)</f>
        <v>0</v>
      </c>
      <c r="IN445" s="299"/>
      <c r="IO445" s="299"/>
      <c r="IP445" s="299"/>
      <c r="IQ445" s="299"/>
      <c r="IR445" s="299"/>
      <c r="IS445" s="299"/>
    </row>
    <row r="446" spans="1:253" s="132" customFormat="1">
      <c r="A446" s="142"/>
      <c r="B446" s="352"/>
      <c r="C446" s="353"/>
      <c r="D446" s="354"/>
      <c r="E446" s="395"/>
      <c r="F446" s="316"/>
      <c r="IN446" s="299"/>
      <c r="IO446" s="299"/>
      <c r="IP446" s="299"/>
      <c r="IQ446" s="299"/>
      <c r="IR446" s="299"/>
      <c r="IS446" s="299"/>
    </row>
    <row r="447" spans="1:253" s="132" customFormat="1" ht="127.5">
      <c r="A447" s="142" t="s">
        <v>675</v>
      </c>
      <c r="B447" s="352" t="s">
        <v>713</v>
      </c>
      <c r="C447" s="353" t="s">
        <v>13</v>
      </c>
      <c r="D447" s="354">
        <v>1</v>
      </c>
      <c r="E447" s="395"/>
      <c r="F447" s="349" t="s">
        <v>1973</v>
      </c>
      <c r="IN447" s="299"/>
      <c r="IO447" s="299"/>
      <c r="IP447" s="299"/>
      <c r="IQ447" s="299"/>
      <c r="IR447" s="299"/>
      <c r="IS447" s="299"/>
    </row>
    <row r="448" spans="1:253" s="132" customFormat="1">
      <c r="A448" s="142"/>
      <c r="B448" s="352"/>
      <c r="C448" s="353"/>
      <c r="D448" s="354"/>
      <c r="E448" s="395"/>
      <c r="F448" s="316"/>
      <c r="IN448" s="299"/>
      <c r="IO448" s="299"/>
      <c r="IP448" s="299"/>
      <c r="IQ448" s="299"/>
      <c r="IR448" s="299"/>
      <c r="IS448" s="299"/>
    </row>
    <row r="449" spans="1:253" s="132" customFormat="1" ht="127.5">
      <c r="A449" s="142" t="s">
        <v>676</v>
      </c>
      <c r="B449" s="352" t="s">
        <v>714</v>
      </c>
      <c r="C449" s="353" t="s">
        <v>13</v>
      </c>
      <c r="D449" s="354">
        <v>1</v>
      </c>
      <c r="E449" s="395"/>
      <c r="F449" s="349" t="s">
        <v>1973</v>
      </c>
      <c r="IN449" s="299"/>
      <c r="IO449" s="299"/>
      <c r="IP449" s="299"/>
      <c r="IQ449" s="299"/>
      <c r="IR449" s="299"/>
      <c r="IS449" s="299"/>
    </row>
    <row r="450" spans="1:253" s="132" customFormat="1">
      <c r="A450" s="142"/>
      <c r="B450" s="352"/>
      <c r="C450" s="353"/>
      <c r="D450" s="354"/>
      <c r="E450" s="395"/>
      <c r="F450" s="316"/>
      <c r="IN450" s="299"/>
      <c r="IO450" s="299"/>
      <c r="IP450" s="299"/>
      <c r="IQ450" s="299"/>
      <c r="IR450" s="299"/>
      <c r="IS450" s="299"/>
    </row>
    <row r="451" spans="1:253" s="132" customFormat="1" ht="127.5">
      <c r="A451" s="142" t="s">
        <v>677</v>
      </c>
      <c r="B451" s="352" t="s">
        <v>715</v>
      </c>
      <c r="C451" s="353" t="s">
        <v>13</v>
      </c>
      <c r="D451" s="354">
        <v>1</v>
      </c>
      <c r="E451" s="395"/>
      <c r="F451" s="349" t="s">
        <v>1973</v>
      </c>
      <c r="IN451" s="299"/>
      <c r="IO451" s="299"/>
      <c r="IP451" s="299"/>
      <c r="IQ451" s="299"/>
      <c r="IR451" s="299"/>
      <c r="IS451" s="299"/>
    </row>
    <row r="452" spans="1:253" s="132" customFormat="1">
      <c r="A452" s="142"/>
      <c r="B452" s="352"/>
      <c r="C452" s="353"/>
      <c r="D452" s="354"/>
      <c r="E452" s="395"/>
      <c r="F452" s="316"/>
      <c r="IN452" s="299"/>
      <c r="IO452" s="299"/>
      <c r="IP452" s="299"/>
      <c r="IQ452" s="299"/>
      <c r="IR452" s="299"/>
      <c r="IS452" s="299"/>
    </row>
    <row r="453" spans="1:253" s="132" customFormat="1" ht="127.5">
      <c r="A453" s="142" t="s">
        <v>720</v>
      </c>
      <c r="B453" s="352" t="s">
        <v>719</v>
      </c>
      <c r="C453" s="353" t="s">
        <v>13</v>
      </c>
      <c r="D453" s="354">
        <v>1</v>
      </c>
      <c r="E453" s="395"/>
      <c r="F453" s="349" t="s">
        <v>1973</v>
      </c>
      <c r="IN453" s="299"/>
      <c r="IO453" s="299"/>
      <c r="IP453" s="299"/>
      <c r="IQ453" s="299"/>
      <c r="IR453" s="299"/>
      <c r="IS453" s="299"/>
    </row>
    <row r="454" spans="1:253" s="132" customFormat="1">
      <c r="A454" s="142"/>
      <c r="B454" s="352"/>
      <c r="C454" s="353"/>
      <c r="D454" s="354"/>
      <c r="E454" s="395"/>
      <c r="F454" s="316"/>
      <c r="IN454" s="299"/>
      <c r="IO454" s="299"/>
      <c r="IP454" s="299"/>
      <c r="IQ454" s="299"/>
      <c r="IR454" s="299"/>
      <c r="IS454" s="299"/>
    </row>
    <row r="455" spans="1:253" s="132" customFormat="1" ht="127.5">
      <c r="A455" s="142" t="s">
        <v>678</v>
      </c>
      <c r="B455" s="352" t="s">
        <v>716</v>
      </c>
      <c r="C455" s="353" t="s">
        <v>13</v>
      </c>
      <c r="D455" s="354">
        <v>1</v>
      </c>
      <c r="E455" s="395"/>
      <c r="F455" s="349" t="s">
        <v>1973</v>
      </c>
      <c r="IN455" s="299"/>
      <c r="IO455" s="299"/>
      <c r="IP455" s="299"/>
      <c r="IQ455" s="299"/>
      <c r="IR455" s="299"/>
      <c r="IS455" s="299"/>
    </row>
    <row r="456" spans="1:253" s="132" customFormat="1">
      <c r="A456" s="142"/>
      <c r="B456" s="352"/>
      <c r="C456" s="353"/>
      <c r="D456" s="354"/>
      <c r="E456" s="395"/>
      <c r="F456" s="316"/>
      <c r="IN456" s="299"/>
      <c r="IO456" s="299"/>
      <c r="IP456" s="299"/>
      <c r="IQ456" s="299"/>
      <c r="IR456" s="299"/>
      <c r="IS456" s="299"/>
    </row>
    <row r="457" spans="1:253" s="132" customFormat="1" ht="127.5">
      <c r="A457" s="142" t="s">
        <v>679</v>
      </c>
      <c r="B457" s="352" t="s">
        <v>717</v>
      </c>
      <c r="C457" s="353" t="s">
        <v>13</v>
      </c>
      <c r="D457" s="354">
        <v>1</v>
      </c>
      <c r="E457" s="395"/>
      <c r="F457" s="316">
        <f t="shared" ref="F457" si="17">ROUND(D457*E457,2)</f>
        <v>0</v>
      </c>
      <c r="IN457" s="299"/>
      <c r="IO457" s="299"/>
      <c r="IP457" s="299"/>
      <c r="IQ457" s="299"/>
      <c r="IR457" s="299"/>
      <c r="IS457" s="299"/>
    </row>
    <row r="458" spans="1:253" s="71" customFormat="1">
      <c r="A458" s="138"/>
      <c r="B458" s="352"/>
      <c r="C458" s="353"/>
      <c r="D458" s="354"/>
      <c r="E458" s="393"/>
      <c r="F458" s="316"/>
      <c r="IN458" s="299"/>
      <c r="IO458" s="299"/>
      <c r="IP458" s="299"/>
      <c r="IQ458" s="299"/>
      <c r="IR458" s="299"/>
      <c r="IS458" s="299"/>
    </row>
    <row r="459" spans="1:253" s="57" customFormat="1">
      <c r="A459" s="339"/>
      <c r="B459" s="340"/>
      <c r="C459" s="341"/>
      <c r="D459" s="342"/>
      <c r="E459" s="70"/>
      <c r="F459" s="350"/>
      <c r="G459" s="287"/>
      <c r="H459" s="287"/>
      <c r="I459" s="287"/>
      <c r="J459" s="287"/>
      <c r="K459" s="287"/>
      <c r="L459" s="287"/>
      <c r="M459" s="287"/>
      <c r="N459" s="287"/>
      <c r="O459" s="287"/>
      <c r="P459" s="287"/>
      <c r="Q459" s="287"/>
      <c r="R459" s="287"/>
      <c r="S459" s="287"/>
      <c r="T459" s="287"/>
      <c r="U459" s="287"/>
      <c r="V459" s="287"/>
      <c r="W459" s="287"/>
      <c r="X459" s="287"/>
      <c r="Y459" s="287"/>
      <c r="Z459" s="287"/>
      <c r="AA459" s="287"/>
      <c r="AB459" s="287"/>
      <c r="AC459" s="287"/>
      <c r="AD459" s="287"/>
      <c r="AE459" s="287"/>
      <c r="AF459" s="287"/>
      <c r="AG459" s="287"/>
      <c r="AH459" s="287"/>
      <c r="AI459" s="287"/>
      <c r="AJ459" s="287"/>
      <c r="AK459" s="287"/>
      <c r="AL459" s="287"/>
      <c r="AM459" s="287"/>
      <c r="AN459" s="287"/>
      <c r="AO459" s="287"/>
      <c r="AP459" s="287"/>
      <c r="AQ459" s="287"/>
      <c r="AR459" s="287"/>
      <c r="AS459" s="287"/>
      <c r="AT459" s="287"/>
      <c r="AU459" s="287"/>
      <c r="AV459" s="287"/>
      <c r="AW459" s="287"/>
      <c r="AX459" s="287"/>
      <c r="AY459" s="287"/>
      <c r="AZ459" s="287"/>
      <c r="BA459" s="287"/>
      <c r="BB459" s="287"/>
      <c r="BC459" s="287"/>
      <c r="BD459" s="287"/>
      <c r="BE459" s="287"/>
      <c r="BF459" s="287"/>
      <c r="BG459" s="287"/>
      <c r="BH459" s="287"/>
      <c r="BI459" s="287"/>
      <c r="BJ459" s="287"/>
      <c r="BK459" s="287"/>
      <c r="BL459" s="287"/>
      <c r="BM459" s="287"/>
      <c r="BN459" s="287"/>
      <c r="BO459" s="287"/>
      <c r="BP459" s="287"/>
      <c r="BQ459" s="287"/>
      <c r="BR459" s="287"/>
      <c r="BS459" s="287"/>
      <c r="BT459" s="287"/>
      <c r="BU459" s="287"/>
      <c r="BV459" s="287"/>
      <c r="BW459" s="287"/>
      <c r="BX459" s="287"/>
      <c r="BY459" s="287"/>
      <c r="BZ459" s="287"/>
      <c r="CA459" s="287"/>
      <c r="CB459" s="287"/>
      <c r="CC459" s="287"/>
      <c r="CD459" s="287"/>
      <c r="CE459" s="287"/>
      <c r="CF459" s="287"/>
      <c r="CG459" s="287"/>
      <c r="CH459" s="287"/>
      <c r="CI459" s="287"/>
      <c r="CJ459" s="287"/>
      <c r="CK459" s="287"/>
      <c r="CL459" s="287"/>
      <c r="CM459" s="287"/>
      <c r="CN459" s="287"/>
      <c r="CO459" s="287"/>
      <c r="CP459" s="287"/>
      <c r="CQ459" s="287"/>
      <c r="CR459" s="287"/>
      <c r="CS459" s="287"/>
      <c r="CT459" s="287"/>
      <c r="CU459" s="287"/>
      <c r="CV459" s="287"/>
      <c r="CW459" s="287"/>
      <c r="CX459" s="287"/>
      <c r="CY459" s="287"/>
      <c r="CZ459" s="287"/>
      <c r="DA459" s="287"/>
      <c r="DB459" s="287"/>
      <c r="DC459" s="287"/>
      <c r="DD459" s="287"/>
      <c r="DE459" s="287"/>
      <c r="DF459" s="287"/>
      <c r="DG459" s="287"/>
      <c r="DH459" s="287"/>
      <c r="DI459" s="287"/>
      <c r="DJ459" s="287"/>
      <c r="DK459" s="287"/>
      <c r="DL459" s="287"/>
      <c r="DM459" s="287"/>
      <c r="DN459" s="287"/>
      <c r="DO459" s="287"/>
      <c r="DP459" s="287"/>
      <c r="DQ459" s="287"/>
      <c r="DR459" s="287"/>
      <c r="DS459" s="287"/>
      <c r="DT459" s="287"/>
      <c r="DU459" s="287"/>
      <c r="DV459" s="287"/>
      <c r="DW459" s="287"/>
      <c r="DX459" s="287"/>
      <c r="DY459" s="287"/>
      <c r="DZ459" s="287"/>
      <c r="EA459" s="287"/>
      <c r="EB459" s="287"/>
      <c r="EC459" s="287"/>
      <c r="ED459" s="287"/>
      <c r="EE459" s="287"/>
      <c r="EF459" s="287"/>
      <c r="EG459" s="287"/>
      <c r="EH459" s="287"/>
      <c r="EI459" s="287"/>
      <c r="EJ459" s="287"/>
      <c r="EK459" s="287"/>
      <c r="EL459" s="287"/>
      <c r="EM459" s="287"/>
      <c r="EN459" s="287"/>
      <c r="EO459" s="287"/>
      <c r="EP459" s="287"/>
      <c r="EQ459" s="287"/>
      <c r="ER459" s="287"/>
      <c r="ES459" s="287"/>
      <c r="ET459" s="287"/>
      <c r="EU459" s="287"/>
      <c r="EV459" s="287"/>
      <c r="EW459" s="287"/>
      <c r="EX459" s="287"/>
      <c r="EY459" s="287"/>
      <c r="EZ459" s="287"/>
      <c r="FA459" s="287"/>
      <c r="FB459" s="287"/>
      <c r="FC459" s="287"/>
      <c r="FD459" s="287"/>
      <c r="FE459" s="287"/>
      <c r="FF459" s="287"/>
      <c r="FG459" s="287"/>
      <c r="FH459" s="287"/>
      <c r="FI459" s="287"/>
      <c r="FJ459" s="287"/>
      <c r="FK459" s="287"/>
      <c r="FL459" s="287"/>
      <c r="FM459" s="287"/>
      <c r="FN459" s="287"/>
      <c r="FO459" s="287"/>
      <c r="FP459" s="287"/>
      <c r="FQ459" s="287"/>
      <c r="FR459" s="287"/>
      <c r="FS459" s="287"/>
      <c r="FT459" s="287"/>
      <c r="FU459" s="287"/>
      <c r="FV459" s="287"/>
      <c r="FW459" s="287"/>
      <c r="FX459" s="287"/>
      <c r="FY459" s="287"/>
      <c r="FZ459" s="287"/>
      <c r="GA459" s="287"/>
      <c r="GB459" s="287"/>
      <c r="GC459" s="287"/>
      <c r="GD459" s="287"/>
      <c r="GE459" s="287"/>
      <c r="GF459" s="287"/>
      <c r="GG459" s="287"/>
      <c r="GH459" s="287"/>
      <c r="GI459" s="287"/>
      <c r="GJ459" s="287"/>
      <c r="GK459" s="287"/>
      <c r="GL459" s="287"/>
      <c r="GM459" s="287"/>
      <c r="GN459" s="287"/>
      <c r="GO459" s="287"/>
      <c r="GP459" s="287"/>
      <c r="GQ459" s="287"/>
      <c r="GR459" s="287"/>
      <c r="GS459" s="287"/>
      <c r="GT459" s="287"/>
      <c r="GU459" s="287"/>
      <c r="GV459" s="287"/>
      <c r="GW459" s="287"/>
      <c r="GX459" s="287"/>
      <c r="GY459" s="287"/>
      <c r="GZ459" s="287"/>
      <c r="HA459" s="287"/>
      <c r="HB459" s="287"/>
      <c r="HC459" s="287"/>
      <c r="HD459" s="287"/>
      <c r="HE459" s="287"/>
      <c r="HF459" s="287"/>
      <c r="HG459" s="287"/>
      <c r="HH459" s="287"/>
      <c r="HI459" s="287"/>
      <c r="HJ459" s="287"/>
      <c r="HK459" s="287"/>
      <c r="HL459" s="287"/>
      <c r="HM459" s="287"/>
      <c r="HN459" s="287"/>
      <c r="HO459" s="287"/>
      <c r="HP459" s="287"/>
      <c r="HQ459" s="287"/>
      <c r="HR459" s="287"/>
      <c r="HS459" s="287"/>
      <c r="HT459" s="287"/>
      <c r="HU459" s="287"/>
      <c r="HV459" s="287"/>
      <c r="HW459" s="287"/>
      <c r="HX459" s="287"/>
      <c r="HY459" s="287"/>
      <c r="HZ459" s="287"/>
      <c r="IA459" s="287"/>
      <c r="IB459" s="287"/>
      <c r="IC459" s="287"/>
      <c r="ID459" s="287"/>
      <c r="IE459" s="287"/>
      <c r="IF459" s="287"/>
      <c r="IG459" s="287"/>
      <c r="IH459" s="287"/>
      <c r="II459" s="287"/>
      <c r="IJ459" s="287"/>
      <c r="IK459" s="287"/>
      <c r="IL459" s="287"/>
      <c r="IM459" s="287"/>
    </row>
    <row r="460" spans="1:253" s="57" customFormat="1" ht="15.75">
      <c r="A460" s="137" t="s">
        <v>405</v>
      </c>
      <c r="B460" s="106" t="s">
        <v>301</v>
      </c>
      <c r="C460" s="55"/>
      <c r="D460" s="56"/>
      <c r="E460" s="1012"/>
      <c r="F460" s="247">
        <f>SUM(F462:F582)</f>
        <v>0</v>
      </c>
      <c r="G460" s="58"/>
      <c r="H460" s="58"/>
      <c r="I460" s="58"/>
      <c r="J460" s="58"/>
      <c r="K460" s="58"/>
      <c r="L460" s="58"/>
      <c r="M460" s="58"/>
      <c r="N460" s="58"/>
      <c r="O460" s="58"/>
      <c r="P460" s="58"/>
      <c r="Q460" s="58"/>
      <c r="R460" s="58"/>
      <c r="S460" s="58"/>
      <c r="T460" s="58"/>
      <c r="U460" s="58"/>
      <c r="V460" s="58"/>
      <c r="W460" s="58"/>
      <c r="X460" s="58"/>
      <c r="Y460" s="58"/>
      <c r="Z460" s="58"/>
      <c r="AA460" s="58"/>
      <c r="AB460" s="58"/>
      <c r="AC460" s="58"/>
      <c r="AD460" s="58"/>
      <c r="AE460" s="58"/>
      <c r="AF460" s="58"/>
      <c r="AG460" s="58"/>
      <c r="AH460" s="58"/>
      <c r="AI460" s="58"/>
      <c r="AJ460" s="58"/>
      <c r="AK460" s="58"/>
      <c r="AL460" s="58"/>
      <c r="AM460" s="58"/>
      <c r="AN460" s="58"/>
      <c r="AO460" s="58"/>
      <c r="AP460" s="58"/>
      <c r="AQ460" s="58"/>
      <c r="AR460" s="58"/>
      <c r="AS460" s="58"/>
      <c r="AT460" s="58"/>
      <c r="AU460" s="58"/>
      <c r="AV460" s="58"/>
      <c r="AW460" s="58"/>
      <c r="AX460" s="58"/>
      <c r="AY460" s="58"/>
      <c r="AZ460" s="58"/>
      <c r="BA460" s="58"/>
      <c r="BB460" s="58"/>
      <c r="BC460" s="58"/>
      <c r="BD460" s="58"/>
      <c r="BE460" s="58"/>
      <c r="BF460" s="58"/>
      <c r="BG460" s="58"/>
      <c r="BH460" s="58"/>
      <c r="BI460" s="58"/>
      <c r="BJ460" s="58"/>
      <c r="BK460" s="58"/>
      <c r="BL460" s="58"/>
      <c r="BM460" s="58"/>
      <c r="BN460" s="58"/>
      <c r="BO460" s="58"/>
      <c r="BP460" s="58"/>
      <c r="BQ460" s="58"/>
      <c r="BR460" s="58"/>
      <c r="BS460" s="58"/>
      <c r="BT460" s="58"/>
      <c r="BU460" s="58"/>
      <c r="BV460" s="58"/>
      <c r="BW460" s="58"/>
      <c r="BX460" s="58"/>
      <c r="BY460" s="58"/>
      <c r="BZ460" s="58"/>
      <c r="CA460" s="58"/>
      <c r="CB460" s="58"/>
      <c r="CC460" s="58"/>
      <c r="CD460" s="58"/>
      <c r="CE460" s="58"/>
      <c r="CF460" s="58"/>
      <c r="CG460" s="58"/>
      <c r="CH460" s="58"/>
      <c r="CI460" s="58"/>
      <c r="CJ460" s="58"/>
      <c r="CK460" s="58"/>
      <c r="CL460" s="58"/>
      <c r="CM460" s="58"/>
      <c r="CN460" s="58"/>
      <c r="CO460" s="58"/>
      <c r="CP460" s="58"/>
      <c r="CQ460" s="58"/>
      <c r="CR460" s="58"/>
      <c r="CS460" s="58"/>
      <c r="CT460" s="58"/>
      <c r="CU460" s="58"/>
      <c r="CV460" s="58"/>
      <c r="CW460" s="58"/>
      <c r="CX460" s="58"/>
      <c r="CY460" s="58"/>
      <c r="CZ460" s="58"/>
      <c r="DA460" s="58"/>
      <c r="DB460" s="58"/>
      <c r="DC460" s="58"/>
      <c r="DD460" s="58"/>
      <c r="DE460" s="58"/>
      <c r="DF460" s="58"/>
      <c r="DG460" s="58"/>
      <c r="DH460" s="58"/>
      <c r="DI460" s="58"/>
      <c r="DJ460" s="58"/>
      <c r="DK460" s="58"/>
      <c r="DL460" s="58"/>
      <c r="DM460" s="58"/>
      <c r="DN460" s="58"/>
      <c r="DO460" s="58"/>
      <c r="DP460" s="58"/>
      <c r="DQ460" s="58"/>
      <c r="DR460" s="58"/>
      <c r="DS460" s="58"/>
      <c r="DT460" s="58"/>
      <c r="DU460" s="58"/>
      <c r="DV460" s="58"/>
      <c r="DW460" s="58"/>
      <c r="DX460" s="58"/>
      <c r="DY460" s="58"/>
      <c r="DZ460" s="58"/>
      <c r="EA460" s="58"/>
      <c r="EB460" s="58"/>
      <c r="EC460" s="58"/>
      <c r="ED460" s="58"/>
      <c r="EE460" s="58"/>
      <c r="EF460" s="58"/>
      <c r="EG460" s="58"/>
      <c r="EH460" s="58"/>
      <c r="EI460" s="58"/>
      <c r="EJ460" s="58"/>
      <c r="EK460" s="58"/>
      <c r="EL460" s="58"/>
      <c r="EM460" s="58"/>
      <c r="EN460" s="58"/>
      <c r="EO460" s="58"/>
      <c r="EP460" s="58"/>
      <c r="EQ460" s="58"/>
      <c r="ER460" s="58"/>
      <c r="ES460" s="58"/>
      <c r="ET460" s="58"/>
      <c r="EU460" s="58"/>
      <c r="EV460" s="58"/>
      <c r="EW460" s="58"/>
      <c r="EX460" s="58"/>
      <c r="EY460" s="58"/>
      <c r="EZ460" s="58"/>
      <c r="FA460" s="58"/>
      <c r="FB460" s="58"/>
      <c r="FC460" s="58"/>
      <c r="FD460" s="58"/>
      <c r="FE460" s="58"/>
      <c r="FF460" s="58"/>
      <c r="FG460" s="58"/>
      <c r="FH460" s="58"/>
      <c r="FI460" s="58"/>
      <c r="FJ460" s="58"/>
      <c r="FK460" s="58"/>
      <c r="FL460" s="58"/>
      <c r="FM460" s="58"/>
      <c r="FN460" s="58"/>
      <c r="FO460" s="58"/>
      <c r="FP460" s="58"/>
      <c r="FQ460" s="58"/>
      <c r="FR460" s="58"/>
      <c r="FS460" s="58"/>
      <c r="FT460" s="58"/>
      <c r="FU460" s="58"/>
      <c r="FV460" s="58"/>
      <c r="FW460" s="58"/>
      <c r="FX460" s="58"/>
      <c r="FY460" s="58"/>
      <c r="FZ460" s="58"/>
      <c r="GA460" s="58"/>
      <c r="GB460" s="58"/>
      <c r="GC460" s="58"/>
      <c r="GD460" s="58"/>
      <c r="GE460" s="58"/>
      <c r="GF460" s="58"/>
      <c r="GG460" s="58"/>
      <c r="GH460" s="58"/>
      <c r="GI460" s="58"/>
      <c r="GJ460" s="58"/>
      <c r="GK460" s="58"/>
      <c r="GL460" s="58"/>
      <c r="GM460" s="58"/>
      <c r="GN460" s="58"/>
      <c r="GO460" s="58"/>
      <c r="GP460" s="58"/>
      <c r="GQ460" s="58"/>
      <c r="GR460" s="58"/>
      <c r="GS460" s="58"/>
      <c r="GT460" s="58"/>
      <c r="GU460" s="58"/>
      <c r="GV460" s="58"/>
      <c r="GW460" s="58"/>
      <c r="GX460" s="58"/>
      <c r="GY460" s="58"/>
      <c r="GZ460" s="58"/>
      <c r="HA460" s="58"/>
      <c r="HB460" s="58"/>
      <c r="HC460" s="58"/>
      <c r="HD460" s="58"/>
      <c r="HE460" s="58"/>
      <c r="HF460" s="58"/>
      <c r="HG460" s="58"/>
      <c r="HH460" s="58"/>
      <c r="HI460" s="58"/>
      <c r="HJ460" s="58"/>
      <c r="HK460" s="58"/>
      <c r="HL460" s="58"/>
      <c r="HM460" s="58"/>
      <c r="HN460" s="58"/>
      <c r="HO460" s="58"/>
      <c r="HP460" s="58"/>
      <c r="HQ460" s="58"/>
      <c r="HR460" s="58"/>
      <c r="HS460" s="58"/>
      <c r="HT460" s="58"/>
      <c r="HU460" s="58"/>
      <c r="HV460" s="58"/>
      <c r="HW460" s="58"/>
      <c r="HX460" s="58"/>
      <c r="HY460" s="58"/>
      <c r="HZ460" s="58"/>
      <c r="IA460" s="58"/>
      <c r="IB460" s="58"/>
      <c r="IC460" s="58"/>
      <c r="ID460" s="58"/>
      <c r="IE460" s="58"/>
      <c r="IF460" s="58"/>
      <c r="IG460" s="58"/>
      <c r="IH460" s="58"/>
      <c r="II460" s="58"/>
      <c r="IJ460" s="58"/>
      <c r="IK460" s="58"/>
      <c r="IL460" s="58"/>
      <c r="IM460" s="58"/>
      <c r="IN460" s="73"/>
      <c r="IO460" s="73"/>
      <c r="IP460" s="73"/>
      <c r="IQ460" s="73"/>
      <c r="IR460" s="73"/>
      <c r="IS460" s="73"/>
    </row>
    <row r="461" spans="1:253" s="57" customFormat="1">
      <c r="A461" s="138"/>
      <c r="B461" s="107"/>
      <c r="C461" s="63"/>
      <c r="D461" s="64"/>
      <c r="E461" s="393"/>
      <c r="F461" s="248"/>
    </row>
    <row r="462" spans="1:253" s="57" customFormat="1">
      <c r="A462" s="138"/>
      <c r="B462" s="66" t="s">
        <v>75</v>
      </c>
      <c r="C462" s="63"/>
      <c r="D462" s="64"/>
      <c r="E462" s="393"/>
      <c r="F462" s="248"/>
    </row>
    <row r="463" spans="1:253" s="299" customFormat="1" ht="38.25">
      <c r="A463" s="139"/>
      <c r="B463" s="303" t="s">
        <v>554</v>
      </c>
      <c r="D463" s="68"/>
      <c r="E463" s="388"/>
      <c r="F463" s="301"/>
    </row>
    <row r="464" spans="1:253" s="71" customFormat="1" ht="51">
      <c r="A464" s="138"/>
      <c r="B464" s="66" t="s">
        <v>302</v>
      </c>
      <c r="C464" s="63"/>
      <c r="D464" s="64"/>
      <c r="E464" s="393"/>
      <c r="F464" s="248"/>
    </row>
    <row r="465" spans="1:6" s="71" customFormat="1" ht="51">
      <c r="A465" s="138"/>
      <c r="B465" s="66" t="s">
        <v>303</v>
      </c>
      <c r="C465" s="63"/>
      <c r="D465" s="64"/>
      <c r="E465" s="393"/>
      <c r="F465" s="248"/>
    </row>
    <row r="466" spans="1:6" s="71" customFormat="1" ht="51">
      <c r="A466" s="141"/>
      <c r="B466" s="109" t="s">
        <v>304</v>
      </c>
      <c r="C466" s="72"/>
      <c r="D466" s="51"/>
      <c r="E466" s="396"/>
      <c r="F466" s="250"/>
    </row>
    <row r="467" spans="1:6" s="71" customFormat="1" ht="25.5">
      <c r="A467" s="141"/>
      <c r="B467" s="109" t="s">
        <v>305</v>
      </c>
      <c r="C467" s="72"/>
      <c r="D467" s="51"/>
      <c r="E467" s="396"/>
      <c r="F467" s="250"/>
    </row>
    <row r="468" spans="1:6" s="71" customFormat="1" ht="38.25">
      <c r="A468" s="141"/>
      <c r="B468" s="109" t="s">
        <v>306</v>
      </c>
      <c r="C468" s="72"/>
      <c r="D468" s="51"/>
      <c r="E468" s="396"/>
      <c r="F468" s="250"/>
    </row>
    <row r="469" spans="1:6" s="71" customFormat="1">
      <c r="A469" s="138"/>
      <c r="B469" s="107"/>
      <c r="C469" s="63"/>
      <c r="D469" s="64"/>
      <c r="E469" s="393"/>
      <c r="F469" s="248"/>
    </row>
    <row r="470" spans="1:6" s="71" customFormat="1">
      <c r="A470" s="138"/>
      <c r="B470" s="107" t="s">
        <v>307</v>
      </c>
      <c r="C470" s="63"/>
      <c r="D470" s="64"/>
      <c r="E470" s="393"/>
      <c r="F470" s="248"/>
    </row>
    <row r="471" spans="1:6" s="71" customFormat="1">
      <c r="A471" s="138"/>
      <c r="B471" s="107"/>
      <c r="C471" s="63"/>
      <c r="D471" s="64"/>
      <c r="E471" s="393"/>
      <c r="F471" s="248"/>
    </row>
    <row r="472" spans="1:6" s="71" customFormat="1" ht="51">
      <c r="A472" s="138"/>
      <c r="B472" s="66" t="s">
        <v>308</v>
      </c>
      <c r="C472" s="63"/>
      <c r="D472" s="64"/>
      <c r="E472" s="393"/>
      <c r="F472" s="248"/>
    </row>
    <row r="473" spans="1:6" s="71" customFormat="1" ht="25.5">
      <c r="A473" s="138"/>
      <c r="B473" s="66" t="s">
        <v>309</v>
      </c>
      <c r="C473" s="63"/>
      <c r="D473" s="64"/>
      <c r="E473" s="393"/>
      <c r="F473" s="248"/>
    </row>
    <row r="474" spans="1:6" s="71" customFormat="1" ht="25.5">
      <c r="A474" s="138"/>
      <c r="B474" s="66" t="s">
        <v>310</v>
      </c>
      <c r="C474" s="63"/>
      <c r="D474" s="64"/>
      <c r="E474" s="393"/>
      <c r="F474" s="248"/>
    </row>
    <row r="475" spans="1:6" s="71" customFormat="1" ht="38.25">
      <c r="A475" s="138"/>
      <c r="B475" s="66" t="s">
        <v>311</v>
      </c>
      <c r="C475" s="63"/>
      <c r="D475" s="64"/>
      <c r="E475" s="393"/>
      <c r="F475" s="248"/>
    </row>
    <row r="476" spans="1:6" s="71" customFormat="1" ht="38.25">
      <c r="A476" s="138"/>
      <c r="B476" s="66" t="s">
        <v>312</v>
      </c>
      <c r="C476" s="63"/>
      <c r="D476" s="64"/>
      <c r="E476" s="393"/>
      <c r="F476" s="248"/>
    </row>
    <row r="477" spans="1:6" s="71" customFormat="1" ht="51">
      <c r="A477" s="138"/>
      <c r="B477" s="66" t="s">
        <v>313</v>
      </c>
      <c r="C477" s="63"/>
      <c r="D477" s="64"/>
      <c r="E477" s="393"/>
      <c r="F477" s="248"/>
    </row>
    <row r="478" spans="1:6" s="71" customFormat="1">
      <c r="A478" s="138"/>
      <c r="B478" s="66" t="s">
        <v>314</v>
      </c>
      <c r="C478" s="63"/>
      <c r="D478" s="64"/>
      <c r="E478" s="393"/>
      <c r="F478" s="248"/>
    </row>
    <row r="479" spans="1:6" s="71" customFormat="1" ht="25.5">
      <c r="A479" s="138"/>
      <c r="B479" s="66" t="s">
        <v>315</v>
      </c>
      <c r="C479" s="63"/>
      <c r="D479" s="64"/>
      <c r="E479" s="393"/>
      <c r="F479" s="248"/>
    </row>
    <row r="480" spans="1:6" s="71" customFormat="1" ht="25.5">
      <c r="A480" s="138"/>
      <c r="B480" s="66" t="s">
        <v>316</v>
      </c>
      <c r="C480" s="63"/>
      <c r="D480" s="64"/>
      <c r="E480" s="393"/>
      <c r="F480" s="248"/>
    </row>
    <row r="481" spans="1:253" s="71" customFormat="1" ht="38.25">
      <c r="A481" s="138"/>
      <c r="B481" s="66" t="s">
        <v>317</v>
      </c>
      <c r="C481" s="63"/>
      <c r="D481" s="64"/>
      <c r="E481" s="393"/>
      <c r="F481" s="248"/>
    </row>
    <row r="482" spans="1:253" s="71" customFormat="1" ht="38.25">
      <c r="A482" s="138"/>
      <c r="B482" s="66" t="s">
        <v>318</v>
      </c>
      <c r="C482" s="63"/>
      <c r="D482" s="64"/>
      <c r="E482" s="393"/>
      <c r="F482" s="248"/>
    </row>
    <row r="483" spans="1:253" s="71" customFormat="1" ht="38.25">
      <c r="A483" s="138"/>
      <c r="B483" s="66" t="s">
        <v>319</v>
      </c>
      <c r="C483" s="63"/>
      <c r="D483" s="64"/>
      <c r="E483" s="393"/>
      <c r="F483" s="248"/>
    </row>
    <row r="484" spans="1:253" s="71" customFormat="1" ht="51">
      <c r="A484" s="138"/>
      <c r="B484" s="66" t="s">
        <v>320</v>
      </c>
      <c r="C484" s="63"/>
      <c r="D484" s="64"/>
      <c r="E484" s="393"/>
      <c r="F484" s="248"/>
    </row>
    <row r="485" spans="1:253" s="71" customFormat="1" ht="25.5">
      <c r="A485" s="138"/>
      <c r="B485" s="66" t="s">
        <v>321</v>
      </c>
      <c r="C485" s="63"/>
      <c r="D485" s="64"/>
      <c r="E485" s="393"/>
      <c r="F485" s="248"/>
    </row>
    <row r="486" spans="1:253" s="71" customFormat="1" ht="38.25">
      <c r="A486" s="138"/>
      <c r="B486" s="66" t="s">
        <v>322</v>
      </c>
      <c r="C486" s="63"/>
      <c r="D486" s="64"/>
      <c r="E486" s="393"/>
      <c r="F486" s="248"/>
    </row>
    <row r="487" spans="1:253" s="71" customFormat="1" ht="25.5">
      <c r="A487" s="138"/>
      <c r="B487" s="66" t="s">
        <v>323</v>
      </c>
      <c r="C487" s="63"/>
      <c r="D487" s="64"/>
      <c r="E487" s="393"/>
      <c r="F487" s="248"/>
    </row>
    <row r="488" spans="1:253" s="71" customFormat="1" ht="25.5">
      <c r="A488" s="138"/>
      <c r="B488" s="66" t="s">
        <v>324</v>
      </c>
      <c r="C488" s="63"/>
      <c r="D488" s="64"/>
      <c r="E488" s="393"/>
      <c r="F488" s="248"/>
    </row>
    <row r="489" spans="1:253" s="71" customFormat="1" ht="25.5">
      <c r="A489" s="138"/>
      <c r="B489" s="66" t="s">
        <v>325</v>
      </c>
      <c r="C489" s="63"/>
      <c r="D489" s="64"/>
      <c r="E489" s="393"/>
      <c r="F489" s="248"/>
    </row>
    <row r="490" spans="1:253" s="71" customFormat="1" ht="51">
      <c r="A490" s="138"/>
      <c r="B490" s="66" t="s">
        <v>326</v>
      </c>
      <c r="C490" s="63"/>
      <c r="D490" s="64"/>
      <c r="E490" s="393"/>
      <c r="F490" s="248"/>
    </row>
    <row r="491" spans="1:253" s="71" customFormat="1" ht="25.5">
      <c r="A491" s="138"/>
      <c r="B491" s="66" t="s">
        <v>327</v>
      </c>
      <c r="C491" s="63"/>
      <c r="D491" s="64"/>
      <c r="E491" s="393"/>
      <c r="F491" s="248"/>
    </row>
    <row r="492" spans="1:253" s="71" customFormat="1" ht="25.5">
      <c r="A492" s="138"/>
      <c r="B492" s="66" t="s">
        <v>328</v>
      </c>
      <c r="C492" s="63"/>
      <c r="D492" s="64"/>
      <c r="E492" s="393"/>
      <c r="F492" s="248"/>
    </row>
    <row r="493" spans="1:253" s="71" customFormat="1" ht="38.25">
      <c r="A493" s="138"/>
      <c r="B493" s="66" t="s">
        <v>329</v>
      </c>
      <c r="C493" s="63"/>
      <c r="D493" s="64"/>
      <c r="E493" s="393"/>
      <c r="F493" s="248"/>
    </row>
    <row r="494" spans="1:253" s="299" customFormat="1" ht="51">
      <c r="A494" s="138"/>
      <c r="B494" s="66" t="s">
        <v>330</v>
      </c>
      <c r="C494" s="63"/>
      <c r="D494" s="64"/>
      <c r="E494" s="393"/>
      <c r="F494" s="248"/>
      <c r="G494" s="71"/>
      <c r="H494" s="71"/>
      <c r="I494" s="71"/>
      <c r="J494" s="71"/>
      <c r="K494" s="71"/>
      <c r="L494" s="71"/>
      <c r="M494" s="71"/>
      <c r="N494" s="71"/>
      <c r="O494" s="71"/>
      <c r="P494" s="71"/>
      <c r="Q494" s="71"/>
      <c r="R494" s="71"/>
      <c r="S494" s="71"/>
      <c r="T494" s="71"/>
      <c r="U494" s="71"/>
      <c r="V494" s="71"/>
      <c r="W494" s="71"/>
      <c r="X494" s="71"/>
      <c r="Y494" s="71"/>
      <c r="Z494" s="71"/>
      <c r="AA494" s="71"/>
      <c r="AB494" s="71"/>
      <c r="AC494" s="71"/>
      <c r="AD494" s="71"/>
      <c r="AE494" s="71"/>
      <c r="AF494" s="71"/>
      <c r="AG494" s="71"/>
      <c r="AH494" s="71"/>
      <c r="AI494" s="71"/>
      <c r="AJ494" s="71"/>
      <c r="AK494" s="71"/>
      <c r="AL494" s="71"/>
      <c r="AM494" s="71"/>
      <c r="AN494" s="71"/>
      <c r="AO494" s="71"/>
      <c r="AP494" s="71"/>
      <c r="AQ494" s="71"/>
      <c r="AR494" s="71"/>
      <c r="AS494" s="71"/>
      <c r="AT494" s="71"/>
      <c r="AU494" s="71"/>
      <c r="AV494" s="71"/>
      <c r="AW494" s="71"/>
      <c r="AX494" s="71"/>
      <c r="AY494" s="71"/>
      <c r="AZ494" s="71"/>
      <c r="BA494" s="71"/>
      <c r="BB494" s="71"/>
      <c r="BC494" s="71"/>
      <c r="BD494" s="71"/>
      <c r="BE494" s="71"/>
      <c r="BF494" s="71"/>
      <c r="BG494" s="71"/>
      <c r="BH494" s="71"/>
      <c r="BI494" s="71"/>
      <c r="BJ494" s="71"/>
      <c r="BK494" s="71"/>
      <c r="BL494" s="71"/>
      <c r="BM494" s="71"/>
      <c r="BN494" s="71"/>
      <c r="BO494" s="71"/>
      <c r="BP494" s="71"/>
      <c r="BQ494" s="71"/>
      <c r="BR494" s="71"/>
      <c r="BS494" s="71"/>
      <c r="BT494" s="71"/>
      <c r="BU494" s="71"/>
      <c r="BV494" s="71"/>
      <c r="BW494" s="71"/>
      <c r="BX494" s="71"/>
      <c r="BY494" s="71"/>
      <c r="BZ494" s="71"/>
      <c r="CA494" s="71"/>
      <c r="CB494" s="71"/>
      <c r="CC494" s="71"/>
      <c r="CD494" s="71"/>
      <c r="CE494" s="71"/>
      <c r="CF494" s="71"/>
      <c r="CG494" s="71"/>
      <c r="CH494" s="71"/>
      <c r="CI494" s="71"/>
      <c r="CJ494" s="71"/>
      <c r="CK494" s="71"/>
      <c r="CL494" s="71"/>
      <c r="CM494" s="71"/>
      <c r="CN494" s="71"/>
      <c r="CO494" s="71"/>
      <c r="CP494" s="71"/>
      <c r="CQ494" s="71"/>
      <c r="CR494" s="71"/>
      <c r="CS494" s="71"/>
      <c r="CT494" s="71"/>
      <c r="CU494" s="71"/>
      <c r="CV494" s="71"/>
      <c r="CW494" s="71"/>
      <c r="CX494" s="71"/>
      <c r="CY494" s="71"/>
      <c r="CZ494" s="71"/>
      <c r="DA494" s="71"/>
      <c r="DB494" s="71"/>
      <c r="DC494" s="71"/>
      <c r="DD494" s="71"/>
      <c r="DE494" s="71"/>
      <c r="DF494" s="71"/>
      <c r="DG494" s="71"/>
      <c r="DH494" s="71"/>
      <c r="DI494" s="71"/>
      <c r="DJ494" s="71"/>
      <c r="DK494" s="71"/>
      <c r="DL494" s="71"/>
      <c r="DM494" s="71"/>
      <c r="DN494" s="71"/>
      <c r="DO494" s="71"/>
      <c r="DP494" s="71"/>
      <c r="DQ494" s="71"/>
      <c r="DR494" s="71"/>
      <c r="DS494" s="71"/>
      <c r="DT494" s="71"/>
      <c r="DU494" s="71"/>
      <c r="DV494" s="71"/>
      <c r="DW494" s="71"/>
      <c r="DX494" s="71"/>
      <c r="DY494" s="71"/>
      <c r="DZ494" s="71"/>
      <c r="EA494" s="71"/>
      <c r="EB494" s="71"/>
      <c r="EC494" s="71"/>
      <c r="ED494" s="71"/>
      <c r="EE494" s="71"/>
      <c r="EF494" s="71"/>
      <c r="EG494" s="71"/>
      <c r="EH494" s="71"/>
      <c r="EI494" s="71"/>
      <c r="EJ494" s="71"/>
      <c r="EK494" s="71"/>
      <c r="EL494" s="71"/>
      <c r="EM494" s="71"/>
      <c r="EN494" s="71"/>
      <c r="EO494" s="71"/>
      <c r="EP494" s="71"/>
      <c r="EQ494" s="71"/>
      <c r="ER494" s="71"/>
      <c r="ES494" s="71"/>
      <c r="ET494" s="71"/>
      <c r="EU494" s="71"/>
      <c r="EV494" s="71"/>
      <c r="EW494" s="71"/>
      <c r="EX494" s="71"/>
      <c r="EY494" s="71"/>
      <c r="EZ494" s="71"/>
      <c r="FA494" s="71"/>
      <c r="FB494" s="71"/>
      <c r="FC494" s="71"/>
      <c r="FD494" s="71"/>
      <c r="FE494" s="71"/>
      <c r="FF494" s="71"/>
      <c r="FG494" s="71"/>
      <c r="FH494" s="71"/>
      <c r="FI494" s="71"/>
      <c r="FJ494" s="71"/>
      <c r="FK494" s="71"/>
      <c r="FL494" s="71"/>
      <c r="FM494" s="71"/>
      <c r="FN494" s="71"/>
      <c r="FO494" s="71"/>
      <c r="FP494" s="71"/>
      <c r="FQ494" s="71"/>
      <c r="FR494" s="71"/>
      <c r="FS494" s="71"/>
      <c r="FT494" s="71"/>
      <c r="FU494" s="71"/>
      <c r="FV494" s="71"/>
      <c r="FW494" s="71"/>
      <c r="FX494" s="71"/>
      <c r="FY494" s="71"/>
      <c r="FZ494" s="71"/>
      <c r="GA494" s="71"/>
      <c r="GB494" s="71"/>
      <c r="GC494" s="71"/>
      <c r="GD494" s="71"/>
      <c r="GE494" s="71"/>
      <c r="GF494" s="71"/>
      <c r="GG494" s="71"/>
      <c r="GH494" s="71"/>
      <c r="GI494" s="71"/>
      <c r="GJ494" s="71"/>
      <c r="GK494" s="71"/>
      <c r="GL494" s="71"/>
      <c r="GM494" s="71"/>
      <c r="GN494" s="71"/>
      <c r="GO494" s="71"/>
      <c r="GP494" s="71"/>
      <c r="GQ494" s="71"/>
      <c r="GR494" s="71"/>
      <c r="GS494" s="71"/>
      <c r="GT494" s="71"/>
      <c r="GU494" s="71"/>
      <c r="GV494" s="71"/>
      <c r="GW494" s="71"/>
      <c r="GX494" s="71"/>
      <c r="GY494" s="71"/>
      <c r="GZ494" s="71"/>
      <c r="HA494" s="71"/>
      <c r="HB494" s="71"/>
      <c r="HC494" s="71"/>
      <c r="HD494" s="71"/>
      <c r="HE494" s="71"/>
      <c r="HF494" s="71"/>
      <c r="HG494" s="71"/>
      <c r="HH494" s="71"/>
      <c r="HI494" s="71"/>
      <c r="HJ494" s="71"/>
      <c r="HK494" s="71"/>
      <c r="HL494" s="71"/>
      <c r="HM494" s="71"/>
      <c r="HN494" s="71"/>
      <c r="HO494" s="71"/>
      <c r="HP494" s="71"/>
      <c r="HQ494" s="71"/>
      <c r="HR494" s="71"/>
      <c r="HS494" s="71"/>
      <c r="HT494" s="71"/>
      <c r="HU494" s="71"/>
      <c r="HV494" s="71"/>
      <c r="HW494" s="71"/>
      <c r="HX494" s="71"/>
      <c r="HY494" s="71"/>
      <c r="HZ494" s="71"/>
      <c r="IA494" s="71"/>
      <c r="IB494" s="71"/>
      <c r="IC494" s="71"/>
      <c r="ID494" s="71"/>
      <c r="IE494" s="71"/>
      <c r="IF494" s="71"/>
      <c r="IG494" s="71"/>
      <c r="IH494" s="71"/>
      <c r="II494" s="71"/>
      <c r="IJ494" s="71"/>
      <c r="IK494" s="71"/>
      <c r="IL494" s="71"/>
      <c r="IM494" s="71"/>
      <c r="IN494" s="71"/>
      <c r="IO494" s="71"/>
      <c r="IP494" s="71"/>
      <c r="IQ494" s="71"/>
      <c r="IR494" s="71"/>
      <c r="IS494" s="71"/>
    </row>
    <row r="495" spans="1:253" s="299" customFormat="1">
      <c r="A495" s="138"/>
      <c r="B495" s="66" t="s">
        <v>331</v>
      </c>
      <c r="C495" s="63"/>
      <c r="D495" s="64"/>
      <c r="E495" s="393"/>
      <c r="F495" s="248"/>
      <c r="G495" s="71"/>
      <c r="H495" s="71"/>
      <c r="I495" s="71"/>
      <c r="J495" s="71"/>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c r="AY495" s="71"/>
      <c r="AZ495" s="71"/>
      <c r="BA495" s="71"/>
      <c r="BB495" s="71"/>
      <c r="BC495" s="71"/>
      <c r="BD495" s="71"/>
      <c r="BE495" s="71"/>
      <c r="BF495" s="71"/>
      <c r="BG495" s="71"/>
      <c r="BH495" s="71"/>
      <c r="BI495" s="71"/>
      <c r="BJ495" s="71"/>
      <c r="BK495" s="71"/>
      <c r="BL495" s="71"/>
      <c r="BM495" s="71"/>
      <c r="BN495" s="71"/>
      <c r="BO495" s="71"/>
      <c r="BP495" s="71"/>
      <c r="BQ495" s="71"/>
      <c r="BR495" s="71"/>
      <c r="BS495" s="71"/>
      <c r="BT495" s="71"/>
      <c r="BU495" s="71"/>
      <c r="BV495" s="71"/>
      <c r="BW495" s="71"/>
      <c r="BX495" s="71"/>
      <c r="BY495" s="71"/>
      <c r="BZ495" s="71"/>
      <c r="CA495" s="71"/>
      <c r="CB495" s="71"/>
      <c r="CC495" s="71"/>
      <c r="CD495" s="71"/>
      <c r="CE495" s="71"/>
      <c r="CF495" s="71"/>
      <c r="CG495" s="71"/>
      <c r="CH495" s="71"/>
      <c r="CI495" s="71"/>
      <c r="CJ495" s="71"/>
      <c r="CK495" s="71"/>
      <c r="CL495" s="71"/>
      <c r="CM495" s="71"/>
      <c r="CN495" s="71"/>
      <c r="CO495" s="71"/>
      <c r="CP495" s="71"/>
      <c r="CQ495" s="71"/>
      <c r="CR495" s="71"/>
      <c r="CS495" s="71"/>
      <c r="CT495" s="71"/>
      <c r="CU495" s="71"/>
      <c r="CV495" s="71"/>
      <c r="CW495" s="71"/>
      <c r="CX495" s="71"/>
      <c r="CY495" s="71"/>
      <c r="CZ495" s="71"/>
      <c r="DA495" s="71"/>
      <c r="DB495" s="71"/>
      <c r="DC495" s="71"/>
      <c r="DD495" s="71"/>
      <c r="DE495" s="71"/>
      <c r="DF495" s="71"/>
      <c r="DG495" s="71"/>
      <c r="DH495" s="71"/>
      <c r="DI495" s="71"/>
      <c r="DJ495" s="71"/>
      <c r="DK495" s="71"/>
      <c r="DL495" s="71"/>
      <c r="DM495" s="71"/>
      <c r="DN495" s="71"/>
      <c r="DO495" s="71"/>
      <c r="DP495" s="71"/>
      <c r="DQ495" s="71"/>
      <c r="DR495" s="71"/>
      <c r="DS495" s="71"/>
      <c r="DT495" s="71"/>
      <c r="DU495" s="71"/>
      <c r="DV495" s="71"/>
      <c r="DW495" s="71"/>
      <c r="DX495" s="71"/>
      <c r="DY495" s="71"/>
      <c r="DZ495" s="71"/>
      <c r="EA495" s="71"/>
      <c r="EB495" s="71"/>
      <c r="EC495" s="71"/>
      <c r="ED495" s="71"/>
      <c r="EE495" s="71"/>
      <c r="EF495" s="71"/>
      <c r="EG495" s="71"/>
      <c r="EH495" s="71"/>
      <c r="EI495" s="71"/>
      <c r="EJ495" s="71"/>
      <c r="EK495" s="71"/>
      <c r="EL495" s="71"/>
      <c r="EM495" s="71"/>
      <c r="EN495" s="71"/>
      <c r="EO495" s="71"/>
      <c r="EP495" s="71"/>
      <c r="EQ495" s="71"/>
      <c r="ER495" s="71"/>
      <c r="ES495" s="71"/>
      <c r="ET495" s="71"/>
      <c r="EU495" s="71"/>
      <c r="EV495" s="71"/>
      <c r="EW495" s="71"/>
      <c r="EX495" s="71"/>
      <c r="EY495" s="71"/>
      <c r="EZ495" s="71"/>
      <c r="FA495" s="71"/>
      <c r="FB495" s="71"/>
      <c r="FC495" s="71"/>
      <c r="FD495" s="71"/>
      <c r="FE495" s="71"/>
      <c r="FF495" s="71"/>
      <c r="FG495" s="71"/>
      <c r="FH495" s="71"/>
      <c r="FI495" s="71"/>
      <c r="FJ495" s="71"/>
      <c r="FK495" s="71"/>
      <c r="FL495" s="71"/>
      <c r="FM495" s="71"/>
      <c r="FN495" s="71"/>
      <c r="FO495" s="71"/>
      <c r="FP495" s="71"/>
      <c r="FQ495" s="71"/>
      <c r="FR495" s="71"/>
      <c r="FS495" s="71"/>
      <c r="FT495" s="71"/>
      <c r="FU495" s="71"/>
      <c r="FV495" s="71"/>
      <c r="FW495" s="71"/>
      <c r="FX495" s="71"/>
      <c r="FY495" s="71"/>
      <c r="FZ495" s="71"/>
      <c r="GA495" s="71"/>
      <c r="GB495" s="71"/>
      <c r="GC495" s="71"/>
      <c r="GD495" s="71"/>
      <c r="GE495" s="71"/>
      <c r="GF495" s="71"/>
      <c r="GG495" s="71"/>
      <c r="GH495" s="71"/>
      <c r="GI495" s="71"/>
      <c r="GJ495" s="71"/>
      <c r="GK495" s="71"/>
      <c r="GL495" s="71"/>
      <c r="GM495" s="71"/>
      <c r="GN495" s="71"/>
      <c r="GO495" s="71"/>
      <c r="GP495" s="71"/>
      <c r="GQ495" s="71"/>
      <c r="GR495" s="71"/>
      <c r="GS495" s="71"/>
      <c r="GT495" s="71"/>
      <c r="GU495" s="71"/>
      <c r="GV495" s="71"/>
      <c r="GW495" s="71"/>
      <c r="GX495" s="71"/>
      <c r="GY495" s="71"/>
      <c r="GZ495" s="71"/>
      <c r="HA495" s="71"/>
      <c r="HB495" s="71"/>
      <c r="HC495" s="71"/>
      <c r="HD495" s="71"/>
      <c r="HE495" s="71"/>
      <c r="HF495" s="71"/>
      <c r="HG495" s="71"/>
      <c r="HH495" s="71"/>
      <c r="HI495" s="71"/>
      <c r="HJ495" s="71"/>
      <c r="HK495" s="71"/>
      <c r="HL495" s="71"/>
      <c r="HM495" s="71"/>
      <c r="HN495" s="71"/>
      <c r="HO495" s="71"/>
      <c r="HP495" s="71"/>
      <c r="HQ495" s="71"/>
      <c r="HR495" s="71"/>
      <c r="HS495" s="71"/>
      <c r="HT495" s="71"/>
      <c r="HU495" s="71"/>
      <c r="HV495" s="71"/>
      <c r="HW495" s="71"/>
      <c r="HX495" s="71"/>
      <c r="HY495" s="71"/>
      <c r="HZ495" s="71"/>
      <c r="IA495" s="71"/>
      <c r="IB495" s="71"/>
      <c r="IC495" s="71"/>
      <c r="ID495" s="71"/>
      <c r="IE495" s="71"/>
      <c r="IF495" s="71"/>
      <c r="IG495" s="71"/>
      <c r="IH495" s="71"/>
      <c r="II495" s="71"/>
      <c r="IJ495" s="71"/>
      <c r="IK495" s="71"/>
      <c r="IL495" s="71"/>
      <c r="IM495" s="71"/>
      <c r="IN495" s="71"/>
      <c r="IO495" s="71"/>
      <c r="IP495" s="71"/>
      <c r="IQ495" s="71"/>
      <c r="IR495" s="71"/>
      <c r="IS495" s="71"/>
    </row>
    <row r="496" spans="1:253" s="299" customFormat="1" ht="38.25">
      <c r="A496" s="138"/>
      <c r="B496" s="66" t="s">
        <v>692</v>
      </c>
      <c r="C496" s="63"/>
      <c r="D496" s="64"/>
      <c r="E496" s="393"/>
      <c r="F496" s="248"/>
      <c r="G496" s="71"/>
      <c r="H496" s="71"/>
      <c r="I496" s="71"/>
      <c r="J496" s="71"/>
      <c r="K496" s="71"/>
      <c r="L496" s="71"/>
      <c r="M496" s="71"/>
      <c r="N496" s="71"/>
      <c r="O496" s="71"/>
      <c r="P496" s="71"/>
      <c r="Q496" s="71"/>
      <c r="R496" s="71"/>
      <c r="S496" s="71"/>
      <c r="T496" s="71"/>
      <c r="U496" s="71"/>
      <c r="V496" s="71"/>
      <c r="W496" s="71"/>
      <c r="X496" s="71"/>
      <c r="Y496" s="71"/>
      <c r="Z496" s="71"/>
      <c r="AA496" s="71"/>
      <c r="AB496" s="71"/>
      <c r="AC496" s="71"/>
      <c r="AD496" s="71"/>
      <c r="AE496" s="71"/>
      <c r="AF496" s="71"/>
      <c r="AG496" s="71"/>
      <c r="AH496" s="71"/>
      <c r="AI496" s="71"/>
      <c r="AJ496" s="71"/>
      <c r="AK496" s="71"/>
      <c r="AL496" s="71"/>
      <c r="AM496" s="71"/>
      <c r="AN496" s="71"/>
      <c r="AO496" s="71"/>
      <c r="AP496" s="71"/>
      <c r="AQ496" s="71"/>
      <c r="AR496" s="71"/>
      <c r="AS496" s="71"/>
      <c r="AT496" s="71"/>
      <c r="AU496" s="71"/>
      <c r="AV496" s="71"/>
      <c r="AW496" s="71"/>
      <c r="AX496" s="71"/>
      <c r="AY496" s="71"/>
      <c r="AZ496" s="71"/>
      <c r="BA496" s="71"/>
      <c r="BB496" s="71"/>
      <c r="BC496" s="71"/>
      <c r="BD496" s="71"/>
      <c r="BE496" s="71"/>
      <c r="BF496" s="71"/>
      <c r="BG496" s="71"/>
      <c r="BH496" s="71"/>
      <c r="BI496" s="71"/>
      <c r="BJ496" s="71"/>
      <c r="BK496" s="71"/>
      <c r="BL496" s="71"/>
      <c r="BM496" s="71"/>
      <c r="BN496" s="71"/>
      <c r="BO496" s="71"/>
      <c r="BP496" s="71"/>
      <c r="BQ496" s="71"/>
      <c r="BR496" s="71"/>
      <c r="BS496" s="71"/>
      <c r="BT496" s="71"/>
      <c r="BU496" s="71"/>
      <c r="BV496" s="71"/>
      <c r="BW496" s="71"/>
      <c r="BX496" s="71"/>
      <c r="BY496" s="71"/>
      <c r="BZ496" s="71"/>
      <c r="CA496" s="71"/>
      <c r="CB496" s="71"/>
      <c r="CC496" s="71"/>
      <c r="CD496" s="71"/>
      <c r="CE496" s="71"/>
      <c r="CF496" s="71"/>
      <c r="CG496" s="71"/>
      <c r="CH496" s="71"/>
      <c r="CI496" s="71"/>
      <c r="CJ496" s="71"/>
      <c r="CK496" s="71"/>
      <c r="CL496" s="71"/>
      <c r="CM496" s="71"/>
      <c r="CN496" s="71"/>
      <c r="CO496" s="71"/>
      <c r="CP496" s="71"/>
      <c r="CQ496" s="71"/>
      <c r="CR496" s="71"/>
      <c r="CS496" s="71"/>
      <c r="CT496" s="71"/>
      <c r="CU496" s="71"/>
      <c r="CV496" s="71"/>
      <c r="CW496" s="71"/>
      <c r="CX496" s="71"/>
      <c r="CY496" s="71"/>
      <c r="CZ496" s="71"/>
      <c r="DA496" s="71"/>
      <c r="DB496" s="71"/>
      <c r="DC496" s="71"/>
      <c r="DD496" s="71"/>
      <c r="DE496" s="71"/>
      <c r="DF496" s="71"/>
      <c r="DG496" s="71"/>
      <c r="DH496" s="71"/>
      <c r="DI496" s="71"/>
      <c r="DJ496" s="71"/>
      <c r="DK496" s="71"/>
      <c r="DL496" s="71"/>
      <c r="DM496" s="71"/>
      <c r="DN496" s="71"/>
      <c r="DO496" s="71"/>
      <c r="DP496" s="71"/>
      <c r="DQ496" s="71"/>
      <c r="DR496" s="71"/>
      <c r="DS496" s="71"/>
      <c r="DT496" s="71"/>
      <c r="DU496" s="71"/>
      <c r="DV496" s="71"/>
      <c r="DW496" s="71"/>
      <c r="DX496" s="71"/>
      <c r="DY496" s="71"/>
      <c r="DZ496" s="71"/>
      <c r="EA496" s="71"/>
      <c r="EB496" s="71"/>
      <c r="EC496" s="71"/>
      <c r="ED496" s="71"/>
      <c r="EE496" s="71"/>
      <c r="EF496" s="71"/>
      <c r="EG496" s="71"/>
      <c r="EH496" s="71"/>
      <c r="EI496" s="71"/>
      <c r="EJ496" s="71"/>
      <c r="EK496" s="71"/>
      <c r="EL496" s="71"/>
      <c r="EM496" s="71"/>
      <c r="EN496" s="71"/>
      <c r="EO496" s="71"/>
      <c r="EP496" s="71"/>
      <c r="EQ496" s="71"/>
      <c r="ER496" s="71"/>
      <c r="ES496" s="71"/>
      <c r="ET496" s="71"/>
      <c r="EU496" s="71"/>
      <c r="EV496" s="71"/>
      <c r="EW496" s="71"/>
      <c r="EX496" s="71"/>
      <c r="EY496" s="71"/>
      <c r="EZ496" s="71"/>
      <c r="FA496" s="71"/>
      <c r="FB496" s="71"/>
      <c r="FC496" s="71"/>
      <c r="FD496" s="71"/>
      <c r="FE496" s="71"/>
      <c r="FF496" s="71"/>
      <c r="FG496" s="71"/>
      <c r="FH496" s="71"/>
      <c r="FI496" s="71"/>
      <c r="FJ496" s="71"/>
      <c r="FK496" s="71"/>
      <c r="FL496" s="71"/>
      <c r="FM496" s="71"/>
      <c r="FN496" s="71"/>
      <c r="FO496" s="71"/>
      <c r="FP496" s="71"/>
      <c r="FQ496" s="71"/>
      <c r="FR496" s="71"/>
      <c r="FS496" s="71"/>
      <c r="FT496" s="71"/>
      <c r="FU496" s="71"/>
      <c r="FV496" s="71"/>
      <c r="FW496" s="71"/>
      <c r="FX496" s="71"/>
      <c r="FY496" s="71"/>
      <c r="FZ496" s="71"/>
      <c r="GA496" s="71"/>
      <c r="GB496" s="71"/>
      <c r="GC496" s="71"/>
      <c r="GD496" s="71"/>
      <c r="GE496" s="71"/>
      <c r="GF496" s="71"/>
      <c r="GG496" s="71"/>
      <c r="GH496" s="71"/>
      <c r="GI496" s="71"/>
      <c r="GJ496" s="71"/>
      <c r="GK496" s="71"/>
      <c r="GL496" s="71"/>
      <c r="GM496" s="71"/>
      <c r="GN496" s="71"/>
      <c r="GO496" s="71"/>
      <c r="GP496" s="71"/>
      <c r="GQ496" s="71"/>
      <c r="GR496" s="71"/>
      <c r="GS496" s="71"/>
      <c r="GT496" s="71"/>
      <c r="GU496" s="71"/>
      <c r="GV496" s="71"/>
      <c r="GW496" s="71"/>
      <c r="GX496" s="71"/>
      <c r="GY496" s="71"/>
      <c r="GZ496" s="71"/>
      <c r="HA496" s="71"/>
      <c r="HB496" s="71"/>
      <c r="HC496" s="71"/>
      <c r="HD496" s="71"/>
      <c r="HE496" s="71"/>
      <c r="HF496" s="71"/>
      <c r="HG496" s="71"/>
      <c r="HH496" s="71"/>
      <c r="HI496" s="71"/>
      <c r="HJ496" s="71"/>
      <c r="HK496" s="71"/>
      <c r="HL496" s="71"/>
      <c r="HM496" s="71"/>
      <c r="HN496" s="71"/>
      <c r="HO496" s="71"/>
      <c r="HP496" s="71"/>
      <c r="HQ496" s="71"/>
      <c r="HR496" s="71"/>
      <c r="HS496" s="71"/>
      <c r="HT496" s="71"/>
      <c r="HU496" s="71"/>
      <c r="HV496" s="71"/>
      <c r="HW496" s="71"/>
      <c r="HX496" s="71"/>
      <c r="HY496" s="71"/>
      <c r="HZ496" s="71"/>
      <c r="IA496" s="71"/>
      <c r="IB496" s="71"/>
      <c r="IC496" s="71"/>
      <c r="ID496" s="71"/>
      <c r="IE496" s="71"/>
      <c r="IF496" s="71"/>
      <c r="IG496" s="71"/>
      <c r="IH496" s="71"/>
      <c r="II496" s="71"/>
      <c r="IJ496" s="71"/>
      <c r="IK496" s="71"/>
      <c r="IL496" s="71"/>
      <c r="IM496" s="71"/>
      <c r="IN496" s="71"/>
      <c r="IO496" s="71"/>
      <c r="IP496" s="71"/>
      <c r="IQ496" s="71"/>
      <c r="IR496" s="71"/>
      <c r="IS496" s="71"/>
    </row>
    <row r="497" spans="1:253" s="299" customFormat="1" ht="25.5">
      <c r="A497" s="138"/>
      <c r="B497" s="66" t="s">
        <v>332</v>
      </c>
      <c r="C497" s="63"/>
      <c r="D497" s="64"/>
      <c r="E497" s="393"/>
      <c r="F497" s="248"/>
      <c r="G497" s="71"/>
      <c r="H497" s="71"/>
      <c r="I497" s="71"/>
      <c r="J497" s="71"/>
      <c r="K497" s="71"/>
      <c r="L497" s="71"/>
      <c r="M497" s="71"/>
      <c r="N497" s="71"/>
      <c r="O497" s="71"/>
      <c r="P497" s="71"/>
      <c r="Q497" s="71"/>
      <c r="R497" s="71"/>
      <c r="S497" s="71"/>
      <c r="T497" s="71"/>
      <c r="U497" s="71"/>
      <c r="V497" s="71"/>
      <c r="W497" s="71"/>
      <c r="X497" s="71"/>
      <c r="Y497" s="71"/>
      <c r="Z497" s="71"/>
      <c r="AA497" s="71"/>
      <c r="AB497" s="71"/>
      <c r="AC497" s="71"/>
      <c r="AD497" s="71"/>
      <c r="AE497" s="71"/>
      <c r="AF497" s="71"/>
      <c r="AG497" s="71"/>
      <c r="AH497" s="71"/>
      <c r="AI497" s="71"/>
      <c r="AJ497" s="71"/>
      <c r="AK497" s="71"/>
      <c r="AL497" s="71"/>
      <c r="AM497" s="71"/>
      <c r="AN497" s="71"/>
      <c r="AO497" s="71"/>
      <c r="AP497" s="71"/>
      <c r="AQ497" s="71"/>
      <c r="AR497" s="71"/>
      <c r="AS497" s="71"/>
      <c r="AT497" s="71"/>
      <c r="AU497" s="71"/>
      <c r="AV497" s="71"/>
      <c r="AW497" s="71"/>
      <c r="AX497" s="71"/>
      <c r="AY497" s="71"/>
      <c r="AZ497" s="71"/>
      <c r="BA497" s="71"/>
      <c r="BB497" s="71"/>
      <c r="BC497" s="71"/>
      <c r="BD497" s="71"/>
      <c r="BE497" s="71"/>
      <c r="BF497" s="71"/>
      <c r="BG497" s="71"/>
      <c r="BH497" s="71"/>
      <c r="BI497" s="71"/>
      <c r="BJ497" s="71"/>
      <c r="BK497" s="71"/>
      <c r="BL497" s="71"/>
      <c r="BM497" s="71"/>
      <c r="BN497" s="71"/>
      <c r="BO497" s="71"/>
      <c r="BP497" s="71"/>
      <c r="BQ497" s="71"/>
      <c r="BR497" s="71"/>
      <c r="BS497" s="71"/>
      <c r="BT497" s="71"/>
      <c r="BU497" s="71"/>
      <c r="BV497" s="71"/>
      <c r="BW497" s="71"/>
      <c r="BX497" s="71"/>
      <c r="BY497" s="71"/>
      <c r="BZ497" s="71"/>
      <c r="CA497" s="71"/>
      <c r="CB497" s="71"/>
      <c r="CC497" s="71"/>
      <c r="CD497" s="71"/>
      <c r="CE497" s="71"/>
      <c r="CF497" s="71"/>
      <c r="CG497" s="71"/>
      <c r="CH497" s="71"/>
      <c r="CI497" s="71"/>
      <c r="CJ497" s="71"/>
      <c r="CK497" s="71"/>
      <c r="CL497" s="71"/>
      <c r="CM497" s="71"/>
      <c r="CN497" s="71"/>
      <c r="CO497" s="71"/>
      <c r="CP497" s="71"/>
      <c r="CQ497" s="71"/>
      <c r="CR497" s="71"/>
      <c r="CS497" s="71"/>
      <c r="CT497" s="71"/>
      <c r="CU497" s="71"/>
      <c r="CV497" s="71"/>
      <c r="CW497" s="71"/>
      <c r="CX497" s="71"/>
      <c r="CY497" s="71"/>
      <c r="CZ497" s="71"/>
      <c r="DA497" s="71"/>
      <c r="DB497" s="71"/>
      <c r="DC497" s="71"/>
      <c r="DD497" s="71"/>
      <c r="DE497" s="71"/>
      <c r="DF497" s="71"/>
      <c r="DG497" s="71"/>
      <c r="DH497" s="71"/>
      <c r="DI497" s="71"/>
      <c r="DJ497" s="71"/>
      <c r="DK497" s="71"/>
      <c r="DL497" s="71"/>
      <c r="DM497" s="71"/>
      <c r="DN497" s="71"/>
      <c r="DO497" s="71"/>
      <c r="DP497" s="71"/>
      <c r="DQ497" s="71"/>
      <c r="DR497" s="71"/>
      <c r="DS497" s="71"/>
      <c r="DT497" s="71"/>
      <c r="DU497" s="71"/>
      <c r="DV497" s="71"/>
      <c r="DW497" s="71"/>
      <c r="DX497" s="71"/>
      <c r="DY497" s="71"/>
      <c r="DZ497" s="71"/>
      <c r="EA497" s="71"/>
      <c r="EB497" s="71"/>
      <c r="EC497" s="71"/>
      <c r="ED497" s="71"/>
      <c r="EE497" s="71"/>
      <c r="EF497" s="71"/>
      <c r="EG497" s="71"/>
      <c r="EH497" s="71"/>
      <c r="EI497" s="71"/>
      <c r="EJ497" s="71"/>
      <c r="EK497" s="71"/>
      <c r="EL497" s="71"/>
      <c r="EM497" s="71"/>
      <c r="EN497" s="71"/>
      <c r="EO497" s="71"/>
      <c r="EP497" s="71"/>
      <c r="EQ497" s="71"/>
      <c r="ER497" s="71"/>
      <c r="ES497" s="71"/>
      <c r="ET497" s="71"/>
      <c r="EU497" s="71"/>
      <c r="EV497" s="71"/>
      <c r="EW497" s="71"/>
      <c r="EX497" s="71"/>
      <c r="EY497" s="71"/>
      <c r="EZ497" s="71"/>
      <c r="FA497" s="71"/>
      <c r="FB497" s="71"/>
      <c r="FC497" s="71"/>
      <c r="FD497" s="71"/>
      <c r="FE497" s="71"/>
      <c r="FF497" s="71"/>
      <c r="FG497" s="71"/>
      <c r="FH497" s="71"/>
      <c r="FI497" s="71"/>
      <c r="FJ497" s="71"/>
      <c r="FK497" s="71"/>
      <c r="FL497" s="71"/>
      <c r="FM497" s="71"/>
      <c r="FN497" s="71"/>
      <c r="FO497" s="71"/>
      <c r="FP497" s="71"/>
      <c r="FQ497" s="71"/>
      <c r="FR497" s="71"/>
      <c r="FS497" s="71"/>
      <c r="FT497" s="71"/>
      <c r="FU497" s="71"/>
      <c r="FV497" s="71"/>
      <c r="FW497" s="71"/>
      <c r="FX497" s="71"/>
      <c r="FY497" s="71"/>
      <c r="FZ497" s="71"/>
      <c r="GA497" s="71"/>
      <c r="GB497" s="71"/>
      <c r="GC497" s="71"/>
      <c r="GD497" s="71"/>
      <c r="GE497" s="71"/>
      <c r="GF497" s="71"/>
      <c r="GG497" s="71"/>
      <c r="GH497" s="71"/>
      <c r="GI497" s="71"/>
      <c r="GJ497" s="71"/>
      <c r="GK497" s="71"/>
      <c r="GL497" s="71"/>
      <c r="GM497" s="71"/>
      <c r="GN497" s="71"/>
      <c r="GO497" s="71"/>
      <c r="GP497" s="71"/>
      <c r="GQ497" s="71"/>
      <c r="GR497" s="71"/>
      <c r="GS497" s="71"/>
      <c r="GT497" s="71"/>
      <c r="GU497" s="71"/>
      <c r="GV497" s="71"/>
      <c r="GW497" s="71"/>
      <c r="GX497" s="71"/>
      <c r="GY497" s="71"/>
      <c r="GZ497" s="71"/>
      <c r="HA497" s="71"/>
      <c r="HB497" s="71"/>
      <c r="HC497" s="71"/>
      <c r="HD497" s="71"/>
      <c r="HE497" s="71"/>
      <c r="HF497" s="71"/>
      <c r="HG497" s="71"/>
      <c r="HH497" s="71"/>
      <c r="HI497" s="71"/>
      <c r="HJ497" s="71"/>
      <c r="HK497" s="71"/>
      <c r="HL497" s="71"/>
      <c r="HM497" s="71"/>
      <c r="HN497" s="71"/>
      <c r="HO497" s="71"/>
      <c r="HP497" s="71"/>
      <c r="HQ497" s="71"/>
      <c r="HR497" s="71"/>
      <c r="HS497" s="71"/>
      <c r="HT497" s="71"/>
      <c r="HU497" s="71"/>
      <c r="HV497" s="71"/>
      <c r="HW497" s="71"/>
      <c r="HX497" s="71"/>
      <c r="HY497" s="71"/>
      <c r="HZ497" s="71"/>
      <c r="IA497" s="71"/>
      <c r="IB497" s="71"/>
      <c r="IC497" s="71"/>
      <c r="ID497" s="71"/>
      <c r="IE497" s="71"/>
      <c r="IF497" s="71"/>
      <c r="IG497" s="71"/>
      <c r="IH497" s="71"/>
      <c r="II497" s="71"/>
      <c r="IJ497" s="71"/>
      <c r="IK497" s="71"/>
      <c r="IL497" s="71"/>
      <c r="IM497" s="71"/>
      <c r="IN497" s="71"/>
      <c r="IO497" s="71"/>
      <c r="IP497" s="71"/>
      <c r="IQ497" s="71"/>
      <c r="IR497" s="71"/>
      <c r="IS497" s="71"/>
    </row>
    <row r="498" spans="1:253" s="299" customFormat="1" ht="25.5">
      <c r="A498" s="138"/>
      <c r="B498" s="66" t="s">
        <v>333</v>
      </c>
      <c r="C498" s="63"/>
      <c r="D498" s="64"/>
      <c r="E498" s="393"/>
      <c r="F498" s="248"/>
      <c r="G498" s="71"/>
      <c r="H498" s="71"/>
      <c r="I498" s="71"/>
      <c r="J498" s="71"/>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71"/>
      <c r="CA498" s="71"/>
      <c r="CB498" s="71"/>
      <c r="CC498" s="71"/>
      <c r="CD498" s="71"/>
      <c r="CE498" s="71"/>
      <c r="CF498" s="71"/>
      <c r="CG498" s="71"/>
      <c r="CH498" s="71"/>
      <c r="CI498" s="71"/>
      <c r="CJ498" s="71"/>
      <c r="CK498" s="71"/>
      <c r="CL498" s="71"/>
      <c r="CM498" s="71"/>
      <c r="CN498" s="71"/>
      <c r="CO498" s="71"/>
      <c r="CP498" s="71"/>
      <c r="CQ498" s="71"/>
      <c r="CR498" s="71"/>
      <c r="CS498" s="71"/>
      <c r="CT498" s="71"/>
      <c r="CU498" s="71"/>
      <c r="CV498" s="71"/>
      <c r="CW498" s="71"/>
      <c r="CX498" s="71"/>
      <c r="CY498" s="71"/>
      <c r="CZ498" s="71"/>
      <c r="DA498" s="71"/>
      <c r="DB498" s="71"/>
      <c r="DC498" s="71"/>
      <c r="DD498" s="71"/>
      <c r="DE498" s="71"/>
      <c r="DF498" s="71"/>
      <c r="DG498" s="71"/>
      <c r="DH498" s="71"/>
      <c r="DI498" s="71"/>
      <c r="DJ498" s="71"/>
      <c r="DK498" s="71"/>
      <c r="DL498" s="71"/>
      <c r="DM498" s="71"/>
      <c r="DN498" s="71"/>
      <c r="DO498" s="71"/>
      <c r="DP498" s="71"/>
      <c r="DQ498" s="71"/>
      <c r="DR498" s="71"/>
      <c r="DS498" s="71"/>
      <c r="DT498" s="71"/>
      <c r="DU498" s="71"/>
      <c r="DV498" s="71"/>
      <c r="DW498" s="71"/>
      <c r="DX498" s="71"/>
      <c r="DY498" s="71"/>
      <c r="DZ498" s="71"/>
      <c r="EA498" s="71"/>
      <c r="EB498" s="71"/>
      <c r="EC498" s="71"/>
      <c r="ED498" s="71"/>
      <c r="EE498" s="71"/>
      <c r="EF498" s="71"/>
      <c r="EG498" s="71"/>
      <c r="EH498" s="71"/>
      <c r="EI498" s="71"/>
      <c r="EJ498" s="71"/>
      <c r="EK498" s="71"/>
      <c r="EL498" s="71"/>
      <c r="EM498" s="71"/>
      <c r="EN498" s="71"/>
      <c r="EO498" s="71"/>
      <c r="EP498" s="71"/>
      <c r="EQ498" s="71"/>
      <c r="ER498" s="71"/>
      <c r="ES498" s="71"/>
      <c r="ET498" s="71"/>
      <c r="EU498" s="71"/>
      <c r="EV498" s="71"/>
      <c r="EW498" s="71"/>
      <c r="EX498" s="71"/>
      <c r="EY498" s="71"/>
      <c r="EZ498" s="71"/>
      <c r="FA498" s="71"/>
      <c r="FB498" s="71"/>
      <c r="FC498" s="71"/>
      <c r="FD498" s="71"/>
      <c r="FE498" s="71"/>
      <c r="FF498" s="71"/>
      <c r="FG498" s="71"/>
      <c r="FH498" s="71"/>
      <c r="FI498" s="71"/>
      <c r="FJ498" s="71"/>
      <c r="FK498" s="71"/>
      <c r="FL498" s="71"/>
      <c r="FM498" s="71"/>
      <c r="FN498" s="71"/>
      <c r="FO498" s="71"/>
      <c r="FP498" s="71"/>
      <c r="FQ498" s="71"/>
      <c r="FR498" s="71"/>
      <c r="FS498" s="71"/>
      <c r="FT498" s="71"/>
      <c r="FU498" s="71"/>
      <c r="FV498" s="71"/>
      <c r="FW498" s="71"/>
      <c r="FX498" s="71"/>
      <c r="FY498" s="71"/>
      <c r="FZ498" s="71"/>
      <c r="GA498" s="71"/>
      <c r="GB498" s="71"/>
      <c r="GC498" s="71"/>
      <c r="GD498" s="71"/>
      <c r="GE498" s="71"/>
      <c r="GF498" s="71"/>
      <c r="GG498" s="71"/>
      <c r="GH498" s="71"/>
      <c r="GI498" s="71"/>
      <c r="GJ498" s="71"/>
      <c r="GK498" s="71"/>
      <c r="GL498" s="71"/>
      <c r="GM498" s="71"/>
      <c r="GN498" s="71"/>
      <c r="GO498" s="71"/>
      <c r="GP498" s="71"/>
      <c r="GQ498" s="71"/>
      <c r="GR498" s="71"/>
      <c r="GS498" s="71"/>
      <c r="GT498" s="71"/>
      <c r="GU498" s="71"/>
      <c r="GV498" s="71"/>
      <c r="GW498" s="71"/>
      <c r="GX498" s="71"/>
      <c r="GY498" s="71"/>
      <c r="GZ498" s="71"/>
      <c r="HA498" s="71"/>
      <c r="HB498" s="71"/>
      <c r="HC498" s="71"/>
      <c r="HD498" s="71"/>
      <c r="HE498" s="71"/>
      <c r="HF498" s="71"/>
      <c r="HG498" s="71"/>
      <c r="HH498" s="71"/>
      <c r="HI498" s="71"/>
      <c r="HJ498" s="71"/>
      <c r="HK498" s="71"/>
      <c r="HL498" s="71"/>
      <c r="HM498" s="71"/>
      <c r="HN498" s="71"/>
      <c r="HO498" s="71"/>
      <c r="HP498" s="71"/>
      <c r="HQ498" s="71"/>
      <c r="HR498" s="71"/>
      <c r="HS498" s="71"/>
      <c r="HT498" s="71"/>
      <c r="HU498" s="71"/>
      <c r="HV498" s="71"/>
      <c r="HW498" s="71"/>
      <c r="HX498" s="71"/>
      <c r="HY498" s="71"/>
      <c r="HZ498" s="71"/>
      <c r="IA498" s="71"/>
      <c r="IB498" s="71"/>
      <c r="IC498" s="71"/>
      <c r="ID498" s="71"/>
      <c r="IE498" s="71"/>
      <c r="IF498" s="71"/>
      <c r="IG498" s="71"/>
      <c r="IH498" s="71"/>
      <c r="II498" s="71"/>
      <c r="IJ498" s="71"/>
      <c r="IK498" s="71"/>
      <c r="IL498" s="71"/>
      <c r="IM498" s="71"/>
      <c r="IN498" s="71"/>
      <c r="IO498" s="71"/>
      <c r="IP498" s="71"/>
      <c r="IQ498" s="71"/>
      <c r="IR498" s="71"/>
      <c r="IS498" s="71"/>
    </row>
    <row r="499" spans="1:253" s="299" customFormat="1">
      <c r="A499" s="138"/>
      <c r="B499" s="66" t="s">
        <v>334</v>
      </c>
      <c r="C499" s="63"/>
      <c r="D499" s="64"/>
      <c r="E499" s="393"/>
      <c r="F499" s="248"/>
      <c r="G499" s="71"/>
      <c r="H499" s="71"/>
      <c r="I499" s="71"/>
      <c r="J499" s="71"/>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71"/>
      <c r="CA499" s="71"/>
      <c r="CB499" s="71"/>
      <c r="CC499" s="71"/>
      <c r="CD499" s="71"/>
      <c r="CE499" s="71"/>
      <c r="CF499" s="71"/>
      <c r="CG499" s="71"/>
      <c r="CH499" s="71"/>
      <c r="CI499" s="71"/>
      <c r="CJ499" s="71"/>
      <c r="CK499" s="71"/>
      <c r="CL499" s="71"/>
      <c r="CM499" s="71"/>
      <c r="CN499" s="71"/>
      <c r="CO499" s="71"/>
      <c r="CP499" s="71"/>
      <c r="CQ499" s="71"/>
      <c r="CR499" s="71"/>
      <c r="CS499" s="71"/>
      <c r="CT499" s="71"/>
      <c r="CU499" s="71"/>
      <c r="CV499" s="71"/>
      <c r="CW499" s="71"/>
      <c r="CX499" s="71"/>
      <c r="CY499" s="71"/>
      <c r="CZ499" s="71"/>
      <c r="DA499" s="71"/>
      <c r="DB499" s="71"/>
      <c r="DC499" s="71"/>
      <c r="DD499" s="71"/>
      <c r="DE499" s="71"/>
      <c r="DF499" s="71"/>
      <c r="DG499" s="71"/>
      <c r="DH499" s="71"/>
      <c r="DI499" s="71"/>
      <c r="DJ499" s="71"/>
      <c r="DK499" s="71"/>
      <c r="DL499" s="71"/>
      <c r="DM499" s="71"/>
      <c r="DN499" s="71"/>
      <c r="DO499" s="71"/>
      <c r="DP499" s="71"/>
      <c r="DQ499" s="71"/>
      <c r="DR499" s="71"/>
      <c r="DS499" s="71"/>
      <c r="DT499" s="71"/>
      <c r="DU499" s="71"/>
      <c r="DV499" s="71"/>
      <c r="DW499" s="71"/>
      <c r="DX499" s="71"/>
      <c r="DY499" s="71"/>
      <c r="DZ499" s="71"/>
      <c r="EA499" s="71"/>
      <c r="EB499" s="71"/>
      <c r="EC499" s="71"/>
      <c r="ED499" s="71"/>
      <c r="EE499" s="71"/>
      <c r="EF499" s="71"/>
      <c r="EG499" s="71"/>
      <c r="EH499" s="71"/>
      <c r="EI499" s="71"/>
      <c r="EJ499" s="71"/>
      <c r="EK499" s="71"/>
      <c r="EL499" s="71"/>
      <c r="EM499" s="71"/>
      <c r="EN499" s="71"/>
      <c r="EO499" s="71"/>
      <c r="EP499" s="71"/>
      <c r="EQ499" s="71"/>
      <c r="ER499" s="71"/>
      <c r="ES499" s="71"/>
      <c r="ET499" s="71"/>
      <c r="EU499" s="71"/>
      <c r="EV499" s="71"/>
      <c r="EW499" s="71"/>
      <c r="EX499" s="71"/>
      <c r="EY499" s="71"/>
      <c r="EZ499" s="71"/>
      <c r="FA499" s="71"/>
      <c r="FB499" s="71"/>
      <c r="FC499" s="71"/>
      <c r="FD499" s="71"/>
      <c r="FE499" s="71"/>
      <c r="FF499" s="71"/>
      <c r="FG499" s="71"/>
      <c r="FH499" s="71"/>
      <c r="FI499" s="71"/>
      <c r="FJ499" s="71"/>
      <c r="FK499" s="71"/>
      <c r="FL499" s="71"/>
      <c r="FM499" s="71"/>
      <c r="FN499" s="71"/>
      <c r="FO499" s="71"/>
      <c r="FP499" s="71"/>
      <c r="FQ499" s="71"/>
      <c r="FR499" s="71"/>
      <c r="FS499" s="71"/>
      <c r="FT499" s="71"/>
      <c r="FU499" s="71"/>
      <c r="FV499" s="71"/>
      <c r="FW499" s="71"/>
      <c r="FX499" s="71"/>
      <c r="FY499" s="71"/>
      <c r="FZ499" s="71"/>
      <c r="GA499" s="71"/>
      <c r="GB499" s="71"/>
      <c r="GC499" s="71"/>
      <c r="GD499" s="71"/>
      <c r="GE499" s="71"/>
      <c r="GF499" s="71"/>
      <c r="GG499" s="71"/>
      <c r="GH499" s="71"/>
      <c r="GI499" s="71"/>
      <c r="GJ499" s="71"/>
      <c r="GK499" s="71"/>
      <c r="GL499" s="71"/>
      <c r="GM499" s="71"/>
      <c r="GN499" s="71"/>
      <c r="GO499" s="71"/>
      <c r="GP499" s="71"/>
      <c r="GQ499" s="71"/>
      <c r="GR499" s="71"/>
      <c r="GS499" s="71"/>
      <c r="GT499" s="71"/>
      <c r="GU499" s="71"/>
      <c r="GV499" s="71"/>
      <c r="GW499" s="71"/>
      <c r="GX499" s="71"/>
      <c r="GY499" s="71"/>
      <c r="GZ499" s="71"/>
      <c r="HA499" s="71"/>
      <c r="HB499" s="71"/>
      <c r="HC499" s="71"/>
      <c r="HD499" s="71"/>
      <c r="HE499" s="71"/>
      <c r="HF499" s="71"/>
      <c r="HG499" s="71"/>
      <c r="HH499" s="71"/>
      <c r="HI499" s="71"/>
      <c r="HJ499" s="71"/>
      <c r="HK499" s="71"/>
      <c r="HL499" s="71"/>
      <c r="HM499" s="71"/>
      <c r="HN499" s="71"/>
      <c r="HO499" s="71"/>
      <c r="HP499" s="71"/>
      <c r="HQ499" s="71"/>
      <c r="HR499" s="71"/>
      <c r="HS499" s="71"/>
      <c r="HT499" s="71"/>
      <c r="HU499" s="71"/>
      <c r="HV499" s="71"/>
      <c r="HW499" s="71"/>
      <c r="HX499" s="71"/>
      <c r="HY499" s="71"/>
      <c r="HZ499" s="71"/>
      <c r="IA499" s="71"/>
      <c r="IB499" s="71"/>
      <c r="IC499" s="71"/>
      <c r="ID499" s="71"/>
      <c r="IE499" s="71"/>
      <c r="IF499" s="71"/>
      <c r="IG499" s="71"/>
      <c r="IH499" s="71"/>
      <c r="II499" s="71"/>
      <c r="IJ499" s="71"/>
      <c r="IK499" s="71"/>
      <c r="IL499" s="71"/>
      <c r="IM499" s="71"/>
      <c r="IN499" s="71"/>
      <c r="IO499" s="71"/>
      <c r="IP499" s="71"/>
      <c r="IQ499" s="71"/>
      <c r="IR499" s="71"/>
      <c r="IS499" s="71"/>
    </row>
    <row r="500" spans="1:253" s="299" customFormat="1" ht="25.5">
      <c r="A500" s="138"/>
      <c r="B500" s="66" t="s">
        <v>335</v>
      </c>
      <c r="C500" s="63"/>
      <c r="D500" s="64"/>
      <c r="E500" s="393"/>
      <c r="F500" s="248"/>
      <c r="G500" s="71"/>
      <c r="H500" s="71"/>
      <c r="I500" s="71"/>
      <c r="J500" s="71"/>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71"/>
      <c r="CA500" s="71"/>
      <c r="CB500" s="71"/>
      <c r="CC500" s="71"/>
      <c r="CD500" s="71"/>
      <c r="CE500" s="71"/>
      <c r="CF500" s="71"/>
      <c r="CG500" s="71"/>
      <c r="CH500" s="71"/>
      <c r="CI500" s="71"/>
      <c r="CJ500" s="71"/>
      <c r="CK500" s="71"/>
      <c r="CL500" s="71"/>
      <c r="CM500" s="71"/>
      <c r="CN500" s="71"/>
      <c r="CO500" s="71"/>
      <c r="CP500" s="71"/>
      <c r="CQ500" s="71"/>
      <c r="CR500" s="71"/>
      <c r="CS500" s="71"/>
      <c r="CT500" s="71"/>
      <c r="CU500" s="71"/>
      <c r="CV500" s="71"/>
      <c r="CW500" s="71"/>
      <c r="CX500" s="71"/>
      <c r="CY500" s="71"/>
      <c r="CZ500" s="71"/>
      <c r="DA500" s="71"/>
      <c r="DB500" s="71"/>
      <c r="DC500" s="71"/>
      <c r="DD500" s="71"/>
      <c r="DE500" s="71"/>
      <c r="DF500" s="71"/>
      <c r="DG500" s="71"/>
      <c r="DH500" s="71"/>
      <c r="DI500" s="71"/>
      <c r="DJ500" s="71"/>
      <c r="DK500" s="71"/>
      <c r="DL500" s="71"/>
      <c r="DM500" s="71"/>
      <c r="DN500" s="71"/>
      <c r="DO500" s="71"/>
      <c r="DP500" s="71"/>
      <c r="DQ500" s="71"/>
      <c r="DR500" s="71"/>
      <c r="DS500" s="71"/>
      <c r="DT500" s="71"/>
      <c r="DU500" s="71"/>
      <c r="DV500" s="71"/>
      <c r="DW500" s="71"/>
      <c r="DX500" s="71"/>
      <c r="DY500" s="71"/>
      <c r="DZ500" s="71"/>
      <c r="EA500" s="71"/>
      <c r="EB500" s="71"/>
      <c r="EC500" s="71"/>
      <c r="ED500" s="71"/>
      <c r="EE500" s="71"/>
      <c r="EF500" s="71"/>
      <c r="EG500" s="71"/>
      <c r="EH500" s="71"/>
      <c r="EI500" s="71"/>
      <c r="EJ500" s="71"/>
      <c r="EK500" s="71"/>
      <c r="EL500" s="71"/>
      <c r="EM500" s="71"/>
      <c r="EN500" s="71"/>
      <c r="EO500" s="71"/>
      <c r="EP500" s="71"/>
      <c r="EQ500" s="71"/>
      <c r="ER500" s="71"/>
      <c r="ES500" s="71"/>
      <c r="ET500" s="71"/>
      <c r="EU500" s="71"/>
      <c r="EV500" s="71"/>
      <c r="EW500" s="71"/>
      <c r="EX500" s="71"/>
      <c r="EY500" s="71"/>
      <c r="EZ500" s="71"/>
      <c r="FA500" s="71"/>
      <c r="FB500" s="71"/>
      <c r="FC500" s="71"/>
      <c r="FD500" s="71"/>
      <c r="FE500" s="71"/>
      <c r="FF500" s="71"/>
      <c r="FG500" s="71"/>
      <c r="FH500" s="71"/>
      <c r="FI500" s="71"/>
      <c r="FJ500" s="71"/>
      <c r="FK500" s="71"/>
      <c r="FL500" s="71"/>
      <c r="FM500" s="71"/>
      <c r="FN500" s="71"/>
      <c r="FO500" s="71"/>
      <c r="FP500" s="71"/>
      <c r="FQ500" s="71"/>
      <c r="FR500" s="71"/>
      <c r="FS500" s="71"/>
      <c r="FT500" s="71"/>
      <c r="FU500" s="71"/>
      <c r="FV500" s="71"/>
      <c r="FW500" s="71"/>
      <c r="FX500" s="71"/>
      <c r="FY500" s="71"/>
      <c r="FZ500" s="71"/>
      <c r="GA500" s="71"/>
      <c r="GB500" s="71"/>
      <c r="GC500" s="71"/>
      <c r="GD500" s="71"/>
      <c r="GE500" s="71"/>
      <c r="GF500" s="71"/>
      <c r="GG500" s="71"/>
      <c r="GH500" s="71"/>
      <c r="GI500" s="71"/>
      <c r="GJ500" s="71"/>
      <c r="GK500" s="71"/>
      <c r="GL500" s="71"/>
      <c r="GM500" s="71"/>
      <c r="GN500" s="71"/>
      <c r="GO500" s="71"/>
      <c r="GP500" s="71"/>
      <c r="GQ500" s="71"/>
      <c r="GR500" s="71"/>
      <c r="GS500" s="71"/>
      <c r="GT500" s="71"/>
      <c r="GU500" s="71"/>
      <c r="GV500" s="71"/>
      <c r="GW500" s="71"/>
      <c r="GX500" s="71"/>
      <c r="GY500" s="71"/>
      <c r="GZ500" s="71"/>
      <c r="HA500" s="71"/>
      <c r="HB500" s="71"/>
      <c r="HC500" s="71"/>
      <c r="HD500" s="71"/>
      <c r="HE500" s="71"/>
      <c r="HF500" s="71"/>
      <c r="HG500" s="71"/>
      <c r="HH500" s="71"/>
      <c r="HI500" s="71"/>
      <c r="HJ500" s="71"/>
      <c r="HK500" s="71"/>
      <c r="HL500" s="71"/>
      <c r="HM500" s="71"/>
      <c r="HN500" s="71"/>
      <c r="HO500" s="71"/>
      <c r="HP500" s="71"/>
      <c r="HQ500" s="71"/>
      <c r="HR500" s="71"/>
      <c r="HS500" s="71"/>
      <c r="HT500" s="71"/>
      <c r="HU500" s="71"/>
      <c r="HV500" s="71"/>
      <c r="HW500" s="71"/>
      <c r="HX500" s="71"/>
      <c r="HY500" s="71"/>
      <c r="HZ500" s="71"/>
      <c r="IA500" s="71"/>
      <c r="IB500" s="71"/>
      <c r="IC500" s="71"/>
      <c r="ID500" s="71"/>
      <c r="IE500" s="71"/>
      <c r="IF500" s="71"/>
      <c r="IG500" s="71"/>
      <c r="IH500" s="71"/>
      <c r="II500" s="71"/>
      <c r="IJ500" s="71"/>
      <c r="IK500" s="71"/>
      <c r="IL500" s="71"/>
      <c r="IM500" s="71"/>
      <c r="IN500" s="71"/>
      <c r="IO500" s="71"/>
      <c r="IP500" s="71"/>
      <c r="IQ500" s="71"/>
      <c r="IR500" s="71"/>
      <c r="IS500" s="71"/>
    </row>
    <row r="501" spans="1:253" s="299" customFormat="1" ht="25.5">
      <c r="A501" s="138"/>
      <c r="B501" s="66" t="s">
        <v>76</v>
      </c>
      <c r="C501" s="63"/>
      <c r="D501" s="64"/>
      <c r="E501" s="393"/>
      <c r="F501" s="248"/>
      <c r="G501" s="71"/>
      <c r="H501" s="71"/>
      <c r="I501" s="71"/>
      <c r="J501" s="71"/>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71"/>
      <c r="CA501" s="71"/>
      <c r="CB501" s="71"/>
      <c r="CC501" s="71"/>
      <c r="CD501" s="71"/>
      <c r="CE501" s="71"/>
      <c r="CF501" s="71"/>
      <c r="CG501" s="71"/>
      <c r="CH501" s="71"/>
      <c r="CI501" s="71"/>
      <c r="CJ501" s="71"/>
      <c r="CK501" s="71"/>
      <c r="CL501" s="71"/>
      <c r="CM501" s="71"/>
      <c r="CN501" s="71"/>
      <c r="CO501" s="71"/>
      <c r="CP501" s="71"/>
      <c r="CQ501" s="71"/>
      <c r="CR501" s="71"/>
      <c r="CS501" s="71"/>
      <c r="CT501" s="71"/>
      <c r="CU501" s="71"/>
      <c r="CV501" s="71"/>
      <c r="CW501" s="71"/>
      <c r="CX501" s="71"/>
      <c r="CY501" s="71"/>
      <c r="CZ501" s="71"/>
      <c r="DA501" s="71"/>
      <c r="DB501" s="71"/>
      <c r="DC501" s="71"/>
      <c r="DD501" s="71"/>
      <c r="DE501" s="71"/>
      <c r="DF501" s="71"/>
      <c r="DG501" s="71"/>
      <c r="DH501" s="71"/>
      <c r="DI501" s="71"/>
      <c r="DJ501" s="71"/>
      <c r="DK501" s="71"/>
      <c r="DL501" s="71"/>
      <c r="DM501" s="71"/>
      <c r="DN501" s="71"/>
      <c r="DO501" s="71"/>
      <c r="DP501" s="71"/>
      <c r="DQ501" s="71"/>
      <c r="DR501" s="71"/>
      <c r="DS501" s="71"/>
      <c r="DT501" s="71"/>
      <c r="DU501" s="71"/>
      <c r="DV501" s="71"/>
      <c r="DW501" s="71"/>
      <c r="DX501" s="71"/>
      <c r="DY501" s="71"/>
      <c r="DZ501" s="71"/>
      <c r="EA501" s="71"/>
      <c r="EB501" s="71"/>
      <c r="EC501" s="71"/>
      <c r="ED501" s="71"/>
      <c r="EE501" s="71"/>
      <c r="EF501" s="71"/>
      <c r="EG501" s="71"/>
      <c r="EH501" s="71"/>
      <c r="EI501" s="71"/>
      <c r="EJ501" s="71"/>
      <c r="EK501" s="71"/>
      <c r="EL501" s="71"/>
      <c r="EM501" s="71"/>
      <c r="EN501" s="71"/>
      <c r="EO501" s="71"/>
      <c r="EP501" s="71"/>
      <c r="EQ501" s="71"/>
      <c r="ER501" s="71"/>
      <c r="ES501" s="71"/>
      <c r="ET501" s="71"/>
      <c r="EU501" s="71"/>
      <c r="EV501" s="71"/>
      <c r="EW501" s="71"/>
      <c r="EX501" s="71"/>
      <c r="EY501" s="71"/>
      <c r="EZ501" s="71"/>
      <c r="FA501" s="71"/>
      <c r="FB501" s="71"/>
      <c r="FC501" s="71"/>
      <c r="FD501" s="71"/>
      <c r="FE501" s="71"/>
      <c r="FF501" s="71"/>
      <c r="FG501" s="71"/>
      <c r="FH501" s="71"/>
      <c r="FI501" s="71"/>
      <c r="FJ501" s="71"/>
      <c r="FK501" s="71"/>
      <c r="FL501" s="71"/>
      <c r="FM501" s="71"/>
      <c r="FN501" s="71"/>
      <c r="FO501" s="71"/>
      <c r="FP501" s="71"/>
      <c r="FQ501" s="71"/>
      <c r="FR501" s="71"/>
      <c r="FS501" s="71"/>
      <c r="FT501" s="71"/>
      <c r="FU501" s="71"/>
      <c r="FV501" s="71"/>
      <c r="FW501" s="71"/>
      <c r="FX501" s="71"/>
      <c r="FY501" s="71"/>
      <c r="FZ501" s="71"/>
      <c r="GA501" s="71"/>
      <c r="GB501" s="71"/>
      <c r="GC501" s="71"/>
      <c r="GD501" s="71"/>
      <c r="GE501" s="71"/>
      <c r="GF501" s="71"/>
      <c r="GG501" s="71"/>
      <c r="GH501" s="71"/>
      <c r="GI501" s="71"/>
      <c r="GJ501" s="71"/>
      <c r="GK501" s="71"/>
      <c r="GL501" s="71"/>
      <c r="GM501" s="71"/>
      <c r="GN501" s="71"/>
      <c r="GO501" s="71"/>
      <c r="GP501" s="71"/>
      <c r="GQ501" s="71"/>
      <c r="GR501" s="71"/>
      <c r="GS501" s="71"/>
      <c r="GT501" s="71"/>
      <c r="GU501" s="71"/>
      <c r="GV501" s="71"/>
      <c r="GW501" s="71"/>
      <c r="GX501" s="71"/>
      <c r="GY501" s="71"/>
      <c r="GZ501" s="71"/>
      <c r="HA501" s="71"/>
      <c r="HB501" s="71"/>
      <c r="HC501" s="71"/>
      <c r="HD501" s="71"/>
      <c r="HE501" s="71"/>
      <c r="HF501" s="71"/>
      <c r="HG501" s="71"/>
      <c r="HH501" s="71"/>
      <c r="HI501" s="71"/>
      <c r="HJ501" s="71"/>
      <c r="HK501" s="71"/>
      <c r="HL501" s="71"/>
      <c r="HM501" s="71"/>
      <c r="HN501" s="71"/>
      <c r="HO501" s="71"/>
      <c r="HP501" s="71"/>
      <c r="HQ501" s="71"/>
      <c r="HR501" s="71"/>
      <c r="HS501" s="71"/>
      <c r="HT501" s="71"/>
      <c r="HU501" s="71"/>
      <c r="HV501" s="71"/>
      <c r="HW501" s="71"/>
      <c r="HX501" s="71"/>
      <c r="HY501" s="71"/>
      <c r="HZ501" s="71"/>
      <c r="IA501" s="71"/>
      <c r="IB501" s="71"/>
      <c r="IC501" s="71"/>
      <c r="ID501" s="71"/>
      <c r="IE501" s="71"/>
      <c r="IF501" s="71"/>
      <c r="IG501" s="71"/>
      <c r="IH501" s="71"/>
      <c r="II501" s="71"/>
      <c r="IJ501" s="71"/>
      <c r="IK501" s="71"/>
      <c r="IL501" s="71"/>
      <c r="IM501" s="71"/>
      <c r="IN501" s="71"/>
      <c r="IO501" s="71"/>
      <c r="IP501" s="71"/>
      <c r="IQ501" s="71"/>
      <c r="IR501" s="71"/>
      <c r="IS501" s="71"/>
    </row>
    <row r="502" spans="1:253" s="299" customFormat="1" ht="38.25">
      <c r="A502" s="138"/>
      <c r="B502" s="66" t="s">
        <v>128</v>
      </c>
      <c r="C502" s="63"/>
      <c r="D502" s="64"/>
      <c r="E502" s="393"/>
      <c r="F502" s="248"/>
      <c r="G502" s="71"/>
      <c r="H502" s="71"/>
      <c r="I502" s="71"/>
      <c r="J502" s="71"/>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71"/>
      <c r="CA502" s="71"/>
      <c r="CB502" s="71"/>
      <c r="CC502" s="71"/>
      <c r="CD502" s="71"/>
      <c r="CE502" s="71"/>
      <c r="CF502" s="71"/>
      <c r="CG502" s="71"/>
      <c r="CH502" s="71"/>
      <c r="CI502" s="71"/>
      <c r="CJ502" s="71"/>
      <c r="CK502" s="71"/>
      <c r="CL502" s="71"/>
      <c r="CM502" s="71"/>
      <c r="CN502" s="71"/>
      <c r="CO502" s="71"/>
      <c r="CP502" s="71"/>
      <c r="CQ502" s="71"/>
      <c r="CR502" s="71"/>
      <c r="CS502" s="71"/>
      <c r="CT502" s="71"/>
      <c r="CU502" s="71"/>
      <c r="CV502" s="71"/>
      <c r="CW502" s="71"/>
      <c r="CX502" s="71"/>
      <c r="CY502" s="71"/>
      <c r="CZ502" s="71"/>
      <c r="DA502" s="71"/>
      <c r="DB502" s="71"/>
      <c r="DC502" s="71"/>
      <c r="DD502" s="71"/>
      <c r="DE502" s="71"/>
      <c r="DF502" s="71"/>
      <c r="DG502" s="71"/>
      <c r="DH502" s="71"/>
      <c r="DI502" s="71"/>
      <c r="DJ502" s="71"/>
      <c r="DK502" s="71"/>
      <c r="DL502" s="71"/>
      <c r="DM502" s="71"/>
      <c r="DN502" s="71"/>
      <c r="DO502" s="71"/>
      <c r="DP502" s="71"/>
      <c r="DQ502" s="71"/>
      <c r="DR502" s="71"/>
      <c r="DS502" s="71"/>
      <c r="DT502" s="71"/>
      <c r="DU502" s="71"/>
      <c r="DV502" s="71"/>
      <c r="DW502" s="71"/>
      <c r="DX502" s="71"/>
      <c r="DY502" s="71"/>
      <c r="DZ502" s="71"/>
      <c r="EA502" s="71"/>
      <c r="EB502" s="71"/>
      <c r="EC502" s="71"/>
      <c r="ED502" s="71"/>
      <c r="EE502" s="71"/>
      <c r="EF502" s="71"/>
      <c r="EG502" s="71"/>
      <c r="EH502" s="71"/>
      <c r="EI502" s="71"/>
      <c r="EJ502" s="71"/>
      <c r="EK502" s="71"/>
      <c r="EL502" s="71"/>
      <c r="EM502" s="71"/>
      <c r="EN502" s="71"/>
      <c r="EO502" s="71"/>
      <c r="EP502" s="71"/>
      <c r="EQ502" s="71"/>
      <c r="ER502" s="71"/>
      <c r="ES502" s="71"/>
      <c r="ET502" s="71"/>
      <c r="EU502" s="71"/>
      <c r="EV502" s="71"/>
      <c r="EW502" s="71"/>
      <c r="EX502" s="71"/>
      <c r="EY502" s="71"/>
      <c r="EZ502" s="71"/>
      <c r="FA502" s="71"/>
      <c r="FB502" s="71"/>
      <c r="FC502" s="71"/>
      <c r="FD502" s="71"/>
      <c r="FE502" s="71"/>
      <c r="FF502" s="71"/>
      <c r="FG502" s="71"/>
      <c r="FH502" s="71"/>
      <c r="FI502" s="71"/>
      <c r="FJ502" s="71"/>
      <c r="FK502" s="71"/>
      <c r="FL502" s="71"/>
      <c r="FM502" s="71"/>
      <c r="FN502" s="71"/>
      <c r="FO502" s="71"/>
      <c r="FP502" s="71"/>
      <c r="FQ502" s="71"/>
      <c r="FR502" s="71"/>
      <c r="FS502" s="71"/>
      <c r="FT502" s="71"/>
      <c r="FU502" s="71"/>
      <c r="FV502" s="71"/>
      <c r="FW502" s="71"/>
      <c r="FX502" s="71"/>
      <c r="FY502" s="71"/>
      <c r="FZ502" s="71"/>
      <c r="GA502" s="71"/>
      <c r="GB502" s="71"/>
      <c r="GC502" s="71"/>
      <c r="GD502" s="71"/>
      <c r="GE502" s="71"/>
      <c r="GF502" s="71"/>
      <c r="GG502" s="71"/>
      <c r="GH502" s="71"/>
      <c r="GI502" s="71"/>
      <c r="GJ502" s="71"/>
      <c r="GK502" s="71"/>
      <c r="GL502" s="71"/>
      <c r="GM502" s="71"/>
      <c r="GN502" s="71"/>
      <c r="GO502" s="71"/>
      <c r="GP502" s="71"/>
      <c r="GQ502" s="71"/>
      <c r="GR502" s="71"/>
      <c r="GS502" s="71"/>
      <c r="GT502" s="71"/>
      <c r="GU502" s="71"/>
      <c r="GV502" s="71"/>
      <c r="GW502" s="71"/>
      <c r="GX502" s="71"/>
      <c r="GY502" s="71"/>
      <c r="GZ502" s="71"/>
      <c r="HA502" s="71"/>
      <c r="HB502" s="71"/>
      <c r="HC502" s="71"/>
      <c r="HD502" s="71"/>
      <c r="HE502" s="71"/>
      <c r="HF502" s="71"/>
      <c r="HG502" s="71"/>
      <c r="HH502" s="71"/>
      <c r="HI502" s="71"/>
      <c r="HJ502" s="71"/>
      <c r="HK502" s="71"/>
      <c r="HL502" s="71"/>
      <c r="HM502" s="71"/>
      <c r="HN502" s="71"/>
      <c r="HO502" s="71"/>
      <c r="HP502" s="71"/>
      <c r="HQ502" s="71"/>
      <c r="HR502" s="71"/>
      <c r="HS502" s="71"/>
      <c r="HT502" s="71"/>
      <c r="HU502" s="71"/>
      <c r="HV502" s="71"/>
      <c r="HW502" s="71"/>
      <c r="HX502" s="71"/>
      <c r="HY502" s="71"/>
      <c r="HZ502" s="71"/>
      <c r="IA502" s="71"/>
      <c r="IB502" s="71"/>
      <c r="IC502" s="71"/>
      <c r="ID502" s="71"/>
      <c r="IE502" s="71"/>
      <c r="IF502" s="71"/>
      <c r="IG502" s="71"/>
      <c r="IH502" s="71"/>
      <c r="II502" s="71"/>
      <c r="IJ502" s="71"/>
      <c r="IK502" s="71"/>
      <c r="IL502" s="71"/>
      <c r="IM502" s="71"/>
      <c r="IN502" s="71"/>
      <c r="IO502" s="71"/>
      <c r="IP502" s="71"/>
      <c r="IQ502" s="71"/>
      <c r="IR502" s="71"/>
      <c r="IS502" s="71"/>
    </row>
    <row r="503" spans="1:253" s="299" customFormat="1">
      <c r="A503" s="138"/>
      <c r="B503" s="107"/>
      <c r="C503" s="63"/>
      <c r="D503" s="64"/>
      <c r="E503" s="393"/>
      <c r="F503" s="248"/>
      <c r="G503" s="71"/>
      <c r="H503" s="71"/>
      <c r="I503" s="71"/>
      <c r="J503" s="71"/>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71"/>
      <c r="CA503" s="71"/>
      <c r="CB503" s="71"/>
      <c r="CC503" s="71"/>
      <c r="CD503" s="71"/>
      <c r="CE503" s="71"/>
      <c r="CF503" s="71"/>
      <c r="CG503" s="71"/>
      <c r="CH503" s="71"/>
      <c r="CI503" s="71"/>
      <c r="CJ503" s="71"/>
      <c r="CK503" s="71"/>
      <c r="CL503" s="71"/>
      <c r="CM503" s="71"/>
      <c r="CN503" s="71"/>
      <c r="CO503" s="71"/>
      <c r="CP503" s="71"/>
      <c r="CQ503" s="71"/>
      <c r="CR503" s="71"/>
      <c r="CS503" s="71"/>
      <c r="CT503" s="71"/>
      <c r="CU503" s="71"/>
      <c r="CV503" s="71"/>
      <c r="CW503" s="71"/>
      <c r="CX503" s="71"/>
      <c r="CY503" s="71"/>
      <c r="CZ503" s="71"/>
      <c r="DA503" s="71"/>
      <c r="DB503" s="71"/>
      <c r="DC503" s="71"/>
      <c r="DD503" s="71"/>
      <c r="DE503" s="71"/>
      <c r="DF503" s="71"/>
      <c r="DG503" s="71"/>
      <c r="DH503" s="71"/>
      <c r="DI503" s="71"/>
      <c r="DJ503" s="71"/>
      <c r="DK503" s="71"/>
      <c r="DL503" s="71"/>
      <c r="DM503" s="71"/>
      <c r="DN503" s="71"/>
      <c r="DO503" s="71"/>
      <c r="DP503" s="71"/>
      <c r="DQ503" s="71"/>
      <c r="DR503" s="71"/>
      <c r="DS503" s="71"/>
      <c r="DT503" s="71"/>
      <c r="DU503" s="71"/>
      <c r="DV503" s="71"/>
      <c r="DW503" s="71"/>
      <c r="DX503" s="71"/>
      <c r="DY503" s="71"/>
      <c r="DZ503" s="71"/>
      <c r="EA503" s="71"/>
      <c r="EB503" s="71"/>
      <c r="EC503" s="71"/>
      <c r="ED503" s="71"/>
      <c r="EE503" s="71"/>
      <c r="EF503" s="71"/>
      <c r="EG503" s="71"/>
      <c r="EH503" s="71"/>
      <c r="EI503" s="71"/>
      <c r="EJ503" s="71"/>
      <c r="EK503" s="71"/>
      <c r="EL503" s="71"/>
      <c r="EM503" s="71"/>
      <c r="EN503" s="71"/>
      <c r="EO503" s="71"/>
      <c r="EP503" s="71"/>
      <c r="EQ503" s="71"/>
      <c r="ER503" s="71"/>
      <c r="ES503" s="71"/>
      <c r="ET503" s="71"/>
      <c r="EU503" s="71"/>
      <c r="EV503" s="71"/>
      <c r="EW503" s="71"/>
      <c r="EX503" s="71"/>
      <c r="EY503" s="71"/>
      <c r="EZ503" s="71"/>
      <c r="FA503" s="71"/>
      <c r="FB503" s="71"/>
      <c r="FC503" s="71"/>
      <c r="FD503" s="71"/>
      <c r="FE503" s="71"/>
      <c r="FF503" s="71"/>
      <c r="FG503" s="71"/>
      <c r="FH503" s="71"/>
      <c r="FI503" s="71"/>
      <c r="FJ503" s="71"/>
      <c r="FK503" s="71"/>
      <c r="FL503" s="71"/>
      <c r="FM503" s="71"/>
      <c r="FN503" s="71"/>
      <c r="FO503" s="71"/>
      <c r="FP503" s="71"/>
      <c r="FQ503" s="71"/>
      <c r="FR503" s="71"/>
      <c r="FS503" s="71"/>
      <c r="FT503" s="71"/>
      <c r="FU503" s="71"/>
      <c r="FV503" s="71"/>
      <c r="FW503" s="71"/>
      <c r="FX503" s="71"/>
      <c r="FY503" s="71"/>
      <c r="FZ503" s="71"/>
      <c r="GA503" s="71"/>
      <c r="GB503" s="71"/>
      <c r="GC503" s="71"/>
      <c r="GD503" s="71"/>
      <c r="GE503" s="71"/>
      <c r="GF503" s="71"/>
      <c r="GG503" s="71"/>
      <c r="GH503" s="71"/>
      <c r="GI503" s="71"/>
      <c r="GJ503" s="71"/>
      <c r="GK503" s="71"/>
      <c r="GL503" s="71"/>
      <c r="GM503" s="71"/>
      <c r="GN503" s="71"/>
      <c r="GO503" s="71"/>
      <c r="GP503" s="71"/>
      <c r="GQ503" s="71"/>
      <c r="GR503" s="71"/>
      <c r="GS503" s="71"/>
      <c r="GT503" s="71"/>
      <c r="GU503" s="71"/>
      <c r="GV503" s="71"/>
      <c r="GW503" s="71"/>
      <c r="GX503" s="71"/>
      <c r="GY503" s="71"/>
      <c r="GZ503" s="71"/>
      <c r="HA503" s="71"/>
      <c r="HB503" s="71"/>
      <c r="HC503" s="71"/>
      <c r="HD503" s="71"/>
      <c r="HE503" s="71"/>
      <c r="HF503" s="71"/>
      <c r="HG503" s="71"/>
      <c r="HH503" s="71"/>
      <c r="HI503" s="71"/>
      <c r="HJ503" s="71"/>
      <c r="HK503" s="71"/>
      <c r="HL503" s="71"/>
      <c r="HM503" s="71"/>
      <c r="HN503" s="71"/>
      <c r="HO503" s="71"/>
      <c r="HP503" s="71"/>
      <c r="HQ503" s="71"/>
      <c r="HR503" s="71"/>
      <c r="HS503" s="71"/>
      <c r="HT503" s="71"/>
      <c r="HU503" s="71"/>
      <c r="HV503" s="71"/>
      <c r="HW503" s="71"/>
      <c r="HX503" s="71"/>
      <c r="HY503" s="71"/>
      <c r="HZ503" s="71"/>
      <c r="IA503" s="71"/>
      <c r="IB503" s="71"/>
      <c r="IC503" s="71"/>
      <c r="ID503" s="71"/>
      <c r="IE503" s="71"/>
      <c r="IF503" s="71"/>
      <c r="IG503" s="71"/>
      <c r="IH503" s="71"/>
      <c r="II503" s="71"/>
      <c r="IJ503" s="71"/>
      <c r="IK503" s="71"/>
      <c r="IL503" s="71"/>
      <c r="IM503" s="71"/>
      <c r="IN503" s="71"/>
      <c r="IO503" s="71"/>
      <c r="IP503" s="71"/>
      <c r="IQ503" s="71"/>
      <c r="IR503" s="71"/>
      <c r="IS503" s="71"/>
    </row>
    <row r="504" spans="1:253" s="299" customFormat="1">
      <c r="A504" s="138"/>
      <c r="B504" s="107" t="s">
        <v>336</v>
      </c>
      <c r="C504" s="63"/>
      <c r="D504" s="64"/>
      <c r="E504" s="393"/>
      <c r="F504" s="248"/>
      <c r="G504" s="71"/>
      <c r="H504" s="71"/>
      <c r="I504" s="71"/>
      <c r="J504" s="71"/>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71"/>
      <c r="CA504" s="71"/>
      <c r="CB504" s="71"/>
      <c r="CC504" s="71"/>
      <c r="CD504" s="71"/>
      <c r="CE504" s="71"/>
      <c r="CF504" s="71"/>
      <c r="CG504" s="71"/>
      <c r="CH504" s="71"/>
      <c r="CI504" s="71"/>
      <c r="CJ504" s="71"/>
      <c r="CK504" s="71"/>
      <c r="CL504" s="71"/>
      <c r="CM504" s="71"/>
      <c r="CN504" s="71"/>
      <c r="CO504" s="71"/>
      <c r="CP504" s="71"/>
      <c r="CQ504" s="71"/>
      <c r="CR504" s="71"/>
      <c r="CS504" s="71"/>
      <c r="CT504" s="71"/>
      <c r="CU504" s="71"/>
      <c r="CV504" s="71"/>
      <c r="CW504" s="71"/>
      <c r="CX504" s="71"/>
      <c r="CY504" s="71"/>
      <c r="CZ504" s="71"/>
      <c r="DA504" s="71"/>
      <c r="DB504" s="71"/>
      <c r="DC504" s="71"/>
      <c r="DD504" s="71"/>
      <c r="DE504" s="71"/>
      <c r="DF504" s="71"/>
      <c r="DG504" s="71"/>
      <c r="DH504" s="71"/>
      <c r="DI504" s="71"/>
      <c r="DJ504" s="71"/>
      <c r="DK504" s="71"/>
      <c r="DL504" s="71"/>
      <c r="DM504" s="71"/>
      <c r="DN504" s="71"/>
      <c r="DO504" s="71"/>
      <c r="DP504" s="71"/>
      <c r="DQ504" s="71"/>
      <c r="DR504" s="71"/>
      <c r="DS504" s="71"/>
      <c r="DT504" s="71"/>
      <c r="DU504" s="71"/>
      <c r="DV504" s="71"/>
      <c r="DW504" s="71"/>
      <c r="DX504" s="71"/>
      <c r="DY504" s="71"/>
      <c r="DZ504" s="71"/>
      <c r="EA504" s="71"/>
      <c r="EB504" s="71"/>
      <c r="EC504" s="71"/>
      <c r="ED504" s="71"/>
      <c r="EE504" s="71"/>
      <c r="EF504" s="71"/>
      <c r="EG504" s="71"/>
      <c r="EH504" s="71"/>
      <c r="EI504" s="71"/>
      <c r="EJ504" s="71"/>
      <c r="EK504" s="71"/>
      <c r="EL504" s="71"/>
      <c r="EM504" s="71"/>
      <c r="EN504" s="71"/>
      <c r="EO504" s="71"/>
      <c r="EP504" s="71"/>
      <c r="EQ504" s="71"/>
      <c r="ER504" s="71"/>
      <c r="ES504" s="71"/>
      <c r="ET504" s="71"/>
      <c r="EU504" s="71"/>
      <c r="EV504" s="71"/>
      <c r="EW504" s="71"/>
      <c r="EX504" s="71"/>
      <c r="EY504" s="71"/>
      <c r="EZ504" s="71"/>
      <c r="FA504" s="71"/>
      <c r="FB504" s="71"/>
      <c r="FC504" s="71"/>
      <c r="FD504" s="71"/>
      <c r="FE504" s="71"/>
      <c r="FF504" s="71"/>
      <c r="FG504" s="71"/>
      <c r="FH504" s="71"/>
      <c r="FI504" s="71"/>
      <c r="FJ504" s="71"/>
      <c r="FK504" s="71"/>
      <c r="FL504" s="71"/>
      <c r="FM504" s="71"/>
      <c r="FN504" s="71"/>
      <c r="FO504" s="71"/>
      <c r="FP504" s="71"/>
      <c r="FQ504" s="71"/>
      <c r="FR504" s="71"/>
      <c r="FS504" s="71"/>
      <c r="FT504" s="71"/>
      <c r="FU504" s="71"/>
      <c r="FV504" s="71"/>
      <c r="FW504" s="71"/>
      <c r="FX504" s="71"/>
      <c r="FY504" s="71"/>
      <c r="FZ504" s="71"/>
      <c r="GA504" s="71"/>
      <c r="GB504" s="71"/>
      <c r="GC504" s="71"/>
      <c r="GD504" s="71"/>
      <c r="GE504" s="71"/>
      <c r="GF504" s="71"/>
      <c r="GG504" s="71"/>
      <c r="GH504" s="71"/>
      <c r="GI504" s="71"/>
      <c r="GJ504" s="71"/>
      <c r="GK504" s="71"/>
      <c r="GL504" s="71"/>
      <c r="GM504" s="71"/>
      <c r="GN504" s="71"/>
      <c r="GO504" s="71"/>
      <c r="GP504" s="71"/>
      <c r="GQ504" s="71"/>
      <c r="GR504" s="71"/>
      <c r="GS504" s="71"/>
      <c r="GT504" s="71"/>
      <c r="GU504" s="71"/>
      <c r="GV504" s="71"/>
      <c r="GW504" s="71"/>
      <c r="GX504" s="71"/>
      <c r="GY504" s="71"/>
      <c r="GZ504" s="71"/>
      <c r="HA504" s="71"/>
      <c r="HB504" s="71"/>
      <c r="HC504" s="71"/>
      <c r="HD504" s="71"/>
      <c r="HE504" s="71"/>
      <c r="HF504" s="71"/>
      <c r="HG504" s="71"/>
      <c r="HH504" s="71"/>
      <c r="HI504" s="71"/>
      <c r="HJ504" s="71"/>
      <c r="HK504" s="71"/>
      <c r="HL504" s="71"/>
      <c r="HM504" s="71"/>
      <c r="HN504" s="71"/>
      <c r="HO504" s="71"/>
      <c r="HP504" s="71"/>
      <c r="HQ504" s="71"/>
      <c r="HR504" s="71"/>
      <c r="HS504" s="71"/>
      <c r="HT504" s="71"/>
      <c r="HU504" s="71"/>
      <c r="HV504" s="71"/>
      <c r="HW504" s="71"/>
      <c r="HX504" s="71"/>
      <c r="HY504" s="71"/>
      <c r="HZ504" s="71"/>
      <c r="IA504" s="71"/>
      <c r="IB504" s="71"/>
      <c r="IC504" s="71"/>
      <c r="ID504" s="71"/>
      <c r="IE504" s="71"/>
      <c r="IF504" s="71"/>
      <c r="IG504" s="71"/>
      <c r="IH504" s="71"/>
      <c r="II504" s="71"/>
      <c r="IJ504" s="71"/>
      <c r="IK504" s="71"/>
      <c r="IL504" s="71"/>
      <c r="IM504" s="71"/>
      <c r="IN504" s="71"/>
      <c r="IO504" s="71"/>
      <c r="IP504" s="71"/>
      <c r="IQ504" s="71"/>
      <c r="IR504" s="71"/>
      <c r="IS504" s="71"/>
    </row>
    <row r="505" spans="1:253" s="71" customFormat="1">
      <c r="A505" s="138"/>
      <c r="B505" s="66"/>
      <c r="C505" s="63"/>
      <c r="D505" s="64"/>
      <c r="E505" s="393"/>
      <c r="F505" s="248"/>
    </row>
    <row r="506" spans="1:253" s="71" customFormat="1">
      <c r="A506" s="138"/>
      <c r="B506" s="108" t="s">
        <v>725</v>
      </c>
      <c r="C506" s="63"/>
      <c r="D506" s="64"/>
      <c r="E506" s="393"/>
      <c r="F506" s="248"/>
    </row>
    <row r="507" spans="1:253" s="299" customFormat="1" ht="25.5">
      <c r="A507" s="138"/>
      <c r="B507" s="66" t="s">
        <v>337</v>
      </c>
      <c r="C507" s="63"/>
      <c r="D507" s="64"/>
      <c r="E507" s="393"/>
      <c r="F507" s="248"/>
      <c r="G507" s="71"/>
      <c r="H507" s="71"/>
      <c r="I507" s="71"/>
      <c r="J507" s="71"/>
      <c r="K507" s="71"/>
      <c r="L507" s="71"/>
      <c r="M507" s="71"/>
      <c r="N507" s="71"/>
      <c r="O507" s="71"/>
      <c r="P507" s="71"/>
      <c r="Q507" s="71"/>
      <c r="R507" s="71"/>
      <c r="S507" s="71"/>
      <c r="T507" s="71"/>
      <c r="U507" s="71"/>
      <c r="V507" s="71"/>
      <c r="W507" s="71"/>
      <c r="X507" s="71"/>
      <c r="Y507" s="71"/>
      <c r="Z507" s="71"/>
      <c r="AA507" s="71"/>
      <c r="AB507" s="71"/>
      <c r="AC507" s="71"/>
      <c r="AD507" s="71"/>
      <c r="AE507" s="71"/>
      <c r="AF507" s="71"/>
      <c r="AG507" s="71"/>
      <c r="AH507" s="71"/>
      <c r="AI507" s="71"/>
      <c r="AJ507" s="71"/>
      <c r="AK507" s="71"/>
      <c r="AL507" s="71"/>
      <c r="AM507" s="71"/>
      <c r="AN507" s="71"/>
      <c r="AO507" s="71"/>
      <c r="AP507" s="71"/>
      <c r="AQ507" s="71"/>
      <c r="AR507" s="71"/>
      <c r="AS507" s="71"/>
      <c r="AT507" s="71"/>
      <c r="AU507" s="71"/>
      <c r="AV507" s="71"/>
      <c r="AW507" s="71"/>
      <c r="AX507" s="71"/>
      <c r="AY507" s="71"/>
      <c r="AZ507" s="71"/>
      <c r="BA507" s="71"/>
      <c r="BB507" s="71"/>
      <c r="BC507" s="71"/>
      <c r="BD507" s="71"/>
      <c r="BE507" s="71"/>
      <c r="BF507" s="71"/>
      <c r="BG507" s="71"/>
      <c r="BH507" s="71"/>
      <c r="BI507" s="71"/>
      <c r="BJ507" s="71"/>
      <c r="BK507" s="71"/>
      <c r="BL507" s="71"/>
      <c r="BM507" s="71"/>
      <c r="BN507" s="71"/>
      <c r="BO507" s="71"/>
      <c r="BP507" s="71"/>
      <c r="BQ507" s="71"/>
      <c r="BR507" s="71"/>
      <c r="BS507" s="71"/>
      <c r="BT507" s="71"/>
      <c r="BU507" s="71"/>
      <c r="BV507" s="71"/>
      <c r="BW507" s="71"/>
      <c r="BX507" s="71"/>
      <c r="BY507" s="71"/>
      <c r="BZ507" s="71"/>
      <c r="CA507" s="71"/>
      <c r="CB507" s="71"/>
      <c r="CC507" s="71"/>
      <c r="CD507" s="71"/>
      <c r="CE507" s="71"/>
      <c r="CF507" s="71"/>
      <c r="CG507" s="71"/>
      <c r="CH507" s="71"/>
      <c r="CI507" s="71"/>
      <c r="CJ507" s="71"/>
      <c r="CK507" s="71"/>
      <c r="CL507" s="71"/>
      <c r="CM507" s="71"/>
      <c r="CN507" s="71"/>
      <c r="CO507" s="71"/>
      <c r="CP507" s="71"/>
      <c r="CQ507" s="71"/>
      <c r="CR507" s="71"/>
      <c r="CS507" s="71"/>
      <c r="CT507" s="71"/>
      <c r="CU507" s="71"/>
      <c r="CV507" s="71"/>
      <c r="CW507" s="71"/>
      <c r="CX507" s="71"/>
      <c r="CY507" s="71"/>
      <c r="CZ507" s="71"/>
      <c r="DA507" s="71"/>
      <c r="DB507" s="71"/>
      <c r="DC507" s="71"/>
      <c r="DD507" s="71"/>
      <c r="DE507" s="71"/>
      <c r="DF507" s="71"/>
      <c r="DG507" s="71"/>
      <c r="DH507" s="71"/>
      <c r="DI507" s="71"/>
      <c r="DJ507" s="71"/>
      <c r="DK507" s="71"/>
      <c r="DL507" s="71"/>
      <c r="DM507" s="71"/>
      <c r="DN507" s="71"/>
      <c r="DO507" s="71"/>
      <c r="DP507" s="71"/>
      <c r="DQ507" s="71"/>
      <c r="DR507" s="71"/>
      <c r="DS507" s="71"/>
      <c r="DT507" s="71"/>
      <c r="DU507" s="71"/>
      <c r="DV507" s="71"/>
      <c r="DW507" s="71"/>
      <c r="DX507" s="71"/>
      <c r="DY507" s="71"/>
      <c r="DZ507" s="71"/>
      <c r="EA507" s="71"/>
      <c r="EB507" s="71"/>
      <c r="EC507" s="71"/>
      <c r="ED507" s="71"/>
      <c r="EE507" s="71"/>
      <c r="EF507" s="71"/>
      <c r="EG507" s="71"/>
      <c r="EH507" s="71"/>
      <c r="EI507" s="71"/>
      <c r="EJ507" s="71"/>
      <c r="EK507" s="71"/>
      <c r="EL507" s="71"/>
      <c r="EM507" s="71"/>
      <c r="EN507" s="71"/>
      <c r="EO507" s="71"/>
      <c r="EP507" s="71"/>
      <c r="EQ507" s="71"/>
      <c r="ER507" s="71"/>
      <c r="ES507" s="71"/>
      <c r="ET507" s="71"/>
      <c r="EU507" s="71"/>
      <c r="EV507" s="71"/>
      <c r="EW507" s="71"/>
      <c r="EX507" s="71"/>
      <c r="EY507" s="71"/>
      <c r="EZ507" s="71"/>
      <c r="FA507" s="71"/>
      <c r="FB507" s="71"/>
      <c r="FC507" s="71"/>
      <c r="FD507" s="71"/>
      <c r="FE507" s="71"/>
      <c r="FF507" s="71"/>
      <c r="FG507" s="71"/>
      <c r="FH507" s="71"/>
      <c r="FI507" s="71"/>
      <c r="FJ507" s="71"/>
      <c r="FK507" s="71"/>
      <c r="FL507" s="71"/>
      <c r="FM507" s="71"/>
      <c r="FN507" s="71"/>
      <c r="FO507" s="71"/>
      <c r="FP507" s="71"/>
      <c r="FQ507" s="71"/>
      <c r="FR507" s="71"/>
      <c r="FS507" s="71"/>
      <c r="FT507" s="71"/>
      <c r="FU507" s="71"/>
      <c r="FV507" s="71"/>
      <c r="FW507" s="71"/>
      <c r="FX507" s="71"/>
      <c r="FY507" s="71"/>
      <c r="FZ507" s="71"/>
      <c r="GA507" s="71"/>
      <c r="GB507" s="71"/>
      <c r="GC507" s="71"/>
      <c r="GD507" s="71"/>
      <c r="GE507" s="71"/>
      <c r="GF507" s="71"/>
      <c r="GG507" s="71"/>
      <c r="GH507" s="71"/>
      <c r="GI507" s="71"/>
      <c r="GJ507" s="71"/>
      <c r="GK507" s="71"/>
      <c r="GL507" s="71"/>
      <c r="GM507" s="71"/>
      <c r="GN507" s="71"/>
      <c r="GO507" s="71"/>
      <c r="GP507" s="71"/>
      <c r="GQ507" s="71"/>
      <c r="GR507" s="71"/>
      <c r="GS507" s="71"/>
      <c r="GT507" s="71"/>
      <c r="GU507" s="71"/>
      <c r="GV507" s="71"/>
      <c r="GW507" s="71"/>
      <c r="GX507" s="71"/>
      <c r="GY507" s="71"/>
      <c r="GZ507" s="71"/>
      <c r="HA507" s="71"/>
      <c r="HB507" s="71"/>
      <c r="HC507" s="71"/>
      <c r="HD507" s="71"/>
      <c r="HE507" s="71"/>
      <c r="HF507" s="71"/>
      <c r="HG507" s="71"/>
      <c r="HH507" s="71"/>
      <c r="HI507" s="71"/>
      <c r="HJ507" s="71"/>
      <c r="HK507" s="71"/>
      <c r="HL507" s="71"/>
      <c r="HM507" s="71"/>
      <c r="HN507" s="71"/>
      <c r="HO507" s="71"/>
      <c r="HP507" s="71"/>
      <c r="HQ507" s="71"/>
      <c r="HR507" s="71"/>
      <c r="HS507" s="71"/>
      <c r="HT507" s="71"/>
      <c r="HU507" s="71"/>
      <c r="HV507" s="71"/>
      <c r="HW507" s="71"/>
      <c r="HX507" s="71"/>
      <c r="HY507" s="71"/>
      <c r="HZ507" s="71"/>
      <c r="IA507" s="71"/>
      <c r="IB507" s="71"/>
      <c r="IC507" s="71"/>
      <c r="ID507" s="71"/>
      <c r="IE507" s="71"/>
      <c r="IF507" s="71"/>
      <c r="IG507" s="71"/>
      <c r="IH507" s="71"/>
      <c r="II507" s="71"/>
      <c r="IJ507" s="71"/>
      <c r="IK507" s="71"/>
      <c r="IL507" s="71"/>
      <c r="IM507" s="71"/>
      <c r="IN507" s="71"/>
      <c r="IO507" s="71"/>
      <c r="IP507" s="71"/>
      <c r="IQ507" s="71"/>
      <c r="IR507" s="71"/>
      <c r="IS507" s="71"/>
    </row>
    <row r="508" spans="1:253" s="299" customFormat="1">
      <c r="A508" s="138"/>
      <c r="B508" s="66" t="s">
        <v>338</v>
      </c>
      <c r="C508" s="63"/>
      <c r="D508" s="64"/>
      <c r="E508" s="393"/>
      <c r="F508" s="248"/>
      <c r="G508" s="71"/>
      <c r="H508" s="71"/>
      <c r="I508" s="71"/>
      <c r="J508" s="71"/>
      <c r="K508" s="71"/>
      <c r="L508" s="71"/>
      <c r="M508" s="71"/>
      <c r="N508" s="71"/>
      <c r="O508" s="71"/>
      <c r="P508" s="71"/>
      <c r="Q508" s="71"/>
      <c r="R508" s="71"/>
      <c r="S508" s="71"/>
      <c r="T508" s="71"/>
      <c r="U508" s="71"/>
      <c r="V508" s="71"/>
      <c r="W508" s="71"/>
      <c r="X508" s="71"/>
      <c r="Y508" s="71"/>
      <c r="Z508" s="71"/>
      <c r="AA508" s="71"/>
      <c r="AB508" s="71"/>
      <c r="AC508" s="71"/>
      <c r="AD508" s="71"/>
      <c r="AE508" s="71"/>
      <c r="AF508" s="71"/>
      <c r="AG508" s="71"/>
      <c r="AH508" s="71"/>
      <c r="AI508" s="71"/>
      <c r="AJ508" s="71"/>
      <c r="AK508" s="71"/>
      <c r="AL508" s="71"/>
      <c r="AM508" s="71"/>
      <c r="AN508" s="71"/>
      <c r="AO508" s="71"/>
      <c r="AP508" s="71"/>
      <c r="AQ508" s="71"/>
      <c r="AR508" s="71"/>
      <c r="AS508" s="71"/>
      <c r="AT508" s="71"/>
      <c r="AU508" s="71"/>
      <c r="AV508" s="71"/>
      <c r="AW508" s="71"/>
      <c r="AX508" s="71"/>
      <c r="AY508" s="71"/>
      <c r="AZ508" s="71"/>
      <c r="BA508" s="71"/>
      <c r="BB508" s="71"/>
      <c r="BC508" s="71"/>
      <c r="BD508" s="71"/>
      <c r="BE508" s="71"/>
      <c r="BF508" s="71"/>
      <c r="BG508" s="71"/>
      <c r="BH508" s="71"/>
      <c r="BI508" s="71"/>
      <c r="BJ508" s="71"/>
      <c r="BK508" s="71"/>
      <c r="BL508" s="71"/>
      <c r="BM508" s="71"/>
      <c r="BN508" s="71"/>
      <c r="BO508" s="71"/>
      <c r="BP508" s="71"/>
      <c r="BQ508" s="71"/>
      <c r="BR508" s="71"/>
      <c r="BS508" s="71"/>
      <c r="BT508" s="71"/>
      <c r="BU508" s="71"/>
      <c r="BV508" s="71"/>
      <c r="BW508" s="71"/>
      <c r="BX508" s="71"/>
      <c r="BY508" s="71"/>
      <c r="BZ508" s="71"/>
      <c r="CA508" s="71"/>
      <c r="CB508" s="71"/>
      <c r="CC508" s="71"/>
      <c r="CD508" s="71"/>
      <c r="CE508" s="71"/>
      <c r="CF508" s="71"/>
      <c r="CG508" s="71"/>
      <c r="CH508" s="71"/>
      <c r="CI508" s="71"/>
      <c r="CJ508" s="71"/>
      <c r="CK508" s="71"/>
      <c r="CL508" s="71"/>
      <c r="CM508" s="71"/>
      <c r="CN508" s="71"/>
      <c r="CO508" s="71"/>
      <c r="CP508" s="71"/>
      <c r="CQ508" s="71"/>
      <c r="CR508" s="71"/>
      <c r="CS508" s="71"/>
      <c r="CT508" s="71"/>
      <c r="CU508" s="71"/>
      <c r="CV508" s="71"/>
      <c r="CW508" s="71"/>
      <c r="CX508" s="71"/>
      <c r="CY508" s="71"/>
      <c r="CZ508" s="71"/>
      <c r="DA508" s="71"/>
      <c r="DB508" s="71"/>
      <c r="DC508" s="71"/>
      <c r="DD508" s="71"/>
      <c r="DE508" s="71"/>
      <c r="DF508" s="71"/>
      <c r="DG508" s="71"/>
      <c r="DH508" s="71"/>
      <c r="DI508" s="71"/>
      <c r="DJ508" s="71"/>
      <c r="DK508" s="71"/>
      <c r="DL508" s="71"/>
      <c r="DM508" s="71"/>
      <c r="DN508" s="71"/>
      <c r="DO508" s="71"/>
      <c r="DP508" s="71"/>
      <c r="DQ508" s="71"/>
      <c r="DR508" s="71"/>
      <c r="DS508" s="71"/>
      <c r="DT508" s="71"/>
      <c r="DU508" s="71"/>
      <c r="DV508" s="71"/>
      <c r="DW508" s="71"/>
      <c r="DX508" s="71"/>
      <c r="DY508" s="71"/>
      <c r="DZ508" s="71"/>
      <c r="EA508" s="71"/>
      <c r="EB508" s="71"/>
      <c r="EC508" s="71"/>
      <c r="ED508" s="71"/>
      <c r="EE508" s="71"/>
      <c r="EF508" s="71"/>
      <c r="EG508" s="71"/>
      <c r="EH508" s="71"/>
      <c r="EI508" s="71"/>
      <c r="EJ508" s="71"/>
      <c r="EK508" s="71"/>
      <c r="EL508" s="71"/>
      <c r="EM508" s="71"/>
      <c r="EN508" s="71"/>
      <c r="EO508" s="71"/>
      <c r="EP508" s="71"/>
      <c r="EQ508" s="71"/>
      <c r="ER508" s="71"/>
      <c r="ES508" s="71"/>
      <c r="ET508" s="71"/>
      <c r="EU508" s="71"/>
      <c r="EV508" s="71"/>
      <c r="EW508" s="71"/>
      <c r="EX508" s="71"/>
      <c r="EY508" s="71"/>
      <c r="EZ508" s="71"/>
      <c r="FA508" s="71"/>
      <c r="FB508" s="71"/>
      <c r="FC508" s="71"/>
      <c r="FD508" s="71"/>
      <c r="FE508" s="71"/>
      <c r="FF508" s="71"/>
      <c r="FG508" s="71"/>
      <c r="FH508" s="71"/>
      <c r="FI508" s="71"/>
      <c r="FJ508" s="71"/>
      <c r="FK508" s="71"/>
      <c r="FL508" s="71"/>
      <c r="FM508" s="71"/>
      <c r="FN508" s="71"/>
      <c r="FO508" s="71"/>
      <c r="FP508" s="71"/>
      <c r="FQ508" s="71"/>
      <c r="FR508" s="71"/>
      <c r="FS508" s="71"/>
      <c r="FT508" s="71"/>
      <c r="FU508" s="71"/>
      <c r="FV508" s="71"/>
      <c r="FW508" s="71"/>
      <c r="FX508" s="71"/>
      <c r="FY508" s="71"/>
      <c r="FZ508" s="71"/>
      <c r="GA508" s="71"/>
      <c r="GB508" s="71"/>
      <c r="GC508" s="71"/>
      <c r="GD508" s="71"/>
      <c r="GE508" s="71"/>
      <c r="GF508" s="71"/>
      <c r="GG508" s="71"/>
      <c r="GH508" s="71"/>
      <c r="GI508" s="71"/>
      <c r="GJ508" s="71"/>
      <c r="GK508" s="71"/>
      <c r="GL508" s="71"/>
      <c r="GM508" s="71"/>
      <c r="GN508" s="71"/>
      <c r="GO508" s="71"/>
      <c r="GP508" s="71"/>
      <c r="GQ508" s="71"/>
      <c r="GR508" s="71"/>
      <c r="GS508" s="71"/>
      <c r="GT508" s="71"/>
      <c r="GU508" s="71"/>
      <c r="GV508" s="71"/>
      <c r="GW508" s="71"/>
      <c r="GX508" s="71"/>
      <c r="GY508" s="71"/>
      <c r="GZ508" s="71"/>
      <c r="HA508" s="71"/>
      <c r="HB508" s="71"/>
      <c r="HC508" s="71"/>
      <c r="HD508" s="71"/>
      <c r="HE508" s="71"/>
      <c r="HF508" s="71"/>
      <c r="HG508" s="71"/>
      <c r="HH508" s="71"/>
      <c r="HI508" s="71"/>
      <c r="HJ508" s="71"/>
      <c r="HK508" s="71"/>
      <c r="HL508" s="71"/>
      <c r="HM508" s="71"/>
      <c r="HN508" s="71"/>
      <c r="HO508" s="71"/>
      <c r="HP508" s="71"/>
      <c r="HQ508" s="71"/>
      <c r="HR508" s="71"/>
      <c r="HS508" s="71"/>
      <c r="HT508" s="71"/>
      <c r="HU508" s="71"/>
      <c r="HV508" s="71"/>
      <c r="HW508" s="71"/>
      <c r="HX508" s="71"/>
      <c r="HY508" s="71"/>
      <c r="HZ508" s="71"/>
      <c r="IA508" s="71"/>
      <c r="IB508" s="71"/>
      <c r="IC508" s="71"/>
      <c r="ID508" s="71"/>
      <c r="IE508" s="71"/>
      <c r="IF508" s="71"/>
      <c r="IG508" s="71"/>
      <c r="IH508" s="71"/>
      <c r="II508" s="71"/>
      <c r="IJ508" s="71"/>
      <c r="IK508" s="71"/>
      <c r="IL508" s="71"/>
      <c r="IM508" s="71"/>
      <c r="IN508" s="71"/>
      <c r="IO508" s="71"/>
      <c r="IP508" s="71"/>
      <c r="IQ508" s="71"/>
      <c r="IR508" s="71"/>
      <c r="IS508" s="71"/>
    </row>
    <row r="509" spans="1:253" s="299" customFormat="1" ht="25.5">
      <c r="A509" s="138"/>
      <c r="B509" s="66" t="s">
        <v>339</v>
      </c>
      <c r="C509" s="63"/>
      <c r="D509" s="64"/>
      <c r="E509" s="393"/>
      <c r="F509" s="248"/>
      <c r="G509" s="71"/>
      <c r="H509" s="71"/>
      <c r="I509" s="71"/>
      <c r="J509" s="71"/>
      <c r="K509" s="71"/>
      <c r="L509" s="71"/>
      <c r="M509" s="71"/>
      <c r="N509" s="71"/>
      <c r="O509" s="71"/>
      <c r="P509" s="71"/>
      <c r="Q509" s="71"/>
      <c r="R509" s="71"/>
      <c r="S509" s="71"/>
      <c r="T509" s="71"/>
      <c r="U509" s="71"/>
      <c r="V509" s="71"/>
      <c r="W509" s="71"/>
      <c r="X509" s="71"/>
      <c r="Y509" s="71"/>
      <c r="Z509" s="71"/>
      <c r="AA509" s="71"/>
      <c r="AB509" s="71"/>
      <c r="AC509" s="71"/>
      <c r="AD509" s="71"/>
      <c r="AE509" s="71"/>
      <c r="AF509" s="71"/>
      <c r="AG509" s="71"/>
      <c r="AH509" s="71"/>
      <c r="AI509" s="71"/>
      <c r="AJ509" s="71"/>
      <c r="AK509" s="71"/>
      <c r="AL509" s="71"/>
      <c r="AM509" s="71"/>
      <c r="AN509" s="71"/>
      <c r="AO509" s="71"/>
      <c r="AP509" s="71"/>
      <c r="AQ509" s="71"/>
      <c r="AR509" s="71"/>
      <c r="AS509" s="71"/>
      <c r="AT509" s="71"/>
      <c r="AU509" s="71"/>
      <c r="AV509" s="71"/>
      <c r="AW509" s="71"/>
      <c r="AX509" s="71"/>
      <c r="AY509" s="71"/>
      <c r="AZ509" s="71"/>
      <c r="BA509" s="71"/>
      <c r="BB509" s="71"/>
      <c r="BC509" s="71"/>
      <c r="BD509" s="71"/>
      <c r="BE509" s="71"/>
      <c r="BF509" s="71"/>
      <c r="BG509" s="71"/>
      <c r="BH509" s="71"/>
      <c r="BI509" s="71"/>
      <c r="BJ509" s="71"/>
      <c r="BK509" s="71"/>
      <c r="BL509" s="71"/>
      <c r="BM509" s="71"/>
      <c r="BN509" s="71"/>
      <c r="BO509" s="71"/>
      <c r="BP509" s="71"/>
      <c r="BQ509" s="71"/>
      <c r="BR509" s="71"/>
      <c r="BS509" s="71"/>
      <c r="BT509" s="71"/>
      <c r="BU509" s="71"/>
      <c r="BV509" s="71"/>
      <c r="BW509" s="71"/>
      <c r="BX509" s="71"/>
      <c r="BY509" s="71"/>
      <c r="BZ509" s="71"/>
      <c r="CA509" s="71"/>
      <c r="CB509" s="71"/>
      <c r="CC509" s="71"/>
      <c r="CD509" s="71"/>
      <c r="CE509" s="71"/>
      <c r="CF509" s="71"/>
      <c r="CG509" s="71"/>
      <c r="CH509" s="71"/>
      <c r="CI509" s="71"/>
      <c r="CJ509" s="71"/>
      <c r="CK509" s="71"/>
      <c r="CL509" s="71"/>
      <c r="CM509" s="71"/>
      <c r="CN509" s="71"/>
      <c r="CO509" s="71"/>
      <c r="CP509" s="71"/>
      <c r="CQ509" s="71"/>
      <c r="CR509" s="71"/>
      <c r="CS509" s="71"/>
      <c r="CT509" s="71"/>
      <c r="CU509" s="71"/>
      <c r="CV509" s="71"/>
      <c r="CW509" s="71"/>
      <c r="CX509" s="71"/>
      <c r="CY509" s="71"/>
      <c r="CZ509" s="71"/>
      <c r="DA509" s="71"/>
      <c r="DB509" s="71"/>
      <c r="DC509" s="71"/>
      <c r="DD509" s="71"/>
      <c r="DE509" s="71"/>
      <c r="DF509" s="71"/>
      <c r="DG509" s="71"/>
      <c r="DH509" s="71"/>
      <c r="DI509" s="71"/>
      <c r="DJ509" s="71"/>
      <c r="DK509" s="71"/>
      <c r="DL509" s="71"/>
      <c r="DM509" s="71"/>
      <c r="DN509" s="71"/>
      <c r="DO509" s="71"/>
      <c r="DP509" s="71"/>
      <c r="DQ509" s="71"/>
      <c r="DR509" s="71"/>
      <c r="DS509" s="71"/>
      <c r="DT509" s="71"/>
      <c r="DU509" s="71"/>
      <c r="DV509" s="71"/>
      <c r="DW509" s="71"/>
      <c r="DX509" s="71"/>
      <c r="DY509" s="71"/>
      <c r="DZ509" s="71"/>
      <c r="EA509" s="71"/>
      <c r="EB509" s="71"/>
      <c r="EC509" s="71"/>
      <c r="ED509" s="71"/>
      <c r="EE509" s="71"/>
      <c r="EF509" s="71"/>
      <c r="EG509" s="71"/>
      <c r="EH509" s="71"/>
      <c r="EI509" s="71"/>
      <c r="EJ509" s="71"/>
      <c r="EK509" s="71"/>
      <c r="EL509" s="71"/>
      <c r="EM509" s="71"/>
      <c r="EN509" s="71"/>
      <c r="EO509" s="71"/>
      <c r="EP509" s="71"/>
      <c r="EQ509" s="71"/>
      <c r="ER509" s="71"/>
      <c r="ES509" s="71"/>
      <c r="ET509" s="71"/>
      <c r="EU509" s="71"/>
      <c r="EV509" s="71"/>
      <c r="EW509" s="71"/>
      <c r="EX509" s="71"/>
      <c r="EY509" s="71"/>
      <c r="EZ509" s="71"/>
      <c r="FA509" s="71"/>
      <c r="FB509" s="71"/>
      <c r="FC509" s="71"/>
      <c r="FD509" s="71"/>
      <c r="FE509" s="71"/>
      <c r="FF509" s="71"/>
      <c r="FG509" s="71"/>
      <c r="FH509" s="71"/>
      <c r="FI509" s="71"/>
      <c r="FJ509" s="71"/>
      <c r="FK509" s="71"/>
      <c r="FL509" s="71"/>
      <c r="FM509" s="71"/>
      <c r="FN509" s="71"/>
      <c r="FO509" s="71"/>
      <c r="FP509" s="71"/>
      <c r="FQ509" s="71"/>
      <c r="FR509" s="71"/>
      <c r="FS509" s="71"/>
      <c r="FT509" s="71"/>
      <c r="FU509" s="71"/>
      <c r="FV509" s="71"/>
      <c r="FW509" s="71"/>
      <c r="FX509" s="71"/>
      <c r="FY509" s="71"/>
      <c r="FZ509" s="71"/>
      <c r="GA509" s="71"/>
      <c r="GB509" s="71"/>
      <c r="GC509" s="71"/>
      <c r="GD509" s="71"/>
      <c r="GE509" s="71"/>
      <c r="GF509" s="71"/>
      <c r="GG509" s="71"/>
      <c r="GH509" s="71"/>
      <c r="GI509" s="71"/>
      <c r="GJ509" s="71"/>
      <c r="GK509" s="71"/>
      <c r="GL509" s="71"/>
      <c r="GM509" s="71"/>
      <c r="GN509" s="71"/>
      <c r="GO509" s="71"/>
      <c r="GP509" s="71"/>
      <c r="GQ509" s="71"/>
      <c r="GR509" s="71"/>
      <c r="GS509" s="71"/>
      <c r="GT509" s="71"/>
      <c r="GU509" s="71"/>
      <c r="GV509" s="71"/>
      <c r="GW509" s="71"/>
      <c r="GX509" s="71"/>
      <c r="GY509" s="71"/>
      <c r="GZ509" s="71"/>
      <c r="HA509" s="71"/>
      <c r="HB509" s="71"/>
      <c r="HC509" s="71"/>
      <c r="HD509" s="71"/>
      <c r="HE509" s="71"/>
      <c r="HF509" s="71"/>
      <c r="HG509" s="71"/>
      <c r="HH509" s="71"/>
      <c r="HI509" s="71"/>
      <c r="HJ509" s="71"/>
      <c r="HK509" s="71"/>
      <c r="HL509" s="71"/>
      <c r="HM509" s="71"/>
      <c r="HN509" s="71"/>
      <c r="HO509" s="71"/>
      <c r="HP509" s="71"/>
      <c r="HQ509" s="71"/>
      <c r="HR509" s="71"/>
      <c r="HS509" s="71"/>
      <c r="HT509" s="71"/>
      <c r="HU509" s="71"/>
      <c r="HV509" s="71"/>
      <c r="HW509" s="71"/>
      <c r="HX509" s="71"/>
      <c r="HY509" s="71"/>
      <c r="HZ509" s="71"/>
      <c r="IA509" s="71"/>
      <c r="IB509" s="71"/>
      <c r="IC509" s="71"/>
      <c r="ID509" s="71"/>
      <c r="IE509" s="71"/>
      <c r="IF509" s="71"/>
      <c r="IG509" s="71"/>
      <c r="IH509" s="71"/>
      <c r="II509" s="71"/>
      <c r="IJ509" s="71"/>
      <c r="IK509" s="71"/>
      <c r="IL509" s="71"/>
      <c r="IM509" s="71"/>
      <c r="IN509" s="71"/>
      <c r="IO509" s="71"/>
      <c r="IP509" s="71"/>
      <c r="IQ509" s="71"/>
      <c r="IR509" s="71"/>
      <c r="IS509" s="71"/>
    </row>
    <row r="510" spans="1:253" s="299" customFormat="1" ht="25.5">
      <c r="A510" s="138"/>
      <c r="B510" s="66" t="s">
        <v>340</v>
      </c>
      <c r="C510" s="63"/>
      <c r="D510" s="64"/>
      <c r="E510" s="393"/>
      <c r="F510" s="248"/>
      <c r="G510" s="71"/>
      <c r="H510" s="71"/>
      <c r="I510" s="71"/>
      <c r="J510" s="71"/>
      <c r="K510" s="71"/>
      <c r="L510" s="71"/>
      <c r="M510" s="71"/>
      <c r="N510" s="71"/>
      <c r="O510" s="71"/>
      <c r="P510" s="71"/>
      <c r="Q510" s="71"/>
      <c r="R510" s="71"/>
      <c r="S510" s="71"/>
      <c r="T510" s="71"/>
      <c r="U510" s="71"/>
      <c r="V510" s="71"/>
      <c r="W510" s="71"/>
      <c r="X510" s="71"/>
      <c r="Y510" s="71"/>
      <c r="Z510" s="71"/>
      <c r="AA510" s="71"/>
      <c r="AB510" s="71"/>
      <c r="AC510" s="71"/>
      <c r="AD510" s="71"/>
      <c r="AE510" s="71"/>
      <c r="AF510" s="71"/>
      <c r="AG510" s="71"/>
      <c r="AH510" s="71"/>
      <c r="AI510" s="71"/>
      <c r="AJ510" s="71"/>
      <c r="AK510" s="71"/>
      <c r="AL510" s="71"/>
      <c r="AM510" s="71"/>
      <c r="AN510" s="71"/>
      <c r="AO510" s="71"/>
      <c r="AP510" s="71"/>
      <c r="AQ510" s="71"/>
      <c r="AR510" s="71"/>
      <c r="AS510" s="71"/>
      <c r="AT510" s="71"/>
      <c r="AU510" s="71"/>
      <c r="AV510" s="71"/>
      <c r="AW510" s="71"/>
      <c r="AX510" s="71"/>
      <c r="AY510" s="71"/>
      <c r="AZ510" s="71"/>
      <c r="BA510" s="71"/>
      <c r="BB510" s="71"/>
      <c r="BC510" s="71"/>
      <c r="BD510" s="71"/>
      <c r="BE510" s="71"/>
      <c r="BF510" s="71"/>
      <c r="BG510" s="71"/>
      <c r="BH510" s="71"/>
      <c r="BI510" s="71"/>
      <c r="BJ510" s="71"/>
      <c r="BK510" s="71"/>
      <c r="BL510" s="71"/>
      <c r="BM510" s="71"/>
      <c r="BN510" s="71"/>
      <c r="BO510" s="71"/>
      <c r="BP510" s="71"/>
      <c r="BQ510" s="71"/>
      <c r="BR510" s="71"/>
      <c r="BS510" s="71"/>
      <c r="BT510" s="71"/>
      <c r="BU510" s="71"/>
      <c r="BV510" s="71"/>
      <c r="BW510" s="71"/>
      <c r="BX510" s="71"/>
      <c r="BY510" s="71"/>
      <c r="BZ510" s="71"/>
      <c r="CA510" s="71"/>
      <c r="CB510" s="71"/>
      <c r="CC510" s="71"/>
      <c r="CD510" s="71"/>
      <c r="CE510" s="71"/>
      <c r="CF510" s="71"/>
      <c r="CG510" s="71"/>
      <c r="CH510" s="71"/>
      <c r="CI510" s="71"/>
      <c r="CJ510" s="71"/>
      <c r="CK510" s="71"/>
      <c r="CL510" s="71"/>
      <c r="CM510" s="71"/>
      <c r="CN510" s="71"/>
      <c r="CO510" s="71"/>
      <c r="CP510" s="71"/>
      <c r="CQ510" s="71"/>
      <c r="CR510" s="71"/>
      <c r="CS510" s="71"/>
      <c r="CT510" s="71"/>
      <c r="CU510" s="71"/>
      <c r="CV510" s="71"/>
      <c r="CW510" s="71"/>
      <c r="CX510" s="71"/>
      <c r="CY510" s="71"/>
      <c r="CZ510" s="71"/>
      <c r="DA510" s="71"/>
      <c r="DB510" s="71"/>
      <c r="DC510" s="71"/>
      <c r="DD510" s="71"/>
      <c r="DE510" s="71"/>
      <c r="DF510" s="71"/>
      <c r="DG510" s="71"/>
      <c r="DH510" s="71"/>
      <c r="DI510" s="71"/>
      <c r="DJ510" s="71"/>
      <c r="DK510" s="71"/>
      <c r="DL510" s="71"/>
      <c r="DM510" s="71"/>
      <c r="DN510" s="71"/>
      <c r="DO510" s="71"/>
      <c r="DP510" s="71"/>
      <c r="DQ510" s="71"/>
      <c r="DR510" s="71"/>
      <c r="DS510" s="71"/>
      <c r="DT510" s="71"/>
      <c r="DU510" s="71"/>
      <c r="DV510" s="71"/>
      <c r="DW510" s="71"/>
      <c r="DX510" s="71"/>
      <c r="DY510" s="71"/>
      <c r="DZ510" s="71"/>
      <c r="EA510" s="71"/>
      <c r="EB510" s="71"/>
      <c r="EC510" s="71"/>
      <c r="ED510" s="71"/>
      <c r="EE510" s="71"/>
      <c r="EF510" s="71"/>
      <c r="EG510" s="71"/>
      <c r="EH510" s="71"/>
      <c r="EI510" s="71"/>
      <c r="EJ510" s="71"/>
      <c r="EK510" s="71"/>
      <c r="EL510" s="71"/>
      <c r="EM510" s="71"/>
      <c r="EN510" s="71"/>
      <c r="EO510" s="71"/>
      <c r="EP510" s="71"/>
      <c r="EQ510" s="71"/>
      <c r="ER510" s="71"/>
      <c r="ES510" s="71"/>
      <c r="ET510" s="71"/>
      <c r="EU510" s="71"/>
      <c r="EV510" s="71"/>
      <c r="EW510" s="71"/>
      <c r="EX510" s="71"/>
      <c r="EY510" s="71"/>
      <c r="EZ510" s="71"/>
      <c r="FA510" s="71"/>
      <c r="FB510" s="71"/>
      <c r="FC510" s="71"/>
      <c r="FD510" s="71"/>
      <c r="FE510" s="71"/>
      <c r="FF510" s="71"/>
      <c r="FG510" s="71"/>
      <c r="FH510" s="71"/>
      <c r="FI510" s="71"/>
      <c r="FJ510" s="71"/>
      <c r="FK510" s="71"/>
      <c r="FL510" s="71"/>
      <c r="FM510" s="71"/>
      <c r="FN510" s="71"/>
      <c r="FO510" s="71"/>
      <c r="FP510" s="71"/>
      <c r="FQ510" s="71"/>
      <c r="FR510" s="71"/>
      <c r="FS510" s="71"/>
      <c r="FT510" s="71"/>
      <c r="FU510" s="71"/>
      <c r="FV510" s="71"/>
      <c r="FW510" s="71"/>
      <c r="FX510" s="71"/>
      <c r="FY510" s="71"/>
      <c r="FZ510" s="71"/>
      <c r="GA510" s="71"/>
      <c r="GB510" s="71"/>
      <c r="GC510" s="71"/>
      <c r="GD510" s="71"/>
      <c r="GE510" s="71"/>
      <c r="GF510" s="71"/>
      <c r="GG510" s="71"/>
      <c r="GH510" s="71"/>
      <c r="GI510" s="71"/>
      <c r="GJ510" s="71"/>
      <c r="GK510" s="71"/>
      <c r="GL510" s="71"/>
      <c r="GM510" s="71"/>
      <c r="GN510" s="71"/>
      <c r="GO510" s="71"/>
      <c r="GP510" s="71"/>
      <c r="GQ510" s="71"/>
      <c r="GR510" s="71"/>
      <c r="GS510" s="71"/>
      <c r="GT510" s="71"/>
      <c r="GU510" s="71"/>
      <c r="GV510" s="71"/>
      <c r="GW510" s="71"/>
      <c r="GX510" s="71"/>
      <c r="GY510" s="71"/>
      <c r="GZ510" s="71"/>
      <c r="HA510" s="71"/>
      <c r="HB510" s="71"/>
      <c r="HC510" s="71"/>
      <c r="HD510" s="71"/>
      <c r="HE510" s="71"/>
      <c r="HF510" s="71"/>
      <c r="HG510" s="71"/>
      <c r="HH510" s="71"/>
      <c r="HI510" s="71"/>
      <c r="HJ510" s="71"/>
      <c r="HK510" s="71"/>
      <c r="HL510" s="71"/>
      <c r="HM510" s="71"/>
      <c r="HN510" s="71"/>
      <c r="HO510" s="71"/>
      <c r="HP510" s="71"/>
      <c r="HQ510" s="71"/>
      <c r="HR510" s="71"/>
      <c r="HS510" s="71"/>
      <c r="HT510" s="71"/>
      <c r="HU510" s="71"/>
      <c r="HV510" s="71"/>
      <c r="HW510" s="71"/>
      <c r="HX510" s="71"/>
      <c r="HY510" s="71"/>
      <c r="HZ510" s="71"/>
      <c r="IA510" s="71"/>
      <c r="IB510" s="71"/>
      <c r="IC510" s="71"/>
      <c r="ID510" s="71"/>
      <c r="IE510" s="71"/>
      <c r="IF510" s="71"/>
      <c r="IG510" s="71"/>
      <c r="IH510" s="71"/>
      <c r="II510" s="71"/>
      <c r="IJ510" s="71"/>
      <c r="IK510" s="71"/>
      <c r="IL510" s="71"/>
      <c r="IM510" s="71"/>
      <c r="IN510" s="71"/>
      <c r="IO510" s="71"/>
      <c r="IP510" s="71"/>
      <c r="IQ510" s="71"/>
      <c r="IR510" s="71"/>
      <c r="IS510" s="71"/>
    </row>
    <row r="511" spans="1:253" s="299" customFormat="1" ht="25.5">
      <c r="A511" s="138"/>
      <c r="B511" s="66" t="s">
        <v>341</v>
      </c>
      <c r="C511" s="63"/>
      <c r="D511" s="64"/>
      <c r="E511" s="393"/>
      <c r="F511" s="248"/>
      <c r="G511" s="71"/>
      <c r="H511" s="71"/>
      <c r="I511" s="71"/>
      <c r="J511" s="71"/>
      <c r="K511" s="71"/>
      <c r="L511" s="71"/>
      <c r="M511" s="71"/>
      <c r="N511" s="71"/>
      <c r="O511" s="71"/>
      <c r="P511" s="71"/>
      <c r="Q511" s="71"/>
      <c r="R511" s="71"/>
      <c r="S511" s="71"/>
      <c r="T511" s="71"/>
      <c r="U511" s="71"/>
      <c r="V511" s="71"/>
      <c r="W511" s="71"/>
      <c r="X511" s="71"/>
      <c r="Y511" s="71"/>
      <c r="Z511" s="71"/>
      <c r="AA511" s="71"/>
      <c r="AB511" s="71"/>
      <c r="AC511" s="71"/>
      <c r="AD511" s="71"/>
      <c r="AE511" s="71"/>
      <c r="AF511" s="71"/>
      <c r="AG511" s="71"/>
      <c r="AH511" s="71"/>
      <c r="AI511" s="71"/>
      <c r="AJ511" s="71"/>
      <c r="AK511" s="71"/>
      <c r="AL511" s="71"/>
      <c r="AM511" s="71"/>
      <c r="AN511" s="71"/>
      <c r="AO511" s="71"/>
      <c r="AP511" s="71"/>
      <c r="AQ511" s="71"/>
      <c r="AR511" s="71"/>
      <c r="AS511" s="71"/>
      <c r="AT511" s="71"/>
      <c r="AU511" s="71"/>
      <c r="AV511" s="71"/>
      <c r="AW511" s="71"/>
      <c r="AX511" s="71"/>
      <c r="AY511" s="71"/>
      <c r="AZ511" s="71"/>
      <c r="BA511" s="71"/>
      <c r="BB511" s="71"/>
      <c r="BC511" s="71"/>
      <c r="BD511" s="71"/>
      <c r="BE511" s="71"/>
      <c r="BF511" s="71"/>
      <c r="BG511" s="71"/>
      <c r="BH511" s="71"/>
      <c r="BI511" s="71"/>
      <c r="BJ511" s="71"/>
      <c r="BK511" s="71"/>
      <c r="BL511" s="71"/>
      <c r="BM511" s="71"/>
      <c r="BN511" s="71"/>
      <c r="BO511" s="71"/>
      <c r="BP511" s="71"/>
      <c r="BQ511" s="71"/>
      <c r="BR511" s="71"/>
      <c r="BS511" s="71"/>
      <c r="BT511" s="71"/>
      <c r="BU511" s="71"/>
      <c r="BV511" s="71"/>
      <c r="BW511" s="71"/>
      <c r="BX511" s="71"/>
      <c r="BY511" s="71"/>
      <c r="BZ511" s="71"/>
      <c r="CA511" s="71"/>
      <c r="CB511" s="71"/>
      <c r="CC511" s="71"/>
      <c r="CD511" s="71"/>
      <c r="CE511" s="71"/>
      <c r="CF511" s="71"/>
      <c r="CG511" s="71"/>
      <c r="CH511" s="71"/>
      <c r="CI511" s="71"/>
      <c r="CJ511" s="71"/>
      <c r="CK511" s="71"/>
      <c r="CL511" s="71"/>
      <c r="CM511" s="71"/>
      <c r="CN511" s="71"/>
      <c r="CO511" s="71"/>
      <c r="CP511" s="71"/>
      <c r="CQ511" s="71"/>
      <c r="CR511" s="71"/>
      <c r="CS511" s="71"/>
      <c r="CT511" s="71"/>
      <c r="CU511" s="71"/>
      <c r="CV511" s="71"/>
      <c r="CW511" s="71"/>
      <c r="CX511" s="71"/>
      <c r="CY511" s="71"/>
      <c r="CZ511" s="71"/>
      <c r="DA511" s="71"/>
      <c r="DB511" s="71"/>
      <c r="DC511" s="71"/>
      <c r="DD511" s="71"/>
      <c r="DE511" s="71"/>
      <c r="DF511" s="71"/>
      <c r="DG511" s="71"/>
      <c r="DH511" s="71"/>
      <c r="DI511" s="71"/>
      <c r="DJ511" s="71"/>
      <c r="DK511" s="71"/>
      <c r="DL511" s="71"/>
      <c r="DM511" s="71"/>
      <c r="DN511" s="71"/>
      <c r="DO511" s="71"/>
      <c r="DP511" s="71"/>
      <c r="DQ511" s="71"/>
      <c r="DR511" s="71"/>
      <c r="DS511" s="71"/>
      <c r="DT511" s="71"/>
      <c r="DU511" s="71"/>
      <c r="DV511" s="71"/>
      <c r="DW511" s="71"/>
      <c r="DX511" s="71"/>
      <c r="DY511" s="71"/>
      <c r="DZ511" s="71"/>
      <c r="EA511" s="71"/>
      <c r="EB511" s="71"/>
      <c r="EC511" s="71"/>
      <c r="ED511" s="71"/>
      <c r="EE511" s="71"/>
      <c r="EF511" s="71"/>
      <c r="EG511" s="71"/>
      <c r="EH511" s="71"/>
      <c r="EI511" s="71"/>
      <c r="EJ511" s="71"/>
      <c r="EK511" s="71"/>
      <c r="EL511" s="71"/>
      <c r="EM511" s="71"/>
      <c r="EN511" s="71"/>
      <c r="EO511" s="71"/>
      <c r="EP511" s="71"/>
      <c r="EQ511" s="71"/>
      <c r="ER511" s="71"/>
      <c r="ES511" s="71"/>
      <c r="ET511" s="71"/>
      <c r="EU511" s="71"/>
      <c r="EV511" s="71"/>
      <c r="EW511" s="71"/>
      <c r="EX511" s="71"/>
      <c r="EY511" s="71"/>
      <c r="EZ511" s="71"/>
      <c r="FA511" s="71"/>
      <c r="FB511" s="71"/>
      <c r="FC511" s="71"/>
      <c r="FD511" s="71"/>
      <c r="FE511" s="71"/>
      <c r="FF511" s="71"/>
      <c r="FG511" s="71"/>
      <c r="FH511" s="71"/>
      <c r="FI511" s="71"/>
      <c r="FJ511" s="71"/>
      <c r="FK511" s="71"/>
      <c r="FL511" s="71"/>
      <c r="FM511" s="71"/>
      <c r="FN511" s="71"/>
      <c r="FO511" s="71"/>
      <c r="FP511" s="71"/>
      <c r="FQ511" s="71"/>
      <c r="FR511" s="71"/>
      <c r="FS511" s="71"/>
      <c r="FT511" s="71"/>
      <c r="FU511" s="71"/>
      <c r="FV511" s="71"/>
      <c r="FW511" s="71"/>
      <c r="FX511" s="71"/>
      <c r="FY511" s="71"/>
      <c r="FZ511" s="71"/>
      <c r="GA511" s="71"/>
      <c r="GB511" s="71"/>
      <c r="GC511" s="71"/>
      <c r="GD511" s="71"/>
      <c r="GE511" s="71"/>
      <c r="GF511" s="71"/>
      <c r="GG511" s="71"/>
      <c r="GH511" s="71"/>
      <c r="GI511" s="71"/>
      <c r="GJ511" s="71"/>
      <c r="GK511" s="71"/>
      <c r="GL511" s="71"/>
      <c r="GM511" s="71"/>
      <c r="GN511" s="71"/>
      <c r="GO511" s="71"/>
      <c r="GP511" s="71"/>
      <c r="GQ511" s="71"/>
      <c r="GR511" s="71"/>
      <c r="GS511" s="71"/>
      <c r="GT511" s="71"/>
      <c r="GU511" s="71"/>
      <c r="GV511" s="71"/>
      <c r="GW511" s="71"/>
      <c r="GX511" s="71"/>
      <c r="GY511" s="71"/>
      <c r="GZ511" s="71"/>
      <c r="HA511" s="71"/>
      <c r="HB511" s="71"/>
      <c r="HC511" s="71"/>
      <c r="HD511" s="71"/>
      <c r="HE511" s="71"/>
      <c r="HF511" s="71"/>
      <c r="HG511" s="71"/>
      <c r="HH511" s="71"/>
      <c r="HI511" s="71"/>
      <c r="HJ511" s="71"/>
      <c r="HK511" s="71"/>
      <c r="HL511" s="71"/>
      <c r="HM511" s="71"/>
      <c r="HN511" s="71"/>
      <c r="HO511" s="71"/>
      <c r="HP511" s="71"/>
      <c r="HQ511" s="71"/>
      <c r="HR511" s="71"/>
      <c r="HS511" s="71"/>
      <c r="HT511" s="71"/>
      <c r="HU511" s="71"/>
      <c r="HV511" s="71"/>
      <c r="HW511" s="71"/>
      <c r="HX511" s="71"/>
      <c r="HY511" s="71"/>
      <c r="HZ511" s="71"/>
      <c r="IA511" s="71"/>
      <c r="IB511" s="71"/>
      <c r="IC511" s="71"/>
      <c r="ID511" s="71"/>
      <c r="IE511" s="71"/>
      <c r="IF511" s="71"/>
      <c r="IG511" s="71"/>
      <c r="IH511" s="71"/>
      <c r="II511" s="71"/>
      <c r="IJ511" s="71"/>
      <c r="IK511" s="71"/>
      <c r="IL511" s="71"/>
      <c r="IM511" s="71"/>
      <c r="IN511" s="71"/>
      <c r="IO511" s="71"/>
      <c r="IP511" s="71"/>
      <c r="IQ511" s="71"/>
      <c r="IR511" s="71"/>
      <c r="IS511" s="71"/>
    </row>
    <row r="512" spans="1:253" s="299" customFormat="1">
      <c r="A512" s="138"/>
      <c r="B512" s="66"/>
      <c r="C512" s="63"/>
      <c r="D512" s="64"/>
      <c r="E512" s="393"/>
      <c r="F512" s="248"/>
      <c r="G512" s="71"/>
      <c r="H512" s="71"/>
      <c r="I512" s="71"/>
      <c r="J512" s="71"/>
      <c r="K512" s="71"/>
      <c r="L512" s="71"/>
      <c r="M512" s="71"/>
      <c r="N512" s="71"/>
      <c r="O512" s="71"/>
      <c r="P512" s="71"/>
      <c r="Q512" s="71"/>
      <c r="R512" s="71"/>
      <c r="S512" s="71"/>
      <c r="T512" s="71"/>
      <c r="U512" s="71"/>
      <c r="V512" s="71"/>
      <c r="W512" s="71"/>
      <c r="X512" s="71"/>
      <c r="Y512" s="71"/>
      <c r="Z512" s="71"/>
      <c r="AA512" s="71"/>
      <c r="AB512" s="71"/>
      <c r="AC512" s="71"/>
      <c r="AD512" s="71"/>
      <c r="AE512" s="71"/>
      <c r="AF512" s="71"/>
      <c r="AG512" s="71"/>
      <c r="AH512" s="71"/>
      <c r="AI512" s="71"/>
      <c r="AJ512" s="71"/>
      <c r="AK512" s="71"/>
      <c r="AL512" s="71"/>
      <c r="AM512" s="71"/>
      <c r="AN512" s="71"/>
      <c r="AO512" s="71"/>
      <c r="AP512" s="71"/>
      <c r="AQ512" s="71"/>
      <c r="AR512" s="71"/>
      <c r="AS512" s="71"/>
      <c r="AT512" s="71"/>
      <c r="AU512" s="71"/>
      <c r="AV512" s="71"/>
      <c r="AW512" s="71"/>
      <c r="AX512" s="71"/>
      <c r="AY512" s="71"/>
      <c r="AZ512" s="71"/>
      <c r="BA512" s="71"/>
      <c r="BB512" s="71"/>
      <c r="BC512" s="71"/>
      <c r="BD512" s="71"/>
      <c r="BE512" s="71"/>
      <c r="BF512" s="71"/>
      <c r="BG512" s="71"/>
      <c r="BH512" s="71"/>
      <c r="BI512" s="71"/>
      <c r="BJ512" s="71"/>
      <c r="BK512" s="71"/>
      <c r="BL512" s="71"/>
      <c r="BM512" s="71"/>
      <c r="BN512" s="71"/>
      <c r="BO512" s="71"/>
      <c r="BP512" s="71"/>
      <c r="BQ512" s="71"/>
      <c r="BR512" s="71"/>
      <c r="BS512" s="71"/>
      <c r="BT512" s="71"/>
      <c r="BU512" s="71"/>
      <c r="BV512" s="71"/>
      <c r="BW512" s="71"/>
      <c r="BX512" s="71"/>
      <c r="BY512" s="71"/>
      <c r="BZ512" s="71"/>
      <c r="CA512" s="71"/>
      <c r="CB512" s="71"/>
      <c r="CC512" s="71"/>
      <c r="CD512" s="71"/>
      <c r="CE512" s="71"/>
      <c r="CF512" s="71"/>
      <c r="CG512" s="71"/>
      <c r="CH512" s="71"/>
      <c r="CI512" s="71"/>
      <c r="CJ512" s="71"/>
      <c r="CK512" s="71"/>
      <c r="CL512" s="71"/>
      <c r="CM512" s="71"/>
      <c r="CN512" s="71"/>
      <c r="CO512" s="71"/>
      <c r="CP512" s="71"/>
      <c r="CQ512" s="71"/>
      <c r="CR512" s="71"/>
      <c r="CS512" s="71"/>
      <c r="CT512" s="71"/>
      <c r="CU512" s="71"/>
      <c r="CV512" s="71"/>
      <c r="CW512" s="71"/>
      <c r="CX512" s="71"/>
      <c r="CY512" s="71"/>
      <c r="CZ512" s="71"/>
      <c r="DA512" s="71"/>
      <c r="DB512" s="71"/>
      <c r="DC512" s="71"/>
      <c r="DD512" s="71"/>
      <c r="DE512" s="71"/>
      <c r="DF512" s="71"/>
      <c r="DG512" s="71"/>
      <c r="DH512" s="71"/>
      <c r="DI512" s="71"/>
      <c r="DJ512" s="71"/>
      <c r="DK512" s="71"/>
      <c r="DL512" s="71"/>
      <c r="DM512" s="71"/>
      <c r="DN512" s="71"/>
      <c r="DO512" s="71"/>
      <c r="DP512" s="71"/>
      <c r="DQ512" s="71"/>
      <c r="DR512" s="71"/>
      <c r="DS512" s="71"/>
      <c r="DT512" s="71"/>
      <c r="DU512" s="71"/>
      <c r="DV512" s="71"/>
      <c r="DW512" s="71"/>
      <c r="DX512" s="71"/>
      <c r="DY512" s="71"/>
      <c r="DZ512" s="71"/>
      <c r="EA512" s="71"/>
      <c r="EB512" s="71"/>
      <c r="EC512" s="71"/>
      <c r="ED512" s="71"/>
      <c r="EE512" s="71"/>
      <c r="EF512" s="71"/>
      <c r="EG512" s="71"/>
      <c r="EH512" s="71"/>
      <c r="EI512" s="71"/>
      <c r="EJ512" s="71"/>
      <c r="EK512" s="71"/>
      <c r="EL512" s="71"/>
      <c r="EM512" s="71"/>
      <c r="EN512" s="71"/>
      <c r="EO512" s="71"/>
      <c r="EP512" s="71"/>
      <c r="EQ512" s="71"/>
      <c r="ER512" s="71"/>
      <c r="ES512" s="71"/>
      <c r="ET512" s="71"/>
      <c r="EU512" s="71"/>
      <c r="EV512" s="71"/>
      <c r="EW512" s="71"/>
      <c r="EX512" s="71"/>
      <c r="EY512" s="71"/>
      <c r="EZ512" s="71"/>
      <c r="FA512" s="71"/>
      <c r="FB512" s="71"/>
      <c r="FC512" s="71"/>
      <c r="FD512" s="71"/>
      <c r="FE512" s="71"/>
      <c r="FF512" s="71"/>
      <c r="FG512" s="71"/>
      <c r="FH512" s="71"/>
      <c r="FI512" s="71"/>
      <c r="FJ512" s="71"/>
      <c r="FK512" s="71"/>
      <c r="FL512" s="71"/>
      <c r="FM512" s="71"/>
      <c r="FN512" s="71"/>
      <c r="FO512" s="71"/>
      <c r="FP512" s="71"/>
      <c r="FQ512" s="71"/>
      <c r="FR512" s="71"/>
      <c r="FS512" s="71"/>
      <c r="FT512" s="71"/>
      <c r="FU512" s="71"/>
      <c r="FV512" s="71"/>
      <c r="FW512" s="71"/>
      <c r="FX512" s="71"/>
      <c r="FY512" s="71"/>
      <c r="FZ512" s="71"/>
      <c r="GA512" s="71"/>
      <c r="GB512" s="71"/>
      <c r="GC512" s="71"/>
      <c r="GD512" s="71"/>
      <c r="GE512" s="71"/>
      <c r="GF512" s="71"/>
      <c r="GG512" s="71"/>
      <c r="GH512" s="71"/>
      <c r="GI512" s="71"/>
      <c r="GJ512" s="71"/>
      <c r="GK512" s="71"/>
      <c r="GL512" s="71"/>
      <c r="GM512" s="71"/>
      <c r="GN512" s="71"/>
      <c r="GO512" s="71"/>
      <c r="GP512" s="71"/>
      <c r="GQ512" s="71"/>
      <c r="GR512" s="71"/>
      <c r="GS512" s="71"/>
      <c r="GT512" s="71"/>
      <c r="GU512" s="71"/>
      <c r="GV512" s="71"/>
      <c r="GW512" s="71"/>
      <c r="GX512" s="71"/>
      <c r="GY512" s="71"/>
      <c r="GZ512" s="71"/>
      <c r="HA512" s="71"/>
      <c r="HB512" s="71"/>
      <c r="HC512" s="71"/>
      <c r="HD512" s="71"/>
      <c r="HE512" s="71"/>
      <c r="HF512" s="71"/>
      <c r="HG512" s="71"/>
      <c r="HH512" s="71"/>
      <c r="HI512" s="71"/>
      <c r="HJ512" s="71"/>
      <c r="HK512" s="71"/>
      <c r="HL512" s="71"/>
      <c r="HM512" s="71"/>
      <c r="HN512" s="71"/>
      <c r="HO512" s="71"/>
      <c r="HP512" s="71"/>
      <c r="HQ512" s="71"/>
      <c r="HR512" s="71"/>
      <c r="HS512" s="71"/>
      <c r="HT512" s="71"/>
      <c r="HU512" s="71"/>
      <c r="HV512" s="71"/>
      <c r="HW512" s="71"/>
      <c r="HX512" s="71"/>
      <c r="HY512" s="71"/>
      <c r="HZ512" s="71"/>
      <c r="IA512" s="71"/>
      <c r="IB512" s="71"/>
      <c r="IC512" s="71"/>
      <c r="ID512" s="71"/>
      <c r="IE512" s="71"/>
      <c r="IF512" s="71"/>
      <c r="IG512" s="71"/>
      <c r="IH512" s="71"/>
      <c r="II512" s="71"/>
      <c r="IJ512" s="71"/>
      <c r="IK512" s="71"/>
      <c r="IL512" s="71"/>
      <c r="IM512" s="71"/>
      <c r="IN512" s="71"/>
      <c r="IO512" s="71"/>
      <c r="IP512" s="71"/>
      <c r="IQ512" s="71"/>
      <c r="IR512" s="71"/>
      <c r="IS512" s="71"/>
    </row>
    <row r="513" spans="1:253" s="299" customFormat="1">
      <c r="A513" s="138"/>
      <c r="B513" s="66" t="s">
        <v>342</v>
      </c>
      <c r="C513" s="63"/>
      <c r="D513" s="64"/>
      <c r="E513" s="393"/>
      <c r="F513" s="248"/>
      <c r="G513" s="71"/>
      <c r="H513" s="71"/>
      <c r="I513" s="71"/>
      <c r="J513" s="71"/>
      <c r="K513" s="71"/>
      <c r="L513" s="71"/>
      <c r="M513" s="71"/>
      <c r="N513" s="71"/>
      <c r="O513" s="71"/>
      <c r="P513" s="71"/>
      <c r="Q513" s="71"/>
      <c r="R513" s="71"/>
      <c r="S513" s="71"/>
      <c r="T513" s="71"/>
      <c r="U513" s="71"/>
      <c r="V513" s="71"/>
      <c r="W513" s="71"/>
      <c r="X513" s="71"/>
      <c r="Y513" s="71"/>
      <c r="Z513" s="71"/>
      <c r="AA513" s="71"/>
      <c r="AB513" s="71"/>
      <c r="AC513" s="71"/>
      <c r="AD513" s="71"/>
      <c r="AE513" s="71"/>
      <c r="AF513" s="71"/>
      <c r="AG513" s="71"/>
      <c r="AH513" s="71"/>
      <c r="AI513" s="71"/>
      <c r="AJ513" s="71"/>
      <c r="AK513" s="71"/>
      <c r="AL513" s="71"/>
      <c r="AM513" s="71"/>
      <c r="AN513" s="71"/>
      <c r="AO513" s="71"/>
      <c r="AP513" s="71"/>
      <c r="AQ513" s="71"/>
      <c r="AR513" s="71"/>
      <c r="AS513" s="71"/>
      <c r="AT513" s="71"/>
      <c r="AU513" s="71"/>
      <c r="AV513" s="71"/>
      <c r="AW513" s="71"/>
      <c r="AX513" s="71"/>
      <c r="AY513" s="71"/>
      <c r="AZ513" s="71"/>
      <c r="BA513" s="71"/>
      <c r="BB513" s="71"/>
      <c r="BC513" s="71"/>
      <c r="BD513" s="71"/>
      <c r="BE513" s="71"/>
      <c r="BF513" s="71"/>
      <c r="BG513" s="71"/>
      <c r="BH513" s="71"/>
      <c r="BI513" s="71"/>
      <c r="BJ513" s="71"/>
      <c r="BK513" s="71"/>
      <c r="BL513" s="71"/>
      <c r="BM513" s="71"/>
      <c r="BN513" s="71"/>
      <c r="BO513" s="71"/>
      <c r="BP513" s="71"/>
      <c r="BQ513" s="71"/>
      <c r="BR513" s="71"/>
      <c r="BS513" s="71"/>
      <c r="BT513" s="71"/>
      <c r="BU513" s="71"/>
      <c r="BV513" s="71"/>
      <c r="BW513" s="71"/>
      <c r="BX513" s="71"/>
      <c r="BY513" s="71"/>
      <c r="BZ513" s="71"/>
      <c r="CA513" s="71"/>
      <c r="CB513" s="71"/>
      <c r="CC513" s="71"/>
      <c r="CD513" s="71"/>
      <c r="CE513" s="71"/>
      <c r="CF513" s="71"/>
      <c r="CG513" s="71"/>
      <c r="CH513" s="71"/>
      <c r="CI513" s="71"/>
      <c r="CJ513" s="71"/>
      <c r="CK513" s="71"/>
      <c r="CL513" s="71"/>
      <c r="CM513" s="71"/>
      <c r="CN513" s="71"/>
      <c r="CO513" s="71"/>
      <c r="CP513" s="71"/>
      <c r="CQ513" s="71"/>
      <c r="CR513" s="71"/>
      <c r="CS513" s="71"/>
      <c r="CT513" s="71"/>
      <c r="CU513" s="71"/>
      <c r="CV513" s="71"/>
      <c r="CW513" s="71"/>
      <c r="CX513" s="71"/>
      <c r="CY513" s="71"/>
      <c r="CZ513" s="71"/>
      <c r="DA513" s="71"/>
      <c r="DB513" s="71"/>
      <c r="DC513" s="71"/>
      <c r="DD513" s="71"/>
      <c r="DE513" s="71"/>
      <c r="DF513" s="71"/>
      <c r="DG513" s="71"/>
      <c r="DH513" s="71"/>
      <c r="DI513" s="71"/>
      <c r="DJ513" s="71"/>
      <c r="DK513" s="71"/>
      <c r="DL513" s="71"/>
      <c r="DM513" s="71"/>
      <c r="DN513" s="71"/>
      <c r="DO513" s="71"/>
      <c r="DP513" s="71"/>
      <c r="DQ513" s="71"/>
      <c r="DR513" s="71"/>
      <c r="DS513" s="71"/>
      <c r="DT513" s="71"/>
      <c r="DU513" s="71"/>
      <c r="DV513" s="71"/>
      <c r="DW513" s="71"/>
      <c r="DX513" s="71"/>
      <c r="DY513" s="71"/>
      <c r="DZ513" s="71"/>
      <c r="EA513" s="71"/>
      <c r="EB513" s="71"/>
      <c r="EC513" s="71"/>
      <c r="ED513" s="71"/>
      <c r="EE513" s="71"/>
      <c r="EF513" s="71"/>
      <c r="EG513" s="71"/>
      <c r="EH513" s="71"/>
      <c r="EI513" s="71"/>
      <c r="EJ513" s="71"/>
      <c r="EK513" s="71"/>
      <c r="EL513" s="71"/>
      <c r="EM513" s="71"/>
      <c r="EN513" s="71"/>
      <c r="EO513" s="71"/>
      <c r="EP513" s="71"/>
      <c r="EQ513" s="71"/>
      <c r="ER513" s="71"/>
      <c r="ES513" s="71"/>
      <c r="ET513" s="71"/>
      <c r="EU513" s="71"/>
      <c r="EV513" s="71"/>
      <c r="EW513" s="71"/>
      <c r="EX513" s="71"/>
      <c r="EY513" s="71"/>
      <c r="EZ513" s="71"/>
      <c r="FA513" s="71"/>
      <c r="FB513" s="71"/>
      <c r="FC513" s="71"/>
      <c r="FD513" s="71"/>
      <c r="FE513" s="71"/>
      <c r="FF513" s="71"/>
      <c r="FG513" s="71"/>
      <c r="FH513" s="71"/>
      <c r="FI513" s="71"/>
      <c r="FJ513" s="71"/>
      <c r="FK513" s="71"/>
      <c r="FL513" s="71"/>
      <c r="FM513" s="71"/>
      <c r="FN513" s="71"/>
      <c r="FO513" s="71"/>
      <c r="FP513" s="71"/>
      <c r="FQ513" s="71"/>
      <c r="FR513" s="71"/>
      <c r="FS513" s="71"/>
      <c r="FT513" s="71"/>
      <c r="FU513" s="71"/>
      <c r="FV513" s="71"/>
      <c r="FW513" s="71"/>
      <c r="FX513" s="71"/>
      <c r="FY513" s="71"/>
      <c r="FZ513" s="71"/>
      <c r="GA513" s="71"/>
      <c r="GB513" s="71"/>
      <c r="GC513" s="71"/>
      <c r="GD513" s="71"/>
      <c r="GE513" s="71"/>
      <c r="GF513" s="71"/>
      <c r="GG513" s="71"/>
      <c r="GH513" s="71"/>
      <c r="GI513" s="71"/>
      <c r="GJ513" s="71"/>
      <c r="GK513" s="71"/>
      <c r="GL513" s="71"/>
      <c r="GM513" s="71"/>
      <c r="GN513" s="71"/>
      <c r="GO513" s="71"/>
      <c r="GP513" s="71"/>
      <c r="GQ513" s="71"/>
      <c r="GR513" s="71"/>
      <c r="GS513" s="71"/>
      <c r="GT513" s="71"/>
      <c r="GU513" s="71"/>
      <c r="GV513" s="71"/>
      <c r="GW513" s="71"/>
      <c r="GX513" s="71"/>
      <c r="GY513" s="71"/>
      <c r="GZ513" s="71"/>
      <c r="HA513" s="71"/>
      <c r="HB513" s="71"/>
      <c r="HC513" s="71"/>
      <c r="HD513" s="71"/>
      <c r="HE513" s="71"/>
      <c r="HF513" s="71"/>
      <c r="HG513" s="71"/>
      <c r="HH513" s="71"/>
      <c r="HI513" s="71"/>
      <c r="HJ513" s="71"/>
      <c r="HK513" s="71"/>
      <c r="HL513" s="71"/>
      <c r="HM513" s="71"/>
      <c r="HN513" s="71"/>
      <c r="HO513" s="71"/>
      <c r="HP513" s="71"/>
      <c r="HQ513" s="71"/>
      <c r="HR513" s="71"/>
      <c r="HS513" s="71"/>
      <c r="HT513" s="71"/>
      <c r="HU513" s="71"/>
      <c r="HV513" s="71"/>
      <c r="HW513" s="71"/>
      <c r="HX513" s="71"/>
      <c r="HY513" s="71"/>
      <c r="HZ513" s="71"/>
      <c r="IA513" s="71"/>
      <c r="IB513" s="71"/>
      <c r="IC513" s="71"/>
      <c r="ID513" s="71"/>
      <c r="IE513" s="71"/>
      <c r="IF513" s="71"/>
      <c r="IG513" s="71"/>
      <c r="IH513" s="71"/>
      <c r="II513" s="71"/>
      <c r="IJ513" s="71"/>
      <c r="IK513" s="71"/>
      <c r="IL513" s="71"/>
      <c r="IM513" s="71"/>
      <c r="IN513" s="71"/>
      <c r="IO513" s="71"/>
      <c r="IP513" s="71"/>
      <c r="IQ513" s="71"/>
      <c r="IR513" s="71"/>
      <c r="IS513" s="71"/>
    </row>
    <row r="514" spans="1:253" s="299" customFormat="1">
      <c r="A514" s="138"/>
      <c r="B514" s="66"/>
      <c r="C514" s="63"/>
      <c r="D514" s="64"/>
      <c r="E514" s="393"/>
      <c r="F514" s="248"/>
      <c r="G514" s="71"/>
      <c r="H514" s="71"/>
      <c r="I514" s="71"/>
      <c r="J514" s="71"/>
      <c r="K514" s="71"/>
      <c r="L514" s="71"/>
      <c r="M514" s="71"/>
      <c r="N514" s="71"/>
      <c r="O514" s="71"/>
      <c r="P514" s="71"/>
      <c r="Q514" s="71"/>
      <c r="R514" s="71"/>
      <c r="S514" s="71"/>
      <c r="T514" s="71"/>
      <c r="U514" s="71"/>
      <c r="V514" s="71"/>
      <c r="W514" s="71"/>
      <c r="X514" s="71"/>
      <c r="Y514" s="71"/>
      <c r="Z514" s="71"/>
      <c r="AA514" s="71"/>
      <c r="AB514" s="71"/>
      <c r="AC514" s="71"/>
      <c r="AD514" s="71"/>
      <c r="AE514" s="71"/>
      <c r="AF514" s="71"/>
      <c r="AG514" s="71"/>
      <c r="AH514" s="71"/>
      <c r="AI514" s="71"/>
      <c r="AJ514" s="71"/>
      <c r="AK514" s="71"/>
      <c r="AL514" s="71"/>
      <c r="AM514" s="71"/>
      <c r="AN514" s="71"/>
      <c r="AO514" s="71"/>
      <c r="AP514" s="71"/>
      <c r="AQ514" s="71"/>
      <c r="AR514" s="71"/>
      <c r="AS514" s="71"/>
      <c r="AT514" s="71"/>
      <c r="AU514" s="71"/>
      <c r="AV514" s="71"/>
      <c r="AW514" s="71"/>
      <c r="AX514" s="71"/>
      <c r="AY514" s="71"/>
      <c r="AZ514" s="71"/>
      <c r="BA514" s="71"/>
      <c r="BB514" s="71"/>
      <c r="BC514" s="71"/>
      <c r="BD514" s="71"/>
      <c r="BE514" s="71"/>
      <c r="BF514" s="71"/>
      <c r="BG514" s="71"/>
      <c r="BH514" s="71"/>
      <c r="BI514" s="71"/>
      <c r="BJ514" s="71"/>
      <c r="BK514" s="71"/>
      <c r="BL514" s="71"/>
      <c r="BM514" s="71"/>
      <c r="BN514" s="71"/>
      <c r="BO514" s="71"/>
      <c r="BP514" s="71"/>
      <c r="BQ514" s="71"/>
      <c r="BR514" s="71"/>
      <c r="BS514" s="71"/>
      <c r="BT514" s="71"/>
      <c r="BU514" s="71"/>
      <c r="BV514" s="71"/>
      <c r="BW514" s="71"/>
      <c r="BX514" s="71"/>
      <c r="BY514" s="71"/>
      <c r="BZ514" s="71"/>
      <c r="CA514" s="71"/>
      <c r="CB514" s="71"/>
      <c r="CC514" s="71"/>
      <c r="CD514" s="71"/>
      <c r="CE514" s="71"/>
      <c r="CF514" s="71"/>
      <c r="CG514" s="71"/>
      <c r="CH514" s="71"/>
      <c r="CI514" s="71"/>
      <c r="CJ514" s="71"/>
      <c r="CK514" s="71"/>
      <c r="CL514" s="71"/>
      <c r="CM514" s="71"/>
      <c r="CN514" s="71"/>
      <c r="CO514" s="71"/>
      <c r="CP514" s="71"/>
      <c r="CQ514" s="71"/>
      <c r="CR514" s="71"/>
      <c r="CS514" s="71"/>
      <c r="CT514" s="71"/>
      <c r="CU514" s="71"/>
      <c r="CV514" s="71"/>
      <c r="CW514" s="71"/>
      <c r="CX514" s="71"/>
      <c r="CY514" s="71"/>
      <c r="CZ514" s="71"/>
      <c r="DA514" s="71"/>
      <c r="DB514" s="71"/>
      <c r="DC514" s="71"/>
      <c r="DD514" s="71"/>
      <c r="DE514" s="71"/>
      <c r="DF514" s="71"/>
      <c r="DG514" s="71"/>
      <c r="DH514" s="71"/>
      <c r="DI514" s="71"/>
      <c r="DJ514" s="71"/>
      <c r="DK514" s="71"/>
      <c r="DL514" s="71"/>
      <c r="DM514" s="71"/>
      <c r="DN514" s="71"/>
      <c r="DO514" s="71"/>
      <c r="DP514" s="71"/>
      <c r="DQ514" s="71"/>
      <c r="DR514" s="71"/>
      <c r="DS514" s="71"/>
      <c r="DT514" s="71"/>
      <c r="DU514" s="71"/>
      <c r="DV514" s="71"/>
      <c r="DW514" s="71"/>
      <c r="DX514" s="71"/>
      <c r="DY514" s="71"/>
      <c r="DZ514" s="71"/>
      <c r="EA514" s="71"/>
      <c r="EB514" s="71"/>
      <c r="EC514" s="71"/>
      <c r="ED514" s="71"/>
      <c r="EE514" s="71"/>
      <c r="EF514" s="71"/>
      <c r="EG514" s="71"/>
      <c r="EH514" s="71"/>
      <c r="EI514" s="71"/>
      <c r="EJ514" s="71"/>
      <c r="EK514" s="71"/>
      <c r="EL514" s="71"/>
      <c r="EM514" s="71"/>
      <c r="EN514" s="71"/>
      <c r="EO514" s="71"/>
      <c r="EP514" s="71"/>
      <c r="EQ514" s="71"/>
      <c r="ER514" s="71"/>
      <c r="ES514" s="71"/>
      <c r="ET514" s="71"/>
      <c r="EU514" s="71"/>
      <c r="EV514" s="71"/>
      <c r="EW514" s="71"/>
      <c r="EX514" s="71"/>
      <c r="EY514" s="71"/>
      <c r="EZ514" s="71"/>
      <c r="FA514" s="71"/>
      <c r="FB514" s="71"/>
      <c r="FC514" s="71"/>
      <c r="FD514" s="71"/>
      <c r="FE514" s="71"/>
      <c r="FF514" s="71"/>
      <c r="FG514" s="71"/>
      <c r="FH514" s="71"/>
      <c r="FI514" s="71"/>
      <c r="FJ514" s="71"/>
      <c r="FK514" s="71"/>
      <c r="FL514" s="71"/>
      <c r="FM514" s="71"/>
      <c r="FN514" s="71"/>
      <c r="FO514" s="71"/>
      <c r="FP514" s="71"/>
      <c r="FQ514" s="71"/>
      <c r="FR514" s="71"/>
      <c r="FS514" s="71"/>
      <c r="FT514" s="71"/>
      <c r="FU514" s="71"/>
      <c r="FV514" s="71"/>
      <c r="FW514" s="71"/>
      <c r="FX514" s="71"/>
      <c r="FY514" s="71"/>
      <c r="FZ514" s="71"/>
      <c r="GA514" s="71"/>
      <c r="GB514" s="71"/>
      <c r="GC514" s="71"/>
      <c r="GD514" s="71"/>
      <c r="GE514" s="71"/>
      <c r="GF514" s="71"/>
      <c r="GG514" s="71"/>
      <c r="GH514" s="71"/>
      <c r="GI514" s="71"/>
      <c r="GJ514" s="71"/>
      <c r="GK514" s="71"/>
      <c r="GL514" s="71"/>
      <c r="GM514" s="71"/>
      <c r="GN514" s="71"/>
      <c r="GO514" s="71"/>
      <c r="GP514" s="71"/>
      <c r="GQ514" s="71"/>
      <c r="GR514" s="71"/>
      <c r="GS514" s="71"/>
      <c r="GT514" s="71"/>
      <c r="GU514" s="71"/>
      <c r="GV514" s="71"/>
      <c r="GW514" s="71"/>
      <c r="GX514" s="71"/>
      <c r="GY514" s="71"/>
      <c r="GZ514" s="71"/>
      <c r="HA514" s="71"/>
      <c r="HB514" s="71"/>
      <c r="HC514" s="71"/>
      <c r="HD514" s="71"/>
      <c r="HE514" s="71"/>
      <c r="HF514" s="71"/>
      <c r="HG514" s="71"/>
      <c r="HH514" s="71"/>
      <c r="HI514" s="71"/>
      <c r="HJ514" s="71"/>
      <c r="HK514" s="71"/>
      <c r="HL514" s="71"/>
      <c r="HM514" s="71"/>
      <c r="HN514" s="71"/>
      <c r="HO514" s="71"/>
      <c r="HP514" s="71"/>
      <c r="HQ514" s="71"/>
      <c r="HR514" s="71"/>
      <c r="HS514" s="71"/>
      <c r="HT514" s="71"/>
      <c r="HU514" s="71"/>
      <c r="HV514" s="71"/>
      <c r="HW514" s="71"/>
      <c r="HX514" s="71"/>
      <c r="HY514" s="71"/>
      <c r="HZ514" s="71"/>
      <c r="IA514" s="71"/>
      <c r="IB514" s="71"/>
      <c r="IC514" s="71"/>
      <c r="ID514" s="71"/>
      <c r="IE514" s="71"/>
      <c r="IF514" s="71"/>
      <c r="IG514" s="71"/>
      <c r="IH514" s="71"/>
      <c r="II514" s="71"/>
      <c r="IJ514" s="71"/>
      <c r="IK514" s="71"/>
      <c r="IL514" s="71"/>
      <c r="IM514" s="71"/>
      <c r="IN514" s="71"/>
      <c r="IO514" s="71"/>
      <c r="IP514" s="71"/>
      <c r="IQ514" s="71"/>
      <c r="IR514" s="71"/>
      <c r="IS514" s="71"/>
    </row>
    <row r="515" spans="1:253" s="299" customFormat="1">
      <c r="A515" s="138"/>
      <c r="B515" s="66" t="s">
        <v>343</v>
      </c>
      <c r="C515" s="63"/>
      <c r="D515" s="64"/>
      <c r="E515" s="393"/>
      <c r="F515" s="248"/>
      <c r="G515" s="71"/>
      <c r="H515" s="71"/>
      <c r="I515" s="71"/>
      <c r="J515" s="71"/>
      <c r="K515" s="71"/>
      <c r="L515" s="71"/>
      <c r="M515" s="71"/>
      <c r="N515" s="71"/>
      <c r="O515" s="71"/>
      <c r="P515" s="71"/>
      <c r="Q515" s="71"/>
      <c r="R515" s="71"/>
      <c r="S515" s="71"/>
      <c r="T515" s="71"/>
      <c r="U515" s="71"/>
      <c r="V515" s="71"/>
      <c r="W515" s="71"/>
      <c r="X515" s="71"/>
      <c r="Y515" s="71"/>
      <c r="Z515" s="71"/>
      <c r="AA515" s="71"/>
      <c r="AB515" s="71"/>
      <c r="AC515" s="71"/>
      <c r="AD515" s="71"/>
      <c r="AE515" s="71"/>
      <c r="AF515" s="71"/>
      <c r="AG515" s="71"/>
      <c r="AH515" s="71"/>
      <c r="AI515" s="71"/>
      <c r="AJ515" s="71"/>
      <c r="AK515" s="71"/>
      <c r="AL515" s="71"/>
      <c r="AM515" s="71"/>
      <c r="AN515" s="71"/>
      <c r="AO515" s="71"/>
      <c r="AP515" s="71"/>
      <c r="AQ515" s="71"/>
      <c r="AR515" s="71"/>
      <c r="AS515" s="71"/>
      <c r="AT515" s="71"/>
      <c r="AU515" s="71"/>
      <c r="AV515" s="71"/>
      <c r="AW515" s="71"/>
      <c r="AX515" s="71"/>
      <c r="AY515" s="71"/>
      <c r="AZ515" s="71"/>
      <c r="BA515" s="71"/>
      <c r="BB515" s="71"/>
      <c r="BC515" s="71"/>
      <c r="BD515" s="71"/>
      <c r="BE515" s="71"/>
      <c r="BF515" s="71"/>
      <c r="BG515" s="71"/>
      <c r="BH515" s="71"/>
      <c r="BI515" s="71"/>
      <c r="BJ515" s="71"/>
      <c r="BK515" s="71"/>
      <c r="BL515" s="71"/>
      <c r="BM515" s="71"/>
      <c r="BN515" s="71"/>
      <c r="BO515" s="71"/>
      <c r="BP515" s="71"/>
      <c r="BQ515" s="71"/>
      <c r="BR515" s="71"/>
      <c r="BS515" s="71"/>
      <c r="BT515" s="71"/>
      <c r="BU515" s="71"/>
      <c r="BV515" s="71"/>
      <c r="BW515" s="71"/>
      <c r="BX515" s="71"/>
      <c r="BY515" s="71"/>
      <c r="BZ515" s="71"/>
      <c r="CA515" s="71"/>
      <c r="CB515" s="71"/>
      <c r="CC515" s="71"/>
      <c r="CD515" s="71"/>
      <c r="CE515" s="71"/>
      <c r="CF515" s="71"/>
      <c r="CG515" s="71"/>
      <c r="CH515" s="71"/>
      <c r="CI515" s="71"/>
      <c r="CJ515" s="71"/>
      <c r="CK515" s="71"/>
      <c r="CL515" s="71"/>
      <c r="CM515" s="71"/>
      <c r="CN515" s="71"/>
      <c r="CO515" s="71"/>
      <c r="CP515" s="71"/>
      <c r="CQ515" s="71"/>
      <c r="CR515" s="71"/>
      <c r="CS515" s="71"/>
      <c r="CT515" s="71"/>
      <c r="CU515" s="71"/>
      <c r="CV515" s="71"/>
      <c r="CW515" s="71"/>
      <c r="CX515" s="71"/>
      <c r="CY515" s="71"/>
      <c r="CZ515" s="71"/>
      <c r="DA515" s="71"/>
      <c r="DB515" s="71"/>
      <c r="DC515" s="71"/>
      <c r="DD515" s="71"/>
      <c r="DE515" s="71"/>
      <c r="DF515" s="71"/>
      <c r="DG515" s="71"/>
      <c r="DH515" s="71"/>
      <c r="DI515" s="71"/>
      <c r="DJ515" s="71"/>
      <c r="DK515" s="71"/>
      <c r="DL515" s="71"/>
      <c r="DM515" s="71"/>
      <c r="DN515" s="71"/>
      <c r="DO515" s="71"/>
      <c r="DP515" s="71"/>
      <c r="DQ515" s="71"/>
      <c r="DR515" s="71"/>
      <c r="DS515" s="71"/>
      <c r="DT515" s="71"/>
      <c r="DU515" s="71"/>
      <c r="DV515" s="71"/>
      <c r="DW515" s="71"/>
      <c r="DX515" s="71"/>
      <c r="DY515" s="71"/>
      <c r="DZ515" s="71"/>
      <c r="EA515" s="71"/>
      <c r="EB515" s="71"/>
      <c r="EC515" s="71"/>
      <c r="ED515" s="71"/>
      <c r="EE515" s="71"/>
      <c r="EF515" s="71"/>
      <c r="EG515" s="71"/>
      <c r="EH515" s="71"/>
      <c r="EI515" s="71"/>
      <c r="EJ515" s="71"/>
      <c r="EK515" s="71"/>
      <c r="EL515" s="71"/>
      <c r="EM515" s="71"/>
      <c r="EN515" s="71"/>
      <c r="EO515" s="71"/>
      <c r="EP515" s="71"/>
      <c r="EQ515" s="71"/>
      <c r="ER515" s="71"/>
      <c r="ES515" s="71"/>
      <c r="ET515" s="71"/>
      <c r="EU515" s="71"/>
      <c r="EV515" s="71"/>
      <c r="EW515" s="71"/>
      <c r="EX515" s="71"/>
      <c r="EY515" s="71"/>
      <c r="EZ515" s="71"/>
      <c r="FA515" s="71"/>
      <c r="FB515" s="71"/>
      <c r="FC515" s="71"/>
      <c r="FD515" s="71"/>
      <c r="FE515" s="71"/>
      <c r="FF515" s="71"/>
      <c r="FG515" s="71"/>
      <c r="FH515" s="71"/>
      <c r="FI515" s="71"/>
      <c r="FJ515" s="71"/>
      <c r="FK515" s="71"/>
      <c r="FL515" s="71"/>
      <c r="FM515" s="71"/>
      <c r="FN515" s="71"/>
      <c r="FO515" s="71"/>
      <c r="FP515" s="71"/>
      <c r="FQ515" s="71"/>
      <c r="FR515" s="71"/>
      <c r="FS515" s="71"/>
      <c r="FT515" s="71"/>
      <c r="FU515" s="71"/>
      <c r="FV515" s="71"/>
      <c r="FW515" s="71"/>
      <c r="FX515" s="71"/>
      <c r="FY515" s="71"/>
      <c r="FZ515" s="71"/>
      <c r="GA515" s="71"/>
      <c r="GB515" s="71"/>
      <c r="GC515" s="71"/>
      <c r="GD515" s="71"/>
      <c r="GE515" s="71"/>
      <c r="GF515" s="71"/>
      <c r="GG515" s="71"/>
      <c r="GH515" s="71"/>
      <c r="GI515" s="71"/>
      <c r="GJ515" s="71"/>
      <c r="GK515" s="71"/>
      <c r="GL515" s="71"/>
      <c r="GM515" s="71"/>
      <c r="GN515" s="71"/>
      <c r="GO515" s="71"/>
      <c r="GP515" s="71"/>
      <c r="GQ515" s="71"/>
      <c r="GR515" s="71"/>
      <c r="GS515" s="71"/>
      <c r="GT515" s="71"/>
      <c r="GU515" s="71"/>
      <c r="GV515" s="71"/>
      <c r="GW515" s="71"/>
      <c r="GX515" s="71"/>
      <c r="GY515" s="71"/>
      <c r="GZ515" s="71"/>
      <c r="HA515" s="71"/>
      <c r="HB515" s="71"/>
      <c r="HC515" s="71"/>
      <c r="HD515" s="71"/>
      <c r="HE515" s="71"/>
      <c r="HF515" s="71"/>
      <c r="HG515" s="71"/>
      <c r="HH515" s="71"/>
      <c r="HI515" s="71"/>
      <c r="HJ515" s="71"/>
      <c r="HK515" s="71"/>
      <c r="HL515" s="71"/>
      <c r="HM515" s="71"/>
      <c r="HN515" s="71"/>
      <c r="HO515" s="71"/>
      <c r="HP515" s="71"/>
      <c r="HQ515" s="71"/>
      <c r="HR515" s="71"/>
      <c r="HS515" s="71"/>
      <c r="HT515" s="71"/>
      <c r="HU515" s="71"/>
      <c r="HV515" s="71"/>
      <c r="HW515" s="71"/>
      <c r="HX515" s="71"/>
      <c r="HY515" s="71"/>
      <c r="HZ515" s="71"/>
      <c r="IA515" s="71"/>
      <c r="IB515" s="71"/>
      <c r="IC515" s="71"/>
      <c r="ID515" s="71"/>
      <c r="IE515" s="71"/>
      <c r="IF515" s="71"/>
      <c r="IG515" s="71"/>
      <c r="IH515" s="71"/>
      <c r="II515" s="71"/>
      <c r="IJ515" s="71"/>
      <c r="IK515" s="71"/>
      <c r="IL515" s="71"/>
      <c r="IM515" s="71"/>
      <c r="IN515" s="71"/>
      <c r="IO515" s="71"/>
      <c r="IP515" s="71"/>
      <c r="IQ515" s="71"/>
      <c r="IR515" s="71"/>
      <c r="IS515" s="71"/>
    </row>
    <row r="516" spans="1:253" s="299" customFormat="1" ht="25.5">
      <c r="A516" s="138"/>
      <c r="B516" s="66" t="s">
        <v>344</v>
      </c>
      <c r="C516" s="63"/>
      <c r="D516" s="64"/>
      <c r="E516" s="393"/>
      <c r="F516" s="248"/>
      <c r="G516" s="71"/>
      <c r="H516" s="71"/>
      <c r="I516" s="71"/>
      <c r="J516" s="71"/>
      <c r="K516" s="71"/>
      <c r="L516" s="71"/>
      <c r="M516" s="71"/>
      <c r="N516" s="71"/>
      <c r="O516" s="71"/>
      <c r="P516" s="71"/>
      <c r="Q516" s="71"/>
      <c r="R516" s="71"/>
      <c r="S516" s="71"/>
      <c r="T516" s="71"/>
      <c r="U516" s="71"/>
      <c r="V516" s="71"/>
      <c r="W516" s="71"/>
      <c r="X516" s="71"/>
      <c r="Y516" s="71"/>
      <c r="Z516" s="71"/>
      <c r="AA516" s="71"/>
      <c r="AB516" s="71"/>
      <c r="AC516" s="71"/>
      <c r="AD516" s="71"/>
      <c r="AE516" s="71"/>
      <c r="AF516" s="71"/>
      <c r="AG516" s="71"/>
      <c r="AH516" s="71"/>
      <c r="AI516" s="71"/>
      <c r="AJ516" s="71"/>
      <c r="AK516" s="71"/>
      <c r="AL516" s="71"/>
      <c r="AM516" s="71"/>
      <c r="AN516" s="71"/>
      <c r="AO516" s="71"/>
      <c r="AP516" s="71"/>
      <c r="AQ516" s="71"/>
      <c r="AR516" s="71"/>
      <c r="AS516" s="71"/>
      <c r="AT516" s="71"/>
      <c r="AU516" s="71"/>
      <c r="AV516" s="71"/>
      <c r="AW516" s="71"/>
      <c r="AX516" s="71"/>
      <c r="AY516" s="71"/>
      <c r="AZ516" s="71"/>
      <c r="BA516" s="71"/>
      <c r="BB516" s="71"/>
      <c r="BC516" s="71"/>
      <c r="BD516" s="71"/>
      <c r="BE516" s="71"/>
      <c r="BF516" s="71"/>
      <c r="BG516" s="71"/>
      <c r="BH516" s="71"/>
      <c r="BI516" s="71"/>
      <c r="BJ516" s="71"/>
      <c r="BK516" s="71"/>
      <c r="BL516" s="71"/>
      <c r="BM516" s="71"/>
      <c r="BN516" s="71"/>
      <c r="BO516" s="71"/>
      <c r="BP516" s="71"/>
      <c r="BQ516" s="71"/>
      <c r="BR516" s="71"/>
      <c r="BS516" s="71"/>
      <c r="BT516" s="71"/>
      <c r="BU516" s="71"/>
      <c r="BV516" s="71"/>
      <c r="BW516" s="71"/>
      <c r="BX516" s="71"/>
      <c r="BY516" s="71"/>
      <c r="BZ516" s="71"/>
      <c r="CA516" s="71"/>
      <c r="CB516" s="71"/>
      <c r="CC516" s="71"/>
      <c r="CD516" s="71"/>
      <c r="CE516" s="71"/>
      <c r="CF516" s="71"/>
      <c r="CG516" s="71"/>
      <c r="CH516" s="71"/>
      <c r="CI516" s="71"/>
      <c r="CJ516" s="71"/>
      <c r="CK516" s="71"/>
      <c r="CL516" s="71"/>
      <c r="CM516" s="71"/>
      <c r="CN516" s="71"/>
      <c r="CO516" s="71"/>
      <c r="CP516" s="71"/>
      <c r="CQ516" s="71"/>
      <c r="CR516" s="71"/>
      <c r="CS516" s="71"/>
      <c r="CT516" s="71"/>
      <c r="CU516" s="71"/>
      <c r="CV516" s="71"/>
      <c r="CW516" s="71"/>
      <c r="CX516" s="71"/>
      <c r="CY516" s="71"/>
      <c r="CZ516" s="71"/>
      <c r="DA516" s="71"/>
      <c r="DB516" s="71"/>
      <c r="DC516" s="71"/>
      <c r="DD516" s="71"/>
      <c r="DE516" s="71"/>
      <c r="DF516" s="71"/>
      <c r="DG516" s="71"/>
      <c r="DH516" s="71"/>
      <c r="DI516" s="71"/>
      <c r="DJ516" s="71"/>
      <c r="DK516" s="71"/>
      <c r="DL516" s="71"/>
      <c r="DM516" s="71"/>
      <c r="DN516" s="71"/>
      <c r="DO516" s="71"/>
      <c r="DP516" s="71"/>
      <c r="DQ516" s="71"/>
      <c r="DR516" s="71"/>
      <c r="DS516" s="71"/>
      <c r="DT516" s="71"/>
      <c r="DU516" s="71"/>
      <c r="DV516" s="71"/>
      <c r="DW516" s="71"/>
      <c r="DX516" s="71"/>
      <c r="DY516" s="71"/>
      <c r="DZ516" s="71"/>
      <c r="EA516" s="71"/>
      <c r="EB516" s="71"/>
      <c r="EC516" s="71"/>
      <c r="ED516" s="71"/>
      <c r="EE516" s="71"/>
      <c r="EF516" s="71"/>
      <c r="EG516" s="71"/>
      <c r="EH516" s="71"/>
      <c r="EI516" s="71"/>
      <c r="EJ516" s="71"/>
      <c r="EK516" s="71"/>
      <c r="EL516" s="71"/>
      <c r="EM516" s="71"/>
      <c r="EN516" s="71"/>
      <c r="EO516" s="71"/>
      <c r="EP516" s="71"/>
      <c r="EQ516" s="71"/>
      <c r="ER516" s="71"/>
      <c r="ES516" s="71"/>
      <c r="ET516" s="71"/>
      <c r="EU516" s="71"/>
      <c r="EV516" s="71"/>
      <c r="EW516" s="71"/>
      <c r="EX516" s="71"/>
      <c r="EY516" s="71"/>
      <c r="EZ516" s="71"/>
      <c r="FA516" s="71"/>
      <c r="FB516" s="71"/>
      <c r="FC516" s="71"/>
      <c r="FD516" s="71"/>
      <c r="FE516" s="71"/>
      <c r="FF516" s="71"/>
      <c r="FG516" s="71"/>
      <c r="FH516" s="71"/>
      <c r="FI516" s="71"/>
      <c r="FJ516" s="71"/>
      <c r="FK516" s="71"/>
      <c r="FL516" s="71"/>
      <c r="FM516" s="71"/>
      <c r="FN516" s="71"/>
      <c r="FO516" s="71"/>
      <c r="FP516" s="71"/>
      <c r="FQ516" s="71"/>
      <c r="FR516" s="71"/>
      <c r="FS516" s="71"/>
      <c r="FT516" s="71"/>
      <c r="FU516" s="71"/>
      <c r="FV516" s="71"/>
      <c r="FW516" s="71"/>
      <c r="FX516" s="71"/>
      <c r="FY516" s="71"/>
      <c r="FZ516" s="71"/>
      <c r="GA516" s="71"/>
      <c r="GB516" s="71"/>
      <c r="GC516" s="71"/>
      <c r="GD516" s="71"/>
      <c r="GE516" s="71"/>
      <c r="GF516" s="71"/>
      <c r="GG516" s="71"/>
      <c r="GH516" s="71"/>
      <c r="GI516" s="71"/>
      <c r="GJ516" s="71"/>
      <c r="GK516" s="71"/>
      <c r="GL516" s="71"/>
      <c r="GM516" s="71"/>
      <c r="GN516" s="71"/>
      <c r="GO516" s="71"/>
      <c r="GP516" s="71"/>
      <c r="GQ516" s="71"/>
      <c r="GR516" s="71"/>
      <c r="GS516" s="71"/>
      <c r="GT516" s="71"/>
      <c r="GU516" s="71"/>
      <c r="GV516" s="71"/>
      <c r="GW516" s="71"/>
      <c r="GX516" s="71"/>
      <c r="GY516" s="71"/>
      <c r="GZ516" s="71"/>
      <c r="HA516" s="71"/>
      <c r="HB516" s="71"/>
      <c r="HC516" s="71"/>
      <c r="HD516" s="71"/>
      <c r="HE516" s="71"/>
      <c r="HF516" s="71"/>
      <c r="HG516" s="71"/>
      <c r="HH516" s="71"/>
      <c r="HI516" s="71"/>
      <c r="HJ516" s="71"/>
      <c r="HK516" s="71"/>
      <c r="HL516" s="71"/>
      <c r="HM516" s="71"/>
      <c r="HN516" s="71"/>
      <c r="HO516" s="71"/>
      <c r="HP516" s="71"/>
      <c r="HQ516" s="71"/>
      <c r="HR516" s="71"/>
      <c r="HS516" s="71"/>
      <c r="HT516" s="71"/>
      <c r="HU516" s="71"/>
      <c r="HV516" s="71"/>
      <c r="HW516" s="71"/>
      <c r="HX516" s="71"/>
      <c r="HY516" s="71"/>
      <c r="HZ516" s="71"/>
      <c r="IA516" s="71"/>
      <c r="IB516" s="71"/>
      <c r="IC516" s="71"/>
      <c r="ID516" s="71"/>
      <c r="IE516" s="71"/>
      <c r="IF516" s="71"/>
      <c r="IG516" s="71"/>
      <c r="IH516" s="71"/>
      <c r="II516" s="71"/>
      <c r="IJ516" s="71"/>
      <c r="IK516" s="71"/>
      <c r="IL516" s="71"/>
      <c r="IM516" s="71"/>
      <c r="IN516" s="71"/>
      <c r="IO516" s="71"/>
      <c r="IP516" s="71"/>
      <c r="IQ516" s="71"/>
      <c r="IR516" s="71"/>
      <c r="IS516" s="71"/>
    </row>
    <row r="517" spans="1:253" s="299" customFormat="1" ht="25.5">
      <c r="A517" s="138"/>
      <c r="B517" s="66" t="s">
        <v>345</v>
      </c>
      <c r="C517" s="63"/>
      <c r="D517" s="64"/>
      <c r="E517" s="393"/>
      <c r="F517" s="248"/>
      <c r="G517" s="71"/>
      <c r="H517" s="71"/>
      <c r="I517" s="71"/>
      <c r="J517" s="71"/>
      <c r="K517" s="71"/>
      <c r="L517" s="71"/>
      <c r="M517" s="71"/>
      <c r="N517" s="71"/>
      <c r="O517" s="71"/>
      <c r="P517" s="71"/>
      <c r="Q517" s="71"/>
      <c r="R517" s="71"/>
      <c r="S517" s="71"/>
      <c r="T517" s="71"/>
      <c r="U517" s="71"/>
      <c r="V517" s="71"/>
      <c r="W517" s="71"/>
      <c r="X517" s="71"/>
      <c r="Y517" s="71"/>
      <c r="Z517" s="71"/>
      <c r="AA517" s="71"/>
      <c r="AB517" s="71"/>
      <c r="AC517" s="71"/>
      <c r="AD517" s="71"/>
      <c r="AE517" s="71"/>
      <c r="AF517" s="71"/>
      <c r="AG517" s="71"/>
      <c r="AH517" s="71"/>
      <c r="AI517" s="71"/>
      <c r="AJ517" s="71"/>
      <c r="AK517" s="71"/>
      <c r="AL517" s="71"/>
      <c r="AM517" s="71"/>
      <c r="AN517" s="71"/>
      <c r="AO517" s="71"/>
      <c r="AP517" s="71"/>
      <c r="AQ517" s="71"/>
      <c r="AR517" s="71"/>
      <c r="AS517" s="71"/>
      <c r="AT517" s="71"/>
      <c r="AU517" s="71"/>
      <c r="AV517" s="71"/>
      <c r="AW517" s="71"/>
      <c r="AX517" s="71"/>
      <c r="AY517" s="71"/>
      <c r="AZ517" s="71"/>
      <c r="BA517" s="71"/>
      <c r="BB517" s="71"/>
      <c r="BC517" s="71"/>
      <c r="BD517" s="71"/>
      <c r="BE517" s="71"/>
      <c r="BF517" s="71"/>
      <c r="BG517" s="71"/>
      <c r="BH517" s="71"/>
      <c r="BI517" s="71"/>
      <c r="BJ517" s="71"/>
      <c r="BK517" s="71"/>
      <c r="BL517" s="71"/>
      <c r="BM517" s="71"/>
      <c r="BN517" s="71"/>
      <c r="BO517" s="71"/>
      <c r="BP517" s="71"/>
      <c r="BQ517" s="71"/>
      <c r="BR517" s="71"/>
      <c r="BS517" s="71"/>
      <c r="BT517" s="71"/>
      <c r="BU517" s="71"/>
      <c r="BV517" s="71"/>
      <c r="BW517" s="71"/>
      <c r="BX517" s="71"/>
      <c r="BY517" s="71"/>
      <c r="BZ517" s="71"/>
      <c r="CA517" s="71"/>
      <c r="CB517" s="71"/>
      <c r="CC517" s="71"/>
      <c r="CD517" s="71"/>
      <c r="CE517" s="71"/>
      <c r="CF517" s="71"/>
      <c r="CG517" s="71"/>
      <c r="CH517" s="71"/>
      <c r="CI517" s="71"/>
      <c r="CJ517" s="71"/>
      <c r="CK517" s="71"/>
      <c r="CL517" s="71"/>
      <c r="CM517" s="71"/>
      <c r="CN517" s="71"/>
      <c r="CO517" s="71"/>
      <c r="CP517" s="71"/>
      <c r="CQ517" s="71"/>
      <c r="CR517" s="71"/>
      <c r="CS517" s="71"/>
      <c r="CT517" s="71"/>
      <c r="CU517" s="71"/>
      <c r="CV517" s="71"/>
      <c r="CW517" s="71"/>
      <c r="CX517" s="71"/>
      <c r="CY517" s="71"/>
      <c r="CZ517" s="71"/>
      <c r="DA517" s="71"/>
      <c r="DB517" s="71"/>
      <c r="DC517" s="71"/>
      <c r="DD517" s="71"/>
      <c r="DE517" s="71"/>
      <c r="DF517" s="71"/>
      <c r="DG517" s="71"/>
      <c r="DH517" s="71"/>
      <c r="DI517" s="71"/>
      <c r="DJ517" s="71"/>
      <c r="DK517" s="71"/>
      <c r="DL517" s="71"/>
      <c r="DM517" s="71"/>
      <c r="DN517" s="71"/>
      <c r="DO517" s="71"/>
      <c r="DP517" s="71"/>
      <c r="DQ517" s="71"/>
      <c r="DR517" s="71"/>
      <c r="DS517" s="71"/>
      <c r="DT517" s="71"/>
      <c r="DU517" s="71"/>
      <c r="DV517" s="71"/>
      <c r="DW517" s="71"/>
      <c r="DX517" s="71"/>
      <c r="DY517" s="71"/>
      <c r="DZ517" s="71"/>
      <c r="EA517" s="71"/>
      <c r="EB517" s="71"/>
      <c r="EC517" s="71"/>
      <c r="ED517" s="71"/>
      <c r="EE517" s="71"/>
      <c r="EF517" s="71"/>
      <c r="EG517" s="71"/>
      <c r="EH517" s="71"/>
      <c r="EI517" s="71"/>
      <c r="EJ517" s="71"/>
      <c r="EK517" s="71"/>
      <c r="EL517" s="71"/>
      <c r="EM517" s="71"/>
      <c r="EN517" s="71"/>
      <c r="EO517" s="71"/>
      <c r="EP517" s="71"/>
      <c r="EQ517" s="71"/>
      <c r="ER517" s="71"/>
      <c r="ES517" s="71"/>
      <c r="ET517" s="71"/>
      <c r="EU517" s="71"/>
      <c r="EV517" s="71"/>
      <c r="EW517" s="71"/>
      <c r="EX517" s="71"/>
      <c r="EY517" s="71"/>
      <c r="EZ517" s="71"/>
      <c r="FA517" s="71"/>
      <c r="FB517" s="71"/>
      <c r="FC517" s="71"/>
      <c r="FD517" s="71"/>
      <c r="FE517" s="71"/>
      <c r="FF517" s="71"/>
      <c r="FG517" s="71"/>
      <c r="FH517" s="71"/>
      <c r="FI517" s="71"/>
      <c r="FJ517" s="71"/>
      <c r="FK517" s="71"/>
      <c r="FL517" s="71"/>
      <c r="FM517" s="71"/>
      <c r="FN517" s="71"/>
      <c r="FO517" s="71"/>
      <c r="FP517" s="71"/>
      <c r="FQ517" s="71"/>
      <c r="FR517" s="71"/>
      <c r="FS517" s="71"/>
      <c r="FT517" s="71"/>
      <c r="FU517" s="71"/>
      <c r="FV517" s="71"/>
      <c r="FW517" s="71"/>
      <c r="FX517" s="71"/>
      <c r="FY517" s="71"/>
      <c r="FZ517" s="71"/>
      <c r="GA517" s="71"/>
      <c r="GB517" s="71"/>
      <c r="GC517" s="71"/>
      <c r="GD517" s="71"/>
      <c r="GE517" s="71"/>
      <c r="GF517" s="71"/>
      <c r="GG517" s="71"/>
      <c r="GH517" s="71"/>
      <c r="GI517" s="71"/>
      <c r="GJ517" s="71"/>
      <c r="GK517" s="71"/>
      <c r="GL517" s="71"/>
      <c r="GM517" s="71"/>
      <c r="GN517" s="71"/>
      <c r="GO517" s="71"/>
      <c r="GP517" s="71"/>
      <c r="GQ517" s="71"/>
      <c r="GR517" s="71"/>
      <c r="GS517" s="71"/>
      <c r="GT517" s="71"/>
      <c r="GU517" s="71"/>
      <c r="GV517" s="71"/>
      <c r="GW517" s="71"/>
      <c r="GX517" s="71"/>
      <c r="GY517" s="71"/>
      <c r="GZ517" s="71"/>
      <c r="HA517" s="71"/>
      <c r="HB517" s="71"/>
      <c r="HC517" s="71"/>
      <c r="HD517" s="71"/>
      <c r="HE517" s="71"/>
      <c r="HF517" s="71"/>
      <c r="HG517" s="71"/>
      <c r="HH517" s="71"/>
      <c r="HI517" s="71"/>
      <c r="HJ517" s="71"/>
      <c r="HK517" s="71"/>
      <c r="HL517" s="71"/>
      <c r="HM517" s="71"/>
      <c r="HN517" s="71"/>
      <c r="HO517" s="71"/>
      <c r="HP517" s="71"/>
      <c r="HQ517" s="71"/>
      <c r="HR517" s="71"/>
      <c r="HS517" s="71"/>
      <c r="HT517" s="71"/>
      <c r="HU517" s="71"/>
      <c r="HV517" s="71"/>
      <c r="HW517" s="71"/>
      <c r="HX517" s="71"/>
      <c r="HY517" s="71"/>
      <c r="HZ517" s="71"/>
      <c r="IA517" s="71"/>
      <c r="IB517" s="71"/>
      <c r="IC517" s="71"/>
      <c r="ID517" s="71"/>
      <c r="IE517" s="71"/>
      <c r="IF517" s="71"/>
      <c r="IG517" s="71"/>
      <c r="IH517" s="71"/>
      <c r="II517" s="71"/>
      <c r="IJ517" s="71"/>
      <c r="IK517" s="71"/>
      <c r="IL517" s="71"/>
      <c r="IM517" s="71"/>
      <c r="IN517" s="71"/>
      <c r="IO517" s="71"/>
      <c r="IP517" s="71"/>
      <c r="IQ517" s="71"/>
      <c r="IR517" s="71"/>
      <c r="IS517" s="71"/>
    </row>
    <row r="518" spans="1:253" s="299" customFormat="1">
      <c r="A518" s="138"/>
      <c r="B518" s="66" t="s">
        <v>346</v>
      </c>
      <c r="C518" s="63"/>
      <c r="D518" s="64"/>
      <c r="E518" s="393"/>
      <c r="F518" s="248"/>
      <c r="G518" s="71"/>
      <c r="H518" s="71"/>
      <c r="I518" s="71"/>
      <c r="J518" s="71"/>
      <c r="K518" s="71"/>
      <c r="L518" s="71"/>
      <c r="M518" s="71"/>
      <c r="N518" s="71"/>
      <c r="O518" s="71"/>
      <c r="P518" s="71"/>
      <c r="Q518" s="71"/>
      <c r="R518" s="71"/>
      <c r="S518" s="71"/>
      <c r="T518" s="71"/>
      <c r="U518" s="71"/>
      <c r="V518" s="71"/>
      <c r="W518" s="71"/>
      <c r="X518" s="71"/>
      <c r="Y518" s="71"/>
      <c r="Z518" s="71"/>
      <c r="AA518" s="71"/>
      <c r="AB518" s="71"/>
      <c r="AC518" s="71"/>
      <c r="AD518" s="71"/>
      <c r="AE518" s="71"/>
      <c r="AF518" s="71"/>
      <c r="AG518" s="71"/>
      <c r="AH518" s="71"/>
      <c r="AI518" s="71"/>
      <c r="AJ518" s="71"/>
      <c r="AK518" s="71"/>
      <c r="AL518" s="71"/>
      <c r="AM518" s="71"/>
      <c r="AN518" s="71"/>
      <c r="AO518" s="71"/>
      <c r="AP518" s="71"/>
      <c r="AQ518" s="71"/>
      <c r="AR518" s="71"/>
      <c r="AS518" s="71"/>
      <c r="AT518" s="71"/>
      <c r="AU518" s="71"/>
      <c r="AV518" s="71"/>
      <c r="AW518" s="71"/>
      <c r="AX518" s="71"/>
      <c r="AY518" s="71"/>
      <c r="AZ518" s="71"/>
      <c r="BA518" s="71"/>
      <c r="BB518" s="71"/>
      <c r="BC518" s="71"/>
      <c r="BD518" s="71"/>
      <c r="BE518" s="71"/>
      <c r="BF518" s="71"/>
      <c r="BG518" s="71"/>
      <c r="BH518" s="71"/>
      <c r="BI518" s="71"/>
      <c r="BJ518" s="71"/>
      <c r="BK518" s="71"/>
      <c r="BL518" s="71"/>
      <c r="BM518" s="71"/>
      <c r="BN518" s="71"/>
      <c r="BO518" s="71"/>
      <c r="BP518" s="71"/>
      <c r="BQ518" s="71"/>
      <c r="BR518" s="71"/>
      <c r="BS518" s="71"/>
      <c r="BT518" s="71"/>
      <c r="BU518" s="71"/>
      <c r="BV518" s="71"/>
      <c r="BW518" s="71"/>
      <c r="BX518" s="71"/>
      <c r="BY518" s="71"/>
      <c r="BZ518" s="71"/>
      <c r="CA518" s="71"/>
      <c r="CB518" s="71"/>
      <c r="CC518" s="71"/>
      <c r="CD518" s="71"/>
      <c r="CE518" s="71"/>
      <c r="CF518" s="71"/>
      <c r="CG518" s="71"/>
      <c r="CH518" s="71"/>
      <c r="CI518" s="71"/>
      <c r="CJ518" s="71"/>
      <c r="CK518" s="71"/>
      <c r="CL518" s="71"/>
      <c r="CM518" s="71"/>
      <c r="CN518" s="71"/>
      <c r="CO518" s="71"/>
      <c r="CP518" s="71"/>
      <c r="CQ518" s="71"/>
      <c r="CR518" s="71"/>
      <c r="CS518" s="71"/>
      <c r="CT518" s="71"/>
      <c r="CU518" s="71"/>
      <c r="CV518" s="71"/>
      <c r="CW518" s="71"/>
      <c r="CX518" s="71"/>
      <c r="CY518" s="71"/>
      <c r="CZ518" s="71"/>
      <c r="DA518" s="71"/>
      <c r="DB518" s="71"/>
      <c r="DC518" s="71"/>
      <c r="DD518" s="71"/>
      <c r="DE518" s="71"/>
      <c r="DF518" s="71"/>
      <c r="DG518" s="71"/>
      <c r="DH518" s="71"/>
      <c r="DI518" s="71"/>
      <c r="DJ518" s="71"/>
      <c r="DK518" s="71"/>
      <c r="DL518" s="71"/>
      <c r="DM518" s="71"/>
      <c r="DN518" s="71"/>
      <c r="DO518" s="71"/>
      <c r="DP518" s="71"/>
      <c r="DQ518" s="71"/>
      <c r="DR518" s="71"/>
      <c r="DS518" s="71"/>
      <c r="DT518" s="71"/>
      <c r="DU518" s="71"/>
      <c r="DV518" s="71"/>
      <c r="DW518" s="71"/>
      <c r="DX518" s="71"/>
      <c r="DY518" s="71"/>
      <c r="DZ518" s="71"/>
      <c r="EA518" s="71"/>
      <c r="EB518" s="71"/>
      <c r="EC518" s="71"/>
      <c r="ED518" s="71"/>
      <c r="EE518" s="71"/>
      <c r="EF518" s="71"/>
      <c r="EG518" s="71"/>
      <c r="EH518" s="71"/>
      <c r="EI518" s="71"/>
      <c r="EJ518" s="71"/>
      <c r="EK518" s="71"/>
      <c r="EL518" s="71"/>
      <c r="EM518" s="71"/>
      <c r="EN518" s="71"/>
      <c r="EO518" s="71"/>
      <c r="EP518" s="71"/>
      <c r="EQ518" s="71"/>
      <c r="ER518" s="71"/>
      <c r="ES518" s="71"/>
      <c r="ET518" s="71"/>
      <c r="EU518" s="71"/>
      <c r="EV518" s="71"/>
      <c r="EW518" s="71"/>
      <c r="EX518" s="71"/>
      <c r="EY518" s="71"/>
      <c r="EZ518" s="71"/>
      <c r="FA518" s="71"/>
      <c r="FB518" s="71"/>
      <c r="FC518" s="71"/>
      <c r="FD518" s="71"/>
      <c r="FE518" s="71"/>
      <c r="FF518" s="71"/>
      <c r="FG518" s="71"/>
      <c r="FH518" s="71"/>
      <c r="FI518" s="71"/>
      <c r="FJ518" s="71"/>
      <c r="FK518" s="71"/>
      <c r="FL518" s="71"/>
      <c r="FM518" s="71"/>
      <c r="FN518" s="71"/>
      <c r="FO518" s="71"/>
      <c r="FP518" s="71"/>
      <c r="FQ518" s="71"/>
      <c r="FR518" s="71"/>
      <c r="FS518" s="71"/>
      <c r="FT518" s="71"/>
      <c r="FU518" s="71"/>
      <c r="FV518" s="71"/>
      <c r="FW518" s="71"/>
      <c r="FX518" s="71"/>
      <c r="FY518" s="71"/>
      <c r="FZ518" s="71"/>
      <c r="GA518" s="71"/>
      <c r="GB518" s="71"/>
      <c r="GC518" s="71"/>
      <c r="GD518" s="71"/>
      <c r="GE518" s="71"/>
      <c r="GF518" s="71"/>
      <c r="GG518" s="71"/>
      <c r="GH518" s="71"/>
      <c r="GI518" s="71"/>
      <c r="GJ518" s="71"/>
      <c r="GK518" s="71"/>
      <c r="GL518" s="71"/>
      <c r="GM518" s="71"/>
      <c r="GN518" s="71"/>
      <c r="GO518" s="71"/>
      <c r="GP518" s="71"/>
      <c r="GQ518" s="71"/>
      <c r="GR518" s="71"/>
      <c r="GS518" s="71"/>
      <c r="GT518" s="71"/>
      <c r="GU518" s="71"/>
      <c r="GV518" s="71"/>
      <c r="GW518" s="71"/>
      <c r="GX518" s="71"/>
      <c r="GY518" s="71"/>
      <c r="GZ518" s="71"/>
      <c r="HA518" s="71"/>
      <c r="HB518" s="71"/>
      <c r="HC518" s="71"/>
      <c r="HD518" s="71"/>
      <c r="HE518" s="71"/>
      <c r="HF518" s="71"/>
      <c r="HG518" s="71"/>
      <c r="HH518" s="71"/>
      <c r="HI518" s="71"/>
      <c r="HJ518" s="71"/>
      <c r="HK518" s="71"/>
      <c r="HL518" s="71"/>
      <c r="HM518" s="71"/>
      <c r="HN518" s="71"/>
      <c r="HO518" s="71"/>
      <c r="HP518" s="71"/>
      <c r="HQ518" s="71"/>
      <c r="HR518" s="71"/>
      <c r="HS518" s="71"/>
      <c r="HT518" s="71"/>
      <c r="HU518" s="71"/>
      <c r="HV518" s="71"/>
      <c r="HW518" s="71"/>
      <c r="HX518" s="71"/>
      <c r="HY518" s="71"/>
      <c r="HZ518" s="71"/>
      <c r="IA518" s="71"/>
      <c r="IB518" s="71"/>
      <c r="IC518" s="71"/>
      <c r="ID518" s="71"/>
      <c r="IE518" s="71"/>
      <c r="IF518" s="71"/>
      <c r="IG518" s="71"/>
      <c r="IH518" s="71"/>
      <c r="II518" s="71"/>
      <c r="IJ518" s="71"/>
      <c r="IK518" s="71"/>
      <c r="IL518" s="71"/>
      <c r="IM518" s="71"/>
      <c r="IN518" s="71"/>
      <c r="IO518" s="71"/>
      <c r="IP518" s="71"/>
      <c r="IQ518" s="71"/>
      <c r="IR518" s="71"/>
      <c r="IS518" s="71"/>
    </row>
    <row r="519" spans="1:253" s="299" customFormat="1">
      <c r="A519" s="138"/>
      <c r="B519" s="66"/>
      <c r="C519" s="63"/>
      <c r="D519" s="64"/>
      <c r="E519" s="393"/>
      <c r="F519" s="248"/>
      <c r="G519" s="71"/>
      <c r="H519" s="71"/>
      <c r="I519" s="71"/>
      <c r="J519" s="71"/>
      <c r="K519" s="71"/>
      <c r="L519" s="71"/>
      <c r="M519" s="71"/>
      <c r="N519" s="71"/>
      <c r="O519" s="71"/>
      <c r="P519" s="71"/>
      <c r="Q519" s="71"/>
      <c r="R519" s="71"/>
      <c r="S519" s="71"/>
      <c r="T519" s="71"/>
      <c r="U519" s="71"/>
      <c r="V519" s="71"/>
      <c r="W519" s="71"/>
      <c r="X519" s="71"/>
      <c r="Y519" s="71"/>
      <c r="Z519" s="71"/>
      <c r="AA519" s="71"/>
      <c r="AB519" s="71"/>
      <c r="AC519" s="71"/>
      <c r="AD519" s="71"/>
      <c r="AE519" s="71"/>
      <c r="AF519" s="71"/>
      <c r="AG519" s="71"/>
      <c r="AH519" s="71"/>
      <c r="AI519" s="71"/>
      <c r="AJ519" s="71"/>
      <c r="AK519" s="71"/>
      <c r="AL519" s="71"/>
      <c r="AM519" s="71"/>
      <c r="AN519" s="71"/>
      <c r="AO519" s="71"/>
      <c r="AP519" s="71"/>
      <c r="AQ519" s="71"/>
      <c r="AR519" s="71"/>
      <c r="AS519" s="71"/>
      <c r="AT519" s="71"/>
      <c r="AU519" s="71"/>
      <c r="AV519" s="71"/>
      <c r="AW519" s="71"/>
      <c r="AX519" s="71"/>
      <c r="AY519" s="71"/>
      <c r="AZ519" s="71"/>
      <c r="BA519" s="71"/>
      <c r="BB519" s="71"/>
      <c r="BC519" s="71"/>
      <c r="BD519" s="71"/>
      <c r="BE519" s="71"/>
      <c r="BF519" s="71"/>
      <c r="BG519" s="71"/>
      <c r="BH519" s="71"/>
      <c r="BI519" s="71"/>
      <c r="BJ519" s="71"/>
      <c r="BK519" s="71"/>
      <c r="BL519" s="71"/>
      <c r="BM519" s="71"/>
      <c r="BN519" s="71"/>
      <c r="BO519" s="71"/>
      <c r="BP519" s="71"/>
      <c r="BQ519" s="71"/>
      <c r="BR519" s="71"/>
      <c r="BS519" s="71"/>
      <c r="BT519" s="71"/>
      <c r="BU519" s="71"/>
      <c r="BV519" s="71"/>
      <c r="BW519" s="71"/>
      <c r="BX519" s="71"/>
      <c r="BY519" s="71"/>
      <c r="BZ519" s="71"/>
      <c r="CA519" s="71"/>
      <c r="CB519" s="71"/>
      <c r="CC519" s="71"/>
      <c r="CD519" s="71"/>
      <c r="CE519" s="71"/>
      <c r="CF519" s="71"/>
      <c r="CG519" s="71"/>
      <c r="CH519" s="71"/>
      <c r="CI519" s="71"/>
      <c r="CJ519" s="71"/>
      <c r="CK519" s="71"/>
      <c r="CL519" s="71"/>
      <c r="CM519" s="71"/>
      <c r="CN519" s="71"/>
      <c r="CO519" s="71"/>
      <c r="CP519" s="71"/>
      <c r="CQ519" s="71"/>
      <c r="CR519" s="71"/>
      <c r="CS519" s="71"/>
      <c r="CT519" s="71"/>
      <c r="CU519" s="71"/>
      <c r="CV519" s="71"/>
      <c r="CW519" s="71"/>
      <c r="CX519" s="71"/>
      <c r="CY519" s="71"/>
      <c r="CZ519" s="71"/>
      <c r="DA519" s="71"/>
      <c r="DB519" s="71"/>
      <c r="DC519" s="71"/>
      <c r="DD519" s="71"/>
      <c r="DE519" s="71"/>
      <c r="DF519" s="71"/>
      <c r="DG519" s="71"/>
      <c r="DH519" s="71"/>
      <c r="DI519" s="71"/>
      <c r="DJ519" s="71"/>
      <c r="DK519" s="71"/>
      <c r="DL519" s="71"/>
      <c r="DM519" s="71"/>
      <c r="DN519" s="71"/>
      <c r="DO519" s="71"/>
      <c r="DP519" s="71"/>
      <c r="DQ519" s="71"/>
      <c r="DR519" s="71"/>
      <c r="DS519" s="71"/>
      <c r="DT519" s="71"/>
      <c r="DU519" s="71"/>
      <c r="DV519" s="71"/>
      <c r="DW519" s="71"/>
      <c r="DX519" s="71"/>
      <c r="DY519" s="71"/>
      <c r="DZ519" s="71"/>
      <c r="EA519" s="71"/>
      <c r="EB519" s="71"/>
      <c r="EC519" s="71"/>
      <c r="ED519" s="71"/>
      <c r="EE519" s="71"/>
      <c r="EF519" s="71"/>
      <c r="EG519" s="71"/>
      <c r="EH519" s="71"/>
      <c r="EI519" s="71"/>
      <c r="EJ519" s="71"/>
      <c r="EK519" s="71"/>
      <c r="EL519" s="71"/>
      <c r="EM519" s="71"/>
      <c r="EN519" s="71"/>
      <c r="EO519" s="71"/>
      <c r="EP519" s="71"/>
      <c r="EQ519" s="71"/>
      <c r="ER519" s="71"/>
      <c r="ES519" s="71"/>
      <c r="ET519" s="71"/>
      <c r="EU519" s="71"/>
      <c r="EV519" s="71"/>
      <c r="EW519" s="71"/>
      <c r="EX519" s="71"/>
      <c r="EY519" s="71"/>
      <c r="EZ519" s="71"/>
      <c r="FA519" s="71"/>
      <c r="FB519" s="71"/>
      <c r="FC519" s="71"/>
      <c r="FD519" s="71"/>
      <c r="FE519" s="71"/>
      <c r="FF519" s="71"/>
      <c r="FG519" s="71"/>
      <c r="FH519" s="71"/>
      <c r="FI519" s="71"/>
      <c r="FJ519" s="71"/>
      <c r="FK519" s="71"/>
      <c r="FL519" s="71"/>
      <c r="FM519" s="71"/>
      <c r="FN519" s="71"/>
      <c r="FO519" s="71"/>
      <c r="FP519" s="71"/>
      <c r="FQ519" s="71"/>
      <c r="FR519" s="71"/>
      <c r="FS519" s="71"/>
      <c r="FT519" s="71"/>
      <c r="FU519" s="71"/>
      <c r="FV519" s="71"/>
      <c r="FW519" s="71"/>
      <c r="FX519" s="71"/>
      <c r="FY519" s="71"/>
      <c r="FZ519" s="71"/>
      <c r="GA519" s="71"/>
      <c r="GB519" s="71"/>
      <c r="GC519" s="71"/>
      <c r="GD519" s="71"/>
      <c r="GE519" s="71"/>
      <c r="GF519" s="71"/>
      <c r="GG519" s="71"/>
      <c r="GH519" s="71"/>
      <c r="GI519" s="71"/>
      <c r="GJ519" s="71"/>
      <c r="GK519" s="71"/>
      <c r="GL519" s="71"/>
      <c r="GM519" s="71"/>
      <c r="GN519" s="71"/>
      <c r="GO519" s="71"/>
      <c r="GP519" s="71"/>
      <c r="GQ519" s="71"/>
      <c r="GR519" s="71"/>
      <c r="GS519" s="71"/>
      <c r="GT519" s="71"/>
      <c r="GU519" s="71"/>
      <c r="GV519" s="71"/>
      <c r="GW519" s="71"/>
      <c r="GX519" s="71"/>
      <c r="GY519" s="71"/>
      <c r="GZ519" s="71"/>
      <c r="HA519" s="71"/>
      <c r="HB519" s="71"/>
      <c r="HC519" s="71"/>
      <c r="HD519" s="71"/>
      <c r="HE519" s="71"/>
      <c r="HF519" s="71"/>
      <c r="HG519" s="71"/>
      <c r="HH519" s="71"/>
      <c r="HI519" s="71"/>
      <c r="HJ519" s="71"/>
      <c r="HK519" s="71"/>
      <c r="HL519" s="71"/>
      <c r="HM519" s="71"/>
      <c r="HN519" s="71"/>
      <c r="HO519" s="71"/>
      <c r="HP519" s="71"/>
      <c r="HQ519" s="71"/>
      <c r="HR519" s="71"/>
      <c r="HS519" s="71"/>
      <c r="HT519" s="71"/>
      <c r="HU519" s="71"/>
      <c r="HV519" s="71"/>
      <c r="HW519" s="71"/>
      <c r="HX519" s="71"/>
      <c r="HY519" s="71"/>
      <c r="HZ519" s="71"/>
      <c r="IA519" s="71"/>
      <c r="IB519" s="71"/>
      <c r="IC519" s="71"/>
      <c r="ID519" s="71"/>
      <c r="IE519" s="71"/>
      <c r="IF519" s="71"/>
      <c r="IG519" s="71"/>
      <c r="IH519" s="71"/>
      <c r="II519" s="71"/>
      <c r="IJ519" s="71"/>
      <c r="IK519" s="71"/>
      <c r="IL519" s="71"/>
      <c r="IM519" s="71"/>
      <c r="IN519" s="71"/>
      <c r="IO519" s="71"/>
      <c r="IP519" s="71"/>
      <c r="IQ519" s="71"/>
      <c r="IR519" s="71"/>
      <c r="IS519" s="71"/>
    </row>
    <row r="520" spans="1:253" s="299" customFormat="1">
      <c r="A520" s="138"/>
      <c r="B520" s="66" t="s">
        <v>347</v>
      </c>
      <c r="C520" s="63"/>
      <c r="D520" s="64"/>
      <c r="E520" s="393"/>
      <c r="F520" s="248"/>
      <c r="G520" s="71"/>
      <c r="H520" s="71"/>
      <c r="I520" s="71"/>
      <c r="J520" s="71"/>
      <c r="K520" s="71"/>
      <c r="L520" s="71"/>
      <c r="M520" s="71"/>
      <c r="N520" s="71"/>
      <c r="O520" s="71"/>
      <c r="P520" s="71"/>
      <c r="Q520" s="71"/>
      <c r="R520" s="71"/>
      <c r="S520" s="71"/>
      <c r="T520" s="71"/>
      <c r="U520" s="71"/>
      <c r="V520" s="71"/>
      <c r="W520" s="71"/>
      <c r="X520" s="71"/>
      <c r="Y520" s="71"/>
      <c r="Z520" s="71"/>
      <c r="AA520" s="71"/>
      <c r="AB520" s="71"/>
      <c r="AC520" s="71"/>
      <c r="AD520" s="71"/>
      <c r="AE520" s="71"/>
      <c r="AF520" s="71"/>
      <c r="AG520" s="71"/>
      <c r="AH520" s="71"/>
      <c r="AI520" s="71"/>
      <c r="AJ520" s="71"/>
      <c r="AK520" s="71"/>
      <c r="AL520" s="71"/>
      <c r="AM520" s="71"/>
      <c r="AN520" s="71"/>
      <c r="AO520" s="71"/>
      <c r="AP520" s="71"/>
      <c r="AQ520" s="71"/>
      <c r="AR520" s="71"/>
      <c r="AS520" s="71"/>
      <c r="AT520" s="71"/>
      <c r="AU520" s="71"/>
      <c r="AV520" s="71"/>
      <c r="AW520" s="71"/>
      <c r="AX520" s="71"/>
      <c r="AY520" s="71"/>
      <c r="AZ520" s="71"/>
      <c r="BA520" s="71"/>
      <c r="BB520" s="71"/>
      <c r="BC520" s="71"/>
      <c r="BD520" s="71"/>
      <c r="BE520" s="71"/>
      <c r="BF520" s="71"/>
      <c r="BG520" s="71"/>
      <c r="BH520" s="71"/>
      <c r="BI520" s="71"/>
      <c r="BJ520" s="71"/>
      <c r="BK520" s="71"/>
      <c r="BL520" s="71"/>
      <c r="BM520" s="71"/>
      <c r="BN520" s="71"/>
      <c r="BO520" s="71"/>
      <c r="BP520" s="71"/>
      <c r="BQ520" s="71"/>
      <c r="BR520" s="71"/>
      <c r="BS520" s="71"/>
      <c r="BT520" s="71"/>
      <c r="BU520" s="71"/>
      <c r="BV520" s="71"/>
      <c r="BW520" s="71"/>
      <c r="BX520" s="71"/>
      <c r="BY520" s="71"/>
      <c r="BZ520" s="71"/>
      <c r="CA520" s="71"/>
      <c r="CB520" s="71"/>
      <c r="CC520" s="71"/>
      <c r="CD520" s="71"/>
      <c r="CE520" s="71"/>
      <c r="CF520" s="71"/>
      <c r="CG520" s="71"/>
      <c r="CH520" s="71"/>
      <c r="CI520" s="71"/>
      <c r="CJ520" s="71"/>
      <c r="CK520" s="71"/>
      <c r="CL520" s="71"/>
      <c r="CM520" s="71"/>
      <c r="CN520" s="71"/>
      <c r="CO520" s="71"/>
      <c r="CP520" s="71"/>
      <c r="CQ520" s="71"/>
      <c r="CR520" s="71"/>
      <c r="CS520" s="71"/>
      <c r="CT520" s="71"/>
      <c r="CU520" s="71"/>
      <c r="CV520" s="71"/>
      <c r="CW520" s="71"/>
      <c r="CX520" s="71"/>
      <c r="CY520" s="71"/>
      <c r="CZ520" s="71"/>
      <c r="DA520" s="71"/>
      <c r="DB520" s="71"/>
      <c r="DC520" s="71"/>
      <c r="DD520" s="71"/>
      <c r="DE520" s="71"/>
      <c r="DF520" s="71"/>
      <c r="DG520" s="71"/>
      <c r="DH520" s="71"/>
      <c r="DI520" s="71"/>
      <c r="DJ520" s="71"/>
      <c r="DK520" s="71"/>
      <c r="DL520" s="71"/>
      <c r="DM520" s="71"/>
      <c r="DN520" s="71"/>
      <c r="DO520" s="71"/>
      <c r="DP520" s="71"/>
      <c r="DQ520" s="71"/>
      <c r="DR520" s="71"/>
      <c r="DS520" s="71"/>
      <c r="DT520" s="71"/>
      <c r="DU520" s="71"/>
      <c r="DV520" s="71"/>
      <c r="DW520" s="71"/>
      <c r="DX520" s="71"/>
      <c r="DY520" s="71"/>
      <c r="DZ520" s="71"/>
      <c r="EA520" s="71"/>
      <c r="EB520" s="71"/>
      <c r="EC520" s="71"/>
      <c r="ED520" s="71"/>
      <c r="EE520" s="71"/>
      <c r="EF520" s="71"/>
      <c r="EG520" s="71"/>
      <c r="EH520" s="71"/>
      <c r="EI520" s="71"/>
      <c r="EJ520" s="71"/>
      <c r="EK520" s="71"/>
      <c r="EL520" s="71"/>
      <c r="EM520" s="71"/>
      <c r="EN520" s="71"/>
      <c r="EO520" s="71"/>
      <c r="EP520" s="71"/>
      <c r="EQ520" s="71"/>
      <c r="ER520" s="71"/>
      <c r="ES520" s="71"/>
      <c r="ET520" s="71"/>
      <c r="EU520" s="71"/>
      <c r="EV520" s="71"/>
      <c r="EW520" s="71"/>
      <c r="EX520" s="71"/>
      <c r="EY520" s="71"/>
      <c r="EZ520" s="71"/>
      <c r="FA520" s="71"/>
      <c r="FB520" s="71"/>
      <c r="FC520" s="71"/>
      <c r="FD520" s="71"/>
      <c r="FE520" s="71"/>
      <c r="FF520" s="71"/>
      <c r="FG520" s="71"/>
      <c r="FH520" s="71"/>
      <c r="FI520" s="71"/>
      <c r="FJ520" s="71"/>
      <c r="FK520" s="71"/>
      <c r="FL520" s="71"/>
      <c r="FM520" s="71"/>
      <c r="FN520" s="71"/>
      <c r="FO520" s="71"/>
      <c r="FP520" s="71"/>
      <c r="FQ520" s="71"/>
      <c r="FR520" s="71"/>
      <c r="FS520" s="71"/>
      <c r="FT520" s="71"/>
      <c r="FU520" s="71"/>
      <c r="FV520" s="71"/>
      <c r="FW520" s="71"/>
      <c r="FX520" s="71"/>
      <c r="FY520" s="71"/>
      <c r="FZ520" s="71"/>
      <c r="GA520" s="71"/>
      <c r="GB520" s="71"/>
      <c r="GC520" s="71"/>
      <c r="GD520" s="71"/>
      <c r="GE520" s="71"/>
      <c r="GF520" s="71"/>
      <c r="GG520" s="71"/>
      <c r="GH520" s="71"/>
      <c r="GI520" s="71"/>
      <c r="GJ520" s="71"/>
      <c r="GK520" s="71"/>
      <c r="GL520" s="71"/>
      <c r="GM520" s="71"/>
      <c r="GN520" s="71"/>
      <c r="GO520" s="71"/>
      <c r="GP520" s="71"/>
      <c r="GQ520" s="71"/>
      <c r="GR520" s="71"/>
      <c r="GS520" s="71"/>
      <c r="GT520" s="71"/>
      <c r="GU520" s="71"/>
      <c r="GV520" s="71"/>
      <c r="GW520" s="71"/>
      <c r="GX520" s="71"/>
      <c r="GY520" s="71"/>
      <c r="GZ520" s="71"/>
      <c r="HA520" s="71"/>
      <c r="HB520" s="71"/>
      <c r="HC520" s="71"/>
      <c r="HD520" s="71"/>
      <c r="HE520" s="71"/>
      <c r="HF520" s="71"/>
      <c r="HG520" s="71"/>
      <c r="HH520" s="71"/>
      <c r="HI520" s="71"/>
      <c r="HJ520" s="71"/>
      <c r="HK520" s="71"/>
      <c r="HL520" s="71"/>
      <c r="HM520" s="71"/>
      <c r="HN520" s="71"/>
      <c r="HO520" s="71"/>
      <c r="HP520" s="71"/>
      <c r="HQ520" s="71"/>
      <c r="HR520" s="71"/>
      <c r="HS520" s="71"/>
      <c r="HT520" s="71"/>
      <c r="HU520" s="71"/>
      <c r="HV520" s="71"/>
      <c r="HW520" s="71"/>
      <c r="HX520" s="71"/>
      <c r="HY520" s="71"/>
      <c r="HZ520" s="71"/>
      <c r="IA520" s="71"/>
      <c r="IB520" s="71"/>
      <c r="IC520" s="71"/>
      <c r="ID520" s="71"/>
      <c r="IE520" s="71"/>
      <c r="IF520" s="71"/>
      <c r="IG520" s="71"/>
      <c r="IH520" s="71"/>
      <c r="II520" s="71"/>
      <c r="IJ520" s="71"/>
      <c r="IK520" s="71"/>
      <c r="IL520" s="71"/>
      <c r="IM520" s="71"/>
      <c r="IN520" s="71"/>
      <c r="IO520" s="71"/>
      <c r="IP520" s="71"/>
      <c r="IQ520" s="71"/>
      <c r="IR520" s="71"/>
      <c r="IS520" s="71"/>
    </row>
    <row r="521" spans="1:253" s="299" customFormat="1" ht="25.5">
      <c r="A521" s="138"/>
      <c r="B521" s="66" t="s">
        <v>348</v>
      </c>
      <c r="C521" s="63"/>
      <c r="D521" s="64"/>
      <c r="E521" s="393"/>
      <c r="F521" s="248"/>
      <c r="G521" s="71"/>
      <c r="H521" s="71"/>
      <c r="I521" s="71"/>
      <c r="J521" s="71"/>
      <c r="K521" s="71"/>
      <c r="L521" s="71"/>
      <c r="M521" s="71"/>
      <c r="N521" s="71"/>
      <c r="O521" s="71"/>
      <c r="P521" s="71"/>
      <c r="Q521" s="71"/>
      <c r="R521" s="71"/>
      <c r="S521" s="71"/>
      <c r="T521" s="71"/>
      <c r="U521" s="71"/>
      <c r="V521" s="71"/>
      <c r="W521" s="71"/>
      <c r="X521" s="71"/>
      <c r="Y521" s="71"/>
      <c r="Z521" s="71"/>
      <c r="AA521" s="71"/>
      <c r="AB521" s="71"/>
      <c r="AC521" s="71"/>
      <c r="AD521" s="71"/>
      <c r="AE521" s="71"/>
      <c r="AF521" s="71"/>
      <c r="AG521" s="71"/>
      <c r="AH521" s="71"/>
      <c r="AI521" s="71"/>
      <c r="AJ521" s="71"/>
      <c r="AK521" s="71"/>
      <c r="AL521" s="71"/>
      <c r="AM521" s="71"/>
      <c r="AN521" s="71"/>
      <c r="AO521" s="71"/>
      <c r="AP521" s="71"/>
      <c r="AQ521" s="71"/>
      <c r="AR521" s="71"/>
      <c r="AS521" s="71"/>
      <c r="AT521" s="71"/>
      <c r="AU521" s="71"/>
      <c r="AV521" s="71"/>
      <c r="AW521" s="71"/>
      <c r="AX521" s="71"/>
      <c r="AY521" s="71"/>
      <c r="AZ521" s="71"/>
      <c r="BA521" s="71"/>
      <c r="BB521" s="71"/>
      <c r="BC521" s="71"/>
      <c r="BD521" s="71"/>
      <c r="BE521" s="71"/>
      <c r="BF521" s="71"/>
      <c r="BG521" s="71"/>
      <c r="BH521" s="71"/>
      <c r="BI521" s="71"/>
      <c r="BJ521" s="71"/>
      <c r="BK521" s="71"/>
      <c r="BL521" s="71"/>
      <c r="BM521" s="71"/>
      <c r="BN521" s="71"/>
      <c r="BO521" s="71"/>
      <c r="BP521" s="71"/>
      <c r="BQ521" s="71"/>
      <c r="BR521" s="71"/>
      <c r="BS521" s="71"/>
      <c r="BT521" s="71"/>
      <c r="BU521" s="71"/>
      <c r="BV521" s="71"/>
      <c r="BW521" s="71"/>
      <c r="BX521" s="71"/>
      <c r="BY521" s="71"/>
      <c r="BZ521" s="71"/>
      <c r="CA521" s="71"/>
      <c r="CB521" s="71"/>
      <c r="CC521" s="71"/>
      <c r="CD521" s="71"/>
      <c r="CE521" s="71"/>
      <c r="CF521" s="71"/>
      <c r="CG521" s="71"/>
      <c r="CH521" s="71"/>
      <c r="CI521" s="71"/>
      <c r="CJ521" s="71"/>
      <c r="CK521" s="71"/>
      <c r="CL521" s="71"/>
      <c r="CM521" s="71"/>
      <c r="CN521" s="71"/>
      <c r="CO521" s="71"/>
      <c r="CP521" s="71"/>
      <c r="CQ521" s="71"/>
      <c r="CR521" s="71"/>
      <c r="CS521" s="71"/>
      <c r="CT521" s="71"/>
      <c r="CU521" s="71"/>
      <c r="CV521" s="71"/>
      <c r="CW521" s="71"/>
      <c r="CX521" s="71"/>
      <c r="CY521" s="71"/>
      <c r="CZ521" s="71"/>
      <c r="DA521" s="71"/>
      <c r="DB521" s="71"/>
      <c r="DC521" s="71"/>
      <c r="DD521" s="71"/>
      <c r="DE521" s="71"/>
      <c r="DF521" s="71"/>
      <c r="DG521" s="71"/>
      <c r="DH521" s="71"/>
      <c r="DI521" s="71"/>
      <c r="DJ521" s="71"/>
      <c r="DK521" s="71"/>
      <c r="DL521" s="71"/>
      <c r="DM521" s="71"/>
      <c r="DN521" s="71"/>
      <c r="DO521" s="71"/>
      <c r="DP521" s="71"/>
      <c r="DQ521" s="71"/>
      <c r="DR521" s="71"/>
      <c r="DS521" s="71"/>
      <c r="DT521" s="71"/>
      <c r="DU521" s="71"/>
      <c r="DV521" s="71"/>
      <c r="DW521" s="71"/>
      <c r="DX521" s="71"/>
      <c r="DY521" s="71"/>
      <c r="DZ521" s="71"/>
      <c r="EA521" s="71"/>
      <c r="EB521" s="71"/>
      <c r="EC521" s="71"/>
      <c r="ED521" s="71"/>
      <c r="EE521" s="71"/>
      <c r="EF521" s="71"/>
      <c r="EG521" s="71"/>
      <c r="EH521" s="71"/>
      <c r="EI521" s="71"/>
      <c r="EJ521" s="71"/>
      <c r="EK521" s="71"/>
      <c r="EL521" s="71"/>
      <c r="EM521" s="71"/>
      <c r="EN521" s="71"/>
      <c r="EO521" s="71"/>
      <c r="EP521" s="71"/>
      <c r="EQ521" s="71"/>
      <c r="ER521" s="71"/>
      <c r="ES521" s="71"/>
      <c r="ET521" s="71"/>
      <c r="EU521" s="71"/>
      <c r="EV521" s="71"/>
      <c r="EW521" s="71"/>
      <c r="EX521" s="71"/>
      <c r="EY521" s="71"/>
      <c r="EZ521" s="71"/>
      <c r="FA521" s="71"/>
      <c r="FB521" s="71"/>
      <c r="FC521" s="71"/>
      <c r="FD521" s="71"/>
      <c r="FE521" s="71"/>
      <c r="FF521" s="71"/>
      <c r="FG521" s="71"/>
      <c r="FH521" s="71"/>
      <c r="FI521" s="71"/>
      <c r="FJ521" s="71"/>
      <c r="FK521" s="71"/>
      <c r="FL521" s="71"/>
      <c r="FM521" s="71"/>
      <c r="FN521" s="71"/>
      <c r="FO521" s="71"/>
      <c r="FP521" s="71"/>
      <c r="FQ521" s="71"/>
      <c r="FR521" s="71"/>
      <c r="FS521" s="71"/>
      <c r="FT521" s="71"/>
      <c r="FU521" s="71"/>
      <c r="FV521" s="71"/>
      <c r="FW521" s="71"/>
      <c r="FX521" s="71"/>
      <c r="FY521" s="71"/>
      <c r="FZ521" s="71"/>
      <c r="GA521" s="71"/>
      <c r="GB521" s="71"/>
      <c r="GC521" s="71"/>
      <c r="GD521" s="71"/>
      <c r="GE521" s="71"/>
      <c r="GF521" s="71"/>
      <c r="GG521" s="71"/>
      <c r="GH521" s="71"/>
      <c r="GI521" s="71"/>
      <c r="GJ521" s="71"/>
      <c r="GK521" s="71"/>
      <c r="GL521" s="71"/>
      <c r="GM521" s="71"/>
      <c r="GN521" s="71"/>
      <c r="GO521" s="71"/>
      <c r="GP521" s="71"/>
      <c r="GQ521" s="71"/>
      <c r="GR521" s="71"/>
      <c r="GS521" s="71"/>
      <c r="GT521" s="71"/>
      <c r="GU521" s="71"/>
      <c r="GV521" s="71"/>
      <c r="GW521" s="71"/>
      <c r="GX521" s="71"/>
      <c r="GY521" s="71"/>
      <c r="GZ521" s="71"/>
      <c r="HA521" s="71"/>
      <c r="HB521" s="71"/>
      <c r="HC521" s="71"/>
      <c r="HD521" s="71"/>
      <c r="HE521" s="71"/>
      <c r="HF521" s="71"/>
      <c r="HG521" s="71"/>
      <c r="HH521" s="71"/>
      <c r="HI521" s="71"/>
      <c r="HJ521" s="71"/>
      <c r="HK521" s="71"/>
      <c r="HL521" s="71"/>
      <c r="HM521" s="71"/>
      <c r="HN521" s="71"/>
      <c r="HO521" s="71"/>
      <c r="HP521" s="71"/>
      <c r="HQ521" s="71"/>
      <c r="HR521" s="71"/>
      <c r="HS521" s="71"/>
      <c r="HT521" s="71"/>
      <c r="HU521" s="71"/>
      <c r="HV521" s="71"/>
      <c r="HW521" s="71"/>
      <c r="HX521" s="71"/>
      <c r="HY521" s="71"/>
      <c r="HZ521" s="71"/>
      <c r="IA521" s="71"/>
      <c r="IB521" s="71"/>
      <c r="IC521" s="71"/>
      <c r="ID521" s="71"/>
      <c r="IE521" s="71"/>
      <c r="IF521" s="71"/>
      <c r="IG521" s="71"/>
      <c r="IH521" s="71"/>
      <c r="II521" s="71"/>
      <c r="IJ521" s="71"/>
      <c r="IK521" s="71"/>
      <c r="IL521" s="71"/>
      <c r="IM521" s="71"/>
      <c r="IN521" s="71"/>
      <c r="IO521" s="71"/>
      <c r="IP521" s="71"/>
      <c r="IQ521" s="71"/>
      <c r="IR521" s="71"/>
      <c r="IS521" s="71"/>
    </row>
    <row r="522" spans="1:253" s="299" customFormat="1">
      <c r="A522" s="138"/>
      <c r="B522" s="66"/>
      <c r="C522" s="63"/>
      <c r="D522" s="64"/>
      <c r="E522" s="393"/>
      <c r="F522" s="248"/>
      <c r="G522" s="71"/>
      <c r="H522" s="71"/>
      <c r="I522" s="71"/>
      <c r="J522" s="71"/>
      <c r="K522" s="71"/>
      <c r="L522" s="71"/>
      <c r="M522" s="71"/>
      <c r="N522" s="71"/>
      <c r="O522" s="71"/>
      <c r="P522" s="71"/>
      <c r="Q522" s="71"/>
      <c r="R522" s="71"/>
      <c r="S522" s="71"/>
      <c r="T522" s="71"/>
      <c r="U522" s="71"/>
      <c r="V522" s="71"/>
      <c r="W522" s="71"/>
      <c r="X522" s="71"/>
      <c r="Y522" s="71"/>
      <c r="Z522" s="71"/>
      <c r="AA522" s="71"/>
      <c r="AB522" s="71"/>
      <c r="AC522" s="71"/>
      <c r="AD522" s="71"/>
      <c r="AE522" s="71"/>
      <c r="AF522" s="71"/>
      <c r="AG522" s="71"/>
      <c r="AH522" s="71"/>
      <c r="AI522" s="71"/>
      <c r="AJ522" s="71"/>
      <c r="AK522" s="71"/>
      <c r="AL522" s="71"/>
      <c r="AM522" s="71"/>
      <c r="AN522" s="71"/>
      <c r="AO522" s="71"/>
      <c r="AP522" s="71"/>
      <c r="AQ522" s="71"/>
      <c r="AR522" s="71"/>
      <c r="AS522" s="71"/>
      <c r="AT522" s="71"/>
      <c r="AU522" s="71"/>
      <c r="AV522" s="71"/>
      <c r="AW522" s="71"/>
      <c r="AX522" s="71"/>
      <c r="AY522" s="71"/>
      <c r="AZ522" s="71"/>
      <c r="BA522" s="71"/>
      <c r="BB522" s="71"/>
      <c r="BC522" s="71"/>
      <c r="BD522" s="71"/>
      <c r="BE522" s="71"/>
      <c r="BF522" s="71"/>
      <c r="BG522" s="71"/>
      <c r="BH522" s="71"/>
      <c r="BI522" s="71"/>
      <c r="BJ522" s="71"/>
      <c r="BK522" s="71"/>
      <c r="BL522" s="71"/>
      <c r="BM522" s="71"/>
      <c r="BN522" s="71"/>
      <c r="BO522" s="71"/>
      <c r="BP522" s="71"/>
      <c r="BQ522" s="71"/>
      <c r="BR522" s="71"/>
      <c r="BS522" s="71"/>
      <c r="BT522" s="71"/>
      <c r="BU522" s="71"/>
      <c r="BV522" s="71"/>
      <c r="BW522" s="71"/>
      <c r="BX522" s="71"/>
      <c r="BY522" s="71"/>
      <c r="BZ522" s="71"/>
      <c r="CA522" s="71"/>
      <c r="CB522" s="71"/>
      <c r="CC522" s="71"/>
      <c r="CD522" s="71"/>
      <c r="CE522" s="71"/>
      <c r="CF522" s="71"/>
      <c r="CG522" s="71"/>
      <c r="CH522" s="71"/>
      <c r="CI522" s="71"/>
      <c r="CJ522" s="71"/>
      <c r="CK522" s="71"/>
      <c r="CL522" s="71"/>
      <c r="CM522" s="71"/>
      <c r="CN522" s="71"/>
      <c r="CO522" s="71"/>
      <c r="CP522" s="71"/>
      <c r="CQ522" s="71"/>
      <c r="CR522" s="71"/>
      <c r="CS522" s="71"/>
      <c r="CT522" s="71"/>
      <c r="CU522" s="71"/>
      <c r="CV522" s="71"/>
      <c r="CW522" s="71"/>
      <c r="CX522" s="71"/>
      <c r="CY522" s="71"/>
      <c r="CZ522" s="71"/>
      <c r="DA522" s="71"/>
      <c r="DB522" s="71"/>
      <c r="DC522" s="71"/>
      <c r="DD522" s="71"/>
      <c r="DE522" s="71"/>
      <c r="DF522" s="71"/>
      <c r="DG522" s="71"/>
      <c r="DH522" s="71"/>
      <c r="DI522" s="71"/>
      <c r="DJ522" s="71"/>
      <c r="DK522" s="71"/>
      <c r="DL522" s="71"/>
      <c r="DM522" s="71"/>
      <c r="DN522" s="71"/>
      <c r="DO522" s="71"/>
      <c r="DP522" s="71"/>
      <c r="DQ522" s="71"/>
      <c r="DR522" s="71"/>
      <c r="DS522" s="71"/>
      <c r="DT522" s="71"/>
      <c r="DU522" s="71"/>
      <c r="DV522" s="71"/>
      <c r="DW522" s="71"/>
      <c r="DX522" s="71"/>
      <c r="DY522" s="71"/>
      <c r="DZ522" s="71"/>
      <c r="EA522" s="71"/>
      <c r="EB522" s="71"/>
      <c r="EC522" s="71"/>
      <c r="ED522" s="71"/>
      <c r="EE522" s="71"/>
      <c r="EF522" s="71"/>
      <c r="EG522" s="71"/>
      <c r="EH522" s="71"/>
      <c r="EI522" s="71"/>
      <c r="EJ522" s="71"/>
      <c r="EK522" s="71"/>
      <c r="EL522" s="71"/>
      <c r="EM522" s="71"/>
      <c r="EN522" s="71"/>
      <c r="EO522" s="71"/>
      <c r="EP522" s="71"/>
      <c r="EQ522" s="71"/>
      <c r="ER522" s="71"/>
      <c r="ES522" s="71"/>
      <c r="ET522" s="71"/>
      <c r="EU522" s="71"/>
      <c r="EV522" s="71"/>
      <c r="EW522" s="71"/>
      <c r="EX522" s="71"/>
      <c r="EY522" s="71"/>
      <c r="EZ522" s="71"/>
      <c r="FA522" s="71"/>
      <c r="FB522" s="71"/>
      <c r="FC522" s="71"/>
      <c r="FD522" s="71"/>
      <c r="FE522" s="71"/>
      <c r="FF522" s="71"/>
      <c r="FG522" s="71"/>
      <c r="FH522" s="71"/>
      <c r="FI522" s="71"/>
      <c r="FJ522" s="71"/>
      <c r="FK522" s="71"/>
      <c r="FL522" s="71"/>
      <c r="FM522" s="71"/>
      <c r="FN522" s="71"/>
      <c r="FO522" s="71"/>
      <c r="FP522" s="71"/>
      <c r="FQ522" s="71"/>
      <c r="FR522" s="71"/>
      <c r="FS522" s="71"/>
      <c r="FT522" s="71"/>
      <c r="FU522" s="71"/>
      <c r="FV522" s="71"/>
      <c r="FW522" s="71"/>
      <c r="FX522" s="71"/>
      <c r="FY522" s="71"/>
      <c r="FZ522" s="71"/>
      <c r="GA522" s="71"/>
      <c r="GB522" s="71"/>
      <c r="GC522" s="71"/>
      <c r="GD522" s="71"/>
      <c r="GE522" s="71"/>
      <c r="GF522" s="71"/>
      <c r="GG522" s="71"/>
      <c r="GH522" s="71"/>
      <c r="GI522" s="71"/>
      <c r="GJ522" s="71"/>
      <c r="GK522" s="71"/>
      <c r="GL522" s="71"/>
      <c r="GM522" s="71"/>
      <c r="GN522" s="71"/>
      <c r="GO522" s="71"/>
      <c r="GP522" s="71"/>
      <c r="GQ522" s="71"/>
      <c r="GR522" s="71"/>
      <c r="GS522" s="71"/>
      <c r="GT522" s="71"/>
      <c r="GU522" s="71"/>
      <c r="GV522" s="71"/>
      <c r="GW522" s="71"/>
      <c r="GX522" s="71"/>
      <c r="GY522" s="71"/>
      <c r="GZ522" s="71"/>
      <c r="HA522" s="71"/>
      <c r="HB522" s="71"/>
      <c r="HC522" s="71"/>
      <c r="HD522" s="71"/>
      <c r="HE522" s="71"/>
      <c r="HF522" s="71"/>
      <c r="HG522" s="71"/>
      <c r="HH522" s="71"/>
      <c r="HI522" s="71"/>
      <c r="HJ522" s="71"/>
      <c r="HK522" s="71"/>
      <c r="HL522" s="71"/>
      <c r="HM522" s="71"/>
      <c r="HN522" s="71"/>
      <c r="HO522" s="71"/>
      <c r="HP522" s="71"/>
      <c r="HQ522" s="71"/>
      <c r="HR522" s="71"/>
      <c r="HS522" s="71"/>
      <c r="HT522" s="71"/>
      <c r="HU522" s="71"/>
      <c r="HV522" s="71"/>
      <c r="HW522" s="71"/>
      <c r="HX522" s="71"/>
      <c r="HY522" s="71"/>
      <c r="HZ522" s="71"/>
      <c r="IA522" s="71"/>
      <c r="IB522" s="71"/>
      <c r="IC522" s="71"/>
      <c r="ID522" s="71"/>
      <c r="IE522" s="71"/>
      <c r="IF522" s="71"/>
      <c r="IG522" s="71"/>
      <c r="IH522" s="71"/>
      <c r="II522" s="71"/>
      <c r="IJ522" s="71"/>
      <c r="IK522" s="71"/>
      <c r="IL522" s="71"/>
      <c r="IM522" s="71"/>
      <c r="IN522" s="71"/>
      <c r="IO522" s="71"/>
      <c r="IP522" s="71"/>
      <c r="IQ522" s="71"/>
      <c r="IR522" s="71"/>
      <c r="IS522" s="71"/>
    </row>
    <row r="523" spans="1:253" s="71" customFormat="1">
      <c r="A523" s="138"/>
      <c r="B523" s="107"/>
      <c r="C523" s="63"/>
      <c r="D523" s="64"/>
      <c r="E523" s="393"/>
      <c r="F523" s="248"/>
    </row>
    <row r="524" spans="1:253" s="71" customFormat="1">
      <c r="A524" s="138"/>
      <c r="B524" s="108" t="s">
        <v>349</v>
      </c>
      <c r="C524" s="63"/>
      <c r="D524" s="64"/>
      <c r="E524" s="393"/>
      <c r="F524" s="248"/>
    </row>
    <row r="525" spans="1:253" s="71" customFormat="1">
      <c r="A525" s="138"/>
      <c r="B525" s="66" t="s">
        <v>350</v>
      </c>
      <c r="C525" s="63"/>
      <c r="D525" s="64"/>
      <c r="E525" s="393"/>
      <c r="F525" s="248"/>
    </row>
    <row r="526" spans="1:253" s="71" customFormat="1" ht="25.5">
      <c r="A526" s="138"/>
      <c r="B526" s="66" t="s">
        <v>351</v>
      </c>
      <c r="C526" s="63"/>
      <c r="D526" s="64"/>
      <c r="E526" s="393"/>
      <c r="F526" s="248"/>
    </row>
    <row r="527" spans="1:253" s="71" customFormat="1" ht="25.5">
      <c r="A527" s="138"/>
      <c r="B527" s="66" t="s">
        <v>352</v>
      </c>
      <c r="C527" s="63"/>
      <c r="D527" s="64"/>
      <c r="E527" s="393"/>
      <c r="F527" s="248"/>
    </row>
    <row r="528" spans="1:253" s="71" customFormat="1" ht="38.25">
      <c r="A528" s="138"/>
      <c r="B528" s="66" t="s">
        <v>353</v>
      </c>
      <c r="C528" s="63"/>
      <c r="D528" s="64"/>
      <c r="E528" s="393"/>
      <c r="F528" s="248"/>
    </row>
    <row r="529" spans="1:253" s="71" customFormat="1">
      <c r="A529" s="138"/>
      <c r="B529" s="66" t="s">
        <v>481</v>
      </c>
      <c r="C529" s="63"/>
      <c r="D529" s="64"/>
      <c r="E529" s="393"/>
      <c r="F529" s="248"/>
    </row>
    <row r="530" spans="1:253" s="71" customFormat="1" ht="38.25">
      <c r="A530" s="138"/>
      <c r="B530" s="66" t="s">
        <v>502</v>
      </c>
      <c r="C530" s="63"/>
      <c r="D530" s="64"/>
      <c r="E530" s="393"/>
      <c r="F530" s="248"/>
    </row>
    <row r="531" spans="1:253" s="299" customFormat="1" ht="76.5">
      <c r="A531" s="138"/>
      <c r="B531" s="66" t="s">
        <v>501</v>
      </c>
      <c r="C531" s="63"/>
      <c r="D531" s="64"/>
      <c r="E531" s="393"/>
      <c r="F531" s="248"/>
      <c r="G531" s="71"/>
      <c r="H531" s="71"/>
      <c r="I531" s="71"/>
      <c r="J531" s="71"/>
      <c r="K531" s="71"/>
      <c r="L531" s="71"/>
      <c r="M531" s="71"/>
      <c r="N531" s="71"/>
      <c r="O531" s="71"/>
      <c r="P531" s="71"/>
      <c r="Q531" s="71"/>
      <c r="R531" s="71"/>
      <c r="S531" s="71"/>
      <c r="T531" s="71"/>
      <c r="U531" s="71"/>
      <c r="V531" s="71"/>
      <c r="W531" s="71"/>
      <c r="X531" s="71"/>
      <c r="Y531" s="71"/>
      <c r="Z531" s="71"/>
      <c r="AA531" s="71"/>
      <c r="AB531" s="71"/>
      <c r="AC531" s="71"/>
      <c r="AD531" s="71"/>
      <c r="AE531" s="71"/>
      <c r="AF531" s="71"/>
      <c r="AG531" s="71"/>
      <c r="AH531" s="71"/>
      <c r="AI531" s="71"/>
      <c r="AJ531" s="71"/>
      <c r="AK531" s="71"/>
      <c r="AL531" s="71"/>
      <c r="AM531" s="71"/>
      <c r="AN531" s="71"/>
      <c r="AO531" s="71"/>
      <c r="AP531" s="71"/>
      <c r="AQ531" s="71"/>
      <c r="AR531" s="71"/>
      <c r="AS531" s="71"/>
      <c r="AT531" s="71"/>
      <c r="AU531" s="71"/>
      <c r="AV531" s="71"/>
      <c r="AW531" s="71"/>
      <c r="AX531" s="71"/>
      <c r="AY531" s="71"/>
      <c r="AZ531" s="71"/>
      <c r="BA531" s="71"/>
      <c r="BB531" s="71"/>
      <c r="BC531" s="71"/>
      <c r="BD531" s="71"/>
      <c r="BE531" s="71"/>
      <c r="BF531" s="71"/>
      <c r="BG531" s="71"/>
      <c r="BH531" s="71"/>
      <c r="BI531" s="71"/>
      <c r="BJ531" s="71"/>
      <c r="BK531" s="71"/>
      <c r="BL531" s="71"/>
      <c r="BM531" s="71"/>
      <c r="BN531" s="71"/>
      <c r="BO531" s="71"/>
      <c r="BP531" s="71"/>
      <c r="BQ531" s="71"/>
      <c r="BR531" s="71"/>
      <c r="BS531" s="71"/>
      <c r="BT531" s="71"/>
      <c r="BU531" s="71"/>
      <c r="BV531" s="71"/>
      <c r="BW531" s="71"/>
      <c r="BX531" s="71"/>
      <c r="BY531" s="71"/>
      <c r="BZ531" s="71"/>
      <c r="CA531" s="71"/>
      <c r="CB531" s="71"/>
      <c r="CC531" s="71"/>
      <c r="CD531" s="71"/>
      <c r="CE531" s="71"/>
      <c r="CF531" s="71"/>
      <c r="CG531" s="71"/>
      <c r="CH531" s="71"/>
      <c r="CI531" s="71"/>
      <c r="CJ531" s="71"/>
      <c r="CK531" s="71"/>
      <c r="CL531" s="71"/>
      <c r="CM531" s="71"/>
      <c r="CN531" s="71"/>
      <c r="CO531" s="71"/>
      <c r="CP531" s="71"/>
      <c r="CQ531" s="71"/>
      <c r="CR531" s="71"/>
      <c r="CS531" s="71"/>
      <c r="CT531" s="71"/>
      <c r="CU531" s="71"/>
      <c r="CV531" s="71"/>
      <c r="CW531" s="71"/>
      <c r="CX531" s="71"/>
      <c r="CY531" s="71"/>
      <c r="CZ531" s="71"/>
      <c r="DA531" s="71"/>
      <c r="DB531" s="71"/>
      <c r="DC531" s="71"/>
      <c r="DD531" s="71"/>
      <c r="DE531" s="71"/>
      <c r="DF531" s="71"/>
      <c r="DG531" s="71"/>
      <c r="DH531" s="71"/>
      <c r="DI531" s="71"/>
      <c r="DJ531" s="71"/>
      <c r="DK531" s="71"/>
      <c r="DL531" s="71"/>
      <c r="DM531" s="71"/>
      <c r="DN531" s="71"/>
      <c r="DO531" s="71"/>
      <c r="DP531" s="71"/>
      <c r="DQ531" s="71"/>
      <c r="DR531" s="71"/>
      <c r="DS531" s="71"/>
      <c r="DT531" s="71"/>
      <c r="DU531" s="71"/>
      <c r="DV531" s="71"/>
      <c r="DW531" s="71"/>
      <c r="DX531" s="71"/>
      <c r="DY531" s="71"/>
      <c r="DZ531" s="71"/>
      <c r="EA531" s="71"/>
      <c r="EB531" s="71"/>
      <c r="EC531" s="71"/>
      <c r="ED531" s="71"/>
      <c r="EE531" s="71"/>
      <c r="EF531" s="71"/>
      <c r="EG531" s="71"/>
      <c r="EH531" s="71"/>
      <c r="EI531" s="71"/>
      <c r="EJ531" s="71"/>
      <c r="EK531" s="71"/>
      <c r="EL531" s="71"/>
      <c r="EM531" s="71"/>
      <c r="EN531" s="71"/>
      <c r="EO531" s="71"/>
      <c r="EP531" s="71"/>
      <c r="EQ531" s="71"/>
      <c r="ER531" s="71"/>
      <c r="ES531" s="71"/>
      <c r="ET531" s="71"/>
      <c r="EU531" s="71"/>
      <c r="EV531" s="71"/>
      <c r="EW531" s="71"/>
      <c r="EX531" s="71"/>
      <c r="EY531" s="71"/>
      <c r="EZ531" s="71"/>
      <c r="FA531" s="71"/>
      <c r="FB531" s="71"/>
      <c r="FC531" s="71"/>
      <c r="FD531" s="71"/>
      <c r="FE531" s="71"/>
      <c r="FF531" s="71"/>
      <c r="FG531" s="71"/>
      <c r="FH531" s="71"/>
      <c r="FI531" s="71"/>
      <c r="FJ531" s="71"/>
      <c r="FK531" s="71"/>
      <c r="FL531" s="71"/>
      <c r="FM531" s="71"/>
      <c r="FN531" s="71"/>
      <c r="FO531" s="71"/>
      <c r="FP531" s="71"/>
      <c r="FQ531" s="71"/>
      <c r="FR531" s="71"/>
      <c r="FS531" s="71"/>
      <c r="FT531" s="71"/>
      <c r="FU531" s="71"/>
      <c r="FV531" s="71"/>
      <c r="FW531" s="71"/>
      <c r="FX531" s="71"/>
      <c r="FY531" s="71"/>
      <c r="FZ531" s="71"/>
      <c r="GA531" s="71"/>
      <c r="GB531" s="71"/>
      <c r="GC531" s="71"/>
      <c r="GD531" s="71"/>
      <c r="GE531" s="71"/>
      <c r="GF531" s="71"/>
      <c r="GG531" s="71"/>
      <c r="GH531" s="71"/>
      <c r="GI531" s="71"/>
      <c r="GJ531" s="71"/>
      <c r="GK531" s="71"/>
      <c r="GL531" s="71"/>
      <c r="GM531" s="71"/>
      <c r="GN531" s="71"/>
      <c r="GO531" s="71"/>
      <c r="GP531" s="71"/>
      <c r="GQ531" s="71"/>
      <c r="GR531" s="71"/>
      <c r="GS531" s="71"/>
      <c r="GT531" s="71"/>
      <c r="GU531" s="71"/>
      <c r="GV531" s="71"/>
      <c r="GW531" s="71"/>
      <c r="GX531" s="71"/>
      <c r="GY531" s="71"/>
      <c r="GZ531" s="71"/>
      <c r="HA531" s="71"/>
      <c r="HB531" s="71"/>
      <c r="HC531" s="71"/>
      <c r="HD531" s="71"/>
      <c r="HE531" s="71"/>
      <c r="HF531" s="71"/>
      <c r="HG531" s="71"/>
      <c r="HH531" s="71"/>
      <c r="HI531" s="71"/>
      <c r="HJ531" s="71"/>
      <c r="HK531" s="71"/>
      <c r="HL531" s="71"/>
      <c r="HM531" s="71"/>
      <c r="HN531" s="71"/>
      <c r="HO531" s="71"/>
      <c r="HP531" s="71"/>
      <c r="HQ531" s="71"/>
      <c r="HR531" s="71"/>
      <c r="HS531" s="71"/>
      <c r="HT531" s="71"/>
      <c r="HU531" s="71"/>
      <c r="HV531" s="71"/>
      <c r="HW531" s="71"/>
      <c r="HX531" s="71"/>
      <c r="HY531" s="71"/>
      <c r="HZ531" s="71"/>
      <c r="IA531" s="71"/>
      <c r="IB531" s="71"/>
      <c r="IC531" s="71"/>
      <c r="ID531" s="71"/>
      <c r="IE531" s="71"/>
      <c r="IF531" s="71"/>
      <c r="IG531" s="71"/>
      <c r="IH531" s="71"/>
      <c r="II531" s="71"/>
      <c r="IJ531" s="71"/>
      <c r="IK531" s="71"/>
      <c r="IL531" s="71"/>
      <c r="IM531" s="71"/>
      <c r="IN531" s="71"/>
      <c r="IO531" s="71"/>
      <c r="IP531" s="71"/>
      <c r="IQ531" s="71"/>
      <c r="IR531" s="71"/>
      <c r="IS531" s="71"/>
    </row>
    <row r="532" spans="1:253" s="299" customFormat="1" ht="38.25">
      <c r="A532" s="138"/>
      <c r="B532" s="66" t="s">
        <v>479</v>
      </c>
      <c r="C532" s="63"/>
      <c r="D532" s="64"/>
      <c r="E532" s="393"/>
      <c r="F532" s="248"/>
      <c r="G532" s="71"/>
      <c r="H532" s="71"/>
      <c r="I532" s="71"/>
      <c r="J532" s="71"/>
      <c r="K532" s="71"/>
      <c r="L532" s="71"/>
      <c r="M532" s="71"/>
      <c r="N532" s="71"/>
      <c r="O532" s="71"/>
      <c r="P532" s="71"/>
      <c r="Q532" s="71"/>
      <c r="R532" s="71"/>
      <c r="S532" s="71"/>
      <c r="T532" s="71"/>
      <c r="U532" s="71"/>
      <c r="V532" s="71"/>
      <c r="W532" s="71"/>
      <c r="X532" s="71"/>
      <c r="Y532" s="71"/>
      <c r="Z532" s="71"/>
      <c r="AA532" s="71"/>
      <c r="AB532" s="71"/>
      <c r="AC532" s="71"/>
      <c r="AD532" s="71"/>
      <c r="AE532" s="71"/>
      <c r="AF532" s="71"/>
      <c r="AG532" s="71"/>
      <c r="AH532" s="71"/>
      <c r="AI532" s="71"/>
      <c r="AJ532" s="71"/>
      <c r="AK532" s="71"/>
      <c r="AL532" s="71"/>
      <c r="AM532" s="71"/>
      <c r="AN532" s="71"/>
      <c r="AO532" s="71"/>
      <c r="AP532" s="71"/>
      <c r="AQ532" s="71"/>
      <c r="AR532" s="71"/>
      <c r="AS532" s="71"/>
      <c r="AT532" s="71"/>
      <c r="AU532" s="71"/>
      <c r="AV532" s="71"/>
      <c r="AW532" s="71"/>
      <c r="AX532" s="71"/>
      <c r="AY532" s="71"/>
      <c r="AZ532" s="71"/>
      <c r="BA532" s="71"/>
      <c r="BB532" s="71"/>
      <c r="BC532" s="71"/>
      <c r="BD532" s="71"/>
      <c r="BE532" s="71"/>
      <c r="BF532" s="71"/>
      <c r="BG532" s="71"/>
      <c r="BH532" s="71"/>
      <c r="BI532" s="71"/>
      <c r="BJ532" s="71"/>
      <c r="BK532" s="71"/>
      <c r="BL532" s="71"/>
      <c r="BM532" s="71"/>
      <c r="BN532" s="71"/>
      <c r="BO532" s="71"/>
      <c r="BP532" s="71"/>
      <c r="BQ532" s="71"/>
      <c r="BR532" s="71"/>
      <c r="BS532" s="71"/>
      <c r="BT532" s="71"/>
      <c r="BU532" s="71"/>
      <c r="BV532" s="71"/>
      <c r="BW532" s="71"/>
      <c r="BX532" s="71"/>
      <c r="BY532" s="71"/>
      <c r="BZ532" s="71"/>
      <c r="CA532" s="71"/>
      <c r="CB532" s="71"/>
      <c r="CC532" s="71"/>
      <c r="CD532" s="71"/>
      <c r="CE532" s="71"/>
      <c r="CF532" s="71"/>
      <c r="CG532" s="71"/>
      <c r="CH532" s="71"/>
      <c r="CI532" s="71"/>
      <c r="CJ532" s="71"/>
      <c r="CK532" s="71"/>
      <c r="CL532" s="71"/>
      <c r="CM532" s="71"/>
      <c r="CN532" s="71"/>
      <c r="CO532" s="71"/>
      <c r="CP532" s="71"/>
      <c r="CQ532" s="71"/>
      <c r="CR532" s="71"/>
      <c r="CS532" s="71"/>
      <c r="CT532" s="71"/>
      <c r="CU532" s="71"/>
      <c r="CV532" s="71"/>
      <c r="CW532" s="71"/>
      <c r="CX532" s="71"/>
      <c r="CY532" s="71"/>
      <c r="CZ532" s="71"/>
      <c r="DA532" s="71"/>
      <c r="DB532" s="71"/>
      <c r="DC532" s="71"/>
      <c r="DD532" s="71"/>
      <c r="DE532" s="71"/>
      <c r="DF532" s="71"/>
      <c r="DG532" s="71"/>
      <c r="DH532" s="71"/>
      <c r="DI532" s="71"/>
      <c r="DJ532" s="71"/>
      <c r="DK532" s="71"/>
      <c r="DL532" s="71"/>
      <c r="DM532" s="71"/>
      <c r="DN532" s="71"/>
      <c r="DO532" s="71"/>
      <c r="DP532" s="71"/>
      <c r="DQ532" s="71"/>
      <c r="DR532" s="71"/>
      <c r="DS532" s="71"/>
      <c r="DT532" s="71"/>
      <c r="DU532" s="71"/>
      <c r="DV532" s="71"/>
      <c r="DW532" s="71"/>
      <c r="DX532" s="71"/>
      <c r="DY532" s="71"/>
      <c r="DZ532" s="71"/>
      <c r="EA532" s="71"/>
      <c r="EB532" s="71"/>
      <c r="EC532" s="71"/>
      <c r="ED532" s="71"/>
      <c r="EE532" s="71"/>
      <c r="EF532" s="71"/>
      <c r="EG532" s="71"/>
      <c r="EH532" s="71"/>
      <c r="EI532" s="71"/>
      <c r="EJ532" s="71"/>
      <c r="EK532" s="71"/>
      <c r="EL532" s="71"/>
      <c r="EM532" s="71"/>
      <c r="EN532" s="71"/>
      <c r="EO532" s="71"/>
      <c r="EP532" s="71"/>
      <c r="EQ532" s="71"/>
      <c r="ER532" s="71"/>
      <c r="ES532" s="71"/>
      <c r="ET532" s="71"/>
      <c r="EU532" s="71"/>
      <c r="EV532" s="71"/>
      <c r="EW532" s="71"/>
      <c r="EX532" s="71"/>
      <c r="EY532" s="71"/>
      <c r="EZ532" s="71"/>
      <c r="FA532" s="71"/>
      <c r="FB532" s="71"/>
      <c r="FC532" s="71"/>
      <c r="FD532" s="71"/>
      <c r="FE532" s="71"/>
      <c r="FF532" s="71"/>
      <c r="FG532" s="71"/>
      <c r="FH532" s="71"/>
      <c r="FI532" s="71"/>
      <c r="FJ532" s="71"/>
      <c r="FK532" s="71"/>
      <c r="FL532" s="71"/>
      <c r="FM532" s="71"/>
      <c r="FN532" s="71"/>
      <c r="FO532" s="71"/>
      <c r="FP532" s="71"/>
      <c r="FQ532" s="71"/>
      <c r="FR532" s="71"/>
      <c r="FS532" s="71"/>
      <c r="FT532" s="71"/>
      <c r="FU532" s="71"/>
      <c r="FV532" s="71"/>
      <c r="FW532" s="71"/>
      <c r="FX532" s="71"/>
      <c r="FY532" s="71"/>
      <c r="FZ532" s="71"/>
      <c r="GA532" s="71"/>
      <c r="GB532" s="71"/>
      <c r="GC532" s="71"/>
      <c r="GD532" s="71"/>
      <c r="GE532" s="71"/>
      <c r="GF532" s="71"/>
      <c r="GG532" s="71"/>
      <c r="GH532" s="71"/>
      <c r="GI532" s="71"/>
      <c r="GJ532" s="71"/>
      <c r="GK532" s="71"/>
      <c r="GL532" s="71"/>
      <c r="GM532" s="71"/>
      <c r="GN532" s="71"/>
      <c r="GO532" s="71"/>
      <c r="GP532" s="71"/>
      <c r="GQ532" s="71"/>
      <c r="GR532" s="71"/>
      <c r="GS532" s="71"/>
      <c r="GT532" s="71"/>
      <c r="GU532" s="71"/>
      <c r="GV532" s="71"/>
      <c r="GW532" s="71"/>
      <c r="GX532" s="71"/>
      <c r="GY532" s="71"/>
      <c r="GZ532" s="71"/>
      <c r="HA532" s="71"/>
      <c r="HB532" s="71"/>
      <c r="HC532" s="71"/>
      <c r="HD532" s="71"/>
      <c r="HE532" s="71"/>
      <c r="HF532" s="71"/>
      <c r="HG532" s="71"/>
      <c r="HH532" s="71"/>
      <c r="HI532" s="71"/>
      <c r="HJ532" s="71"/>
      <c r="HK532" s="71"/>
      <c r="HL532" s="71"/>
      <c r="HM532" s="71"/>
      <c r="HN532" s="71"/>
      <c r="HO532" s="71"/>
      <c r="HP532" s="71"/>
      <c r="HQ532" s="71"/>
      <c r="HR532" s="71"/>
      <c r="HS532" s="71"/>
      <c r="HT532" s="71"/>
      <c r="HU532" s="71"/>
      <c r="HV532" s="71"/>
      <c r="HW532" s="71"/>
      <c r="HX532" s="71"/>
      <c r="HY532" s="71"/>
      <c r="HZ532" s="71"/>
      <c r="IA532" s="71"/>
      <c r="IB532" s="71"/>
      <c r="IC532" s="71"/>
      <c r="ID532" s="71"/>
      <c r="IE532" s="71"/>
      <c r="IF532" s="71"/>
      <c r="IG532" s="71"/>
      <c r="IH532" s="71"/>
      <c r="II532" s="71"/>
      <c r="IJ532" s="71"/>
      <c r="IK532" s="71"/>
      <c r="IL532" s="71"/>
      <c r="IM532" s="71"/>
      <c r="IN532" s="71"/>
      <c r="IO532" s="71"/>
      <c r="IP532" s="71"/>
      <c r="IQ532" s="71"/>
      <c r="IR532" s="71"/>
      <c r="IS532" s="71"/>
    </row>
    <row r="533" spans="1:253" s="299" customFormat="1" ht="38.25">
      <c r="A533" s="138"/>
      <c r="B533" s="129" t="s">
        <v>575</v>
      </c>
      <c r="C533" s="63"/>
      <c r="D533" s="64"/>
      <c r="E533" s="393"/>
      <c r="F533" s="248"/>
      <c r="G533" s="71"/>
      <c r="H533" s="71"/>
      <c r="I533" s="71"/>
      <c r="J533" s="71"/>
      <c r="K533" s="71"/>
      <c r="L533" s="71"/>
      <c r="M533" s="71"/>
      <c r="N533" s="71"/>
      <c r="O533" s="71"/>
      <c r="P533" s="71"/>
      <c r="Q533" s="71"/>
      <c r="R533" s="71"/>
      <c r="S533" s="71"/>
      <c r="T533" s="71"/>
      <c r="U533" s="71"/>
      <c r="V533" s="71"/>
      <c r="W533" s="71"/>
      <c r="X533" s="71"/>
      <c r="Y533" s="71"/>
      <c r="Z533" s="71"/>
      <c r="AA533" s="71"/>
      <c r="AB533" s="71"/>
      <c r="AC533" s="71"/>
      <c r="AD533" s="71"/>
      <c r="AE533" s="71"/>
      <c r="AF533" s="71"/>
      <c r="AG533" s="71"/>
      <c r="AH533" s="71"/>
      <c r="AI533" s="71"/>
      <c r="AJ533" s="71"/>
      <c r="AK533" s="71"/>
      <c r="AL533" s="71"/>
      <c r="AM533" s="71"/>
      <c r="AN533" s="71"/>
      <c r="AO533" s="71"/>
      <c r="AP533" s="71"/>
      <c r="AQ533" s="71"/>
      <c r="AR533" s="71"/>
      <c r="AS533" s="71"/>
      <c r="AT533" s="71"/>
      <c r="AU533" s="71"/>
      <c r="AV533" s="71"/>
      <c r="AW533" s="71"/>
      <c r="AX533" s="71"/>
      <c r="AY533" s="71"/>
      <c r="AZ533" s="71"/>
      <c r="BA533" s="71"/>
      <c r="BB533" s="71"/>
      <c r="BC533" s="71"/>
      <c r="BD533" s="71"/>
      <c r="BE533" s="71"/>
      <c r="BF533" s="71"/>
      <c r="BG533" s="71"/>
      <c r="BH533" s="71"/>
      <c r="BI533" s="71"/>
      <c r="BJ533" s="71"/>
      <c r="BK533" s="71"/>
      <c r="BL533" s="71"/>
      <c r="BM533" s="71"/>
      <c r="BN533" s="71"/>
      <c r="BO533" s="71"/>
      <c r="BP533" s="71"/>
      <c r="BQ533" s="71"/>
      <c r="BR533" s="71"/>
      <c r="BS533" s="71"/>
      <c r="BT533" s="71"/>
      <c r="BU533" s="71"/>
      <c r="BV533" s="71"/>
      <c r="BW533" s="71"/>
      <c r="BX533" s="71"/>
      <c r="BY533" s="71"/>
      <c r="BZ533" s="71"/>
      <c r="CA533" s="71"/>
      <c r="CB533" s="71"/>
      <c r="CC533" s="71"/>
      <c r="CD533" s="71"/>
      <c r="CE533" s="71"/>
      <c r="CF533" s="71"/>
      <c r="CG533" s="71"/>
      <c r="CH533" s="71"/>
      <c r="CI533" s="71"/>
      <c r="CJ533" s="71"/>
      <c r="CK533" s="71"/>
      <c r="CL533" s="71"/>
      <c r="CM533" s="71"/>
      <c r="CN533" s="71"/>
      <c r="CO533" s="71"/>
      <c r="CP533" s="71"/>
      <c r="CQ533" s="71"/>
      <c r="CR533" s="71"/>
      <c r="CS533" s="71"/>
      <c r="CT533" s="71"/>
      <c r="CU533" s="71"/>
      <c r="CV533" s="71"/>
      <c r="CW533" s="71"/>
      <c r="CX533" s="71"/>
      <c r="CY533" s="71"/>
      <c r="CZ533" s="71"/>
      <c r="DA533" s="71"/>
      <c r="DB533" s="71"/>
      <c r="DC533" s="71"/>
      <c r="DD533" s="71"/>
      <c r="DE533" s="71"/>
      <c r="DF533" s="71"/>
      <c r="DG533" s="71"/>
      <c r="DH533" s="71"/>
      <c r="DI533" s="71"/>
      <c r="DJ533" s="71"/>
      <c r="DK533" s="71"/>
      <c r="DL533" s="71"/>
      <c r="DM533" s="71"/>
      <c r="DN533" s="71"/>
      <c r="DO533" s="71"/>
      <c r="DP533" s="71"/>
      <c r="DQ533" s="71"/>
      <c r="DR533" s="71"/>
      <c r="DS533" s="71"/>
      <c r="DT533" s="71"/>
      <c r="DU533" s="71"/>
      <c r="DV533" s="71"/>
      <c r="DW533" s="71"/>
      <c r="DX533" s="71"/>
      <c r="DY533" s="71"/>
      <c r="DZ533" s="71"/>
      <c r="EA533" s="71"/>
      <c r="EB533" s="71"/>
      <c r="EC533" s="71"/>
      <c r="ED533" s="71"/>
      <c r="EE533" s="71"/>
      <c r="EF533" s="71"/>
      <c r="EG533" s="71"/>
      <c r="EH533" s="71"/>
      <c r="EI533" s="71"/>
      <c r="EJ533" s="71"/>
      <c r="EK533" s="71"/>
      <c r="EL533" s="71"/>
      <c r="EM533" s="71"/>
      <c r="EN533" s="71"/>
      <c r="EO533" s="71"/>
      <c r="EP533" s="71"/>
      <c r="EQ533" s="71"/>
      <c r="ER533" s="71"/>
      <c r="ES533" s="71"/>
      <c r="ET533" s="71"/>
      <c r="EU533" s="71"/>
      <c r="EV533" s="71"/>
      <c r="EW533" s="71"/>
      <c r="EX533" s="71"/>
      <c r="EY533" s="71"/>
      <c r="EZ533" s="71"/>
      <c r="FA533" s="71"/>
      <c r="FB533" s="71"/>
      <c r="FC533" s="71"/>
      <c r="FD533" s="71"/>
      <c r="FE533" s="71"/>
      <c r="FF533" s="71"/>
      <c r="FG533" s="71"/>
      <c r="FH533" s="71"/>
      <c r="FI533" s="71"/>
      <c r="FJ533" s="71"/>
      <c r="FK533" s="71"/>
      <c r="FL533" s="71"/>
      <c r="FM533" s="71"/>
      <c r="FN533" s="71"/>
      <c r="FO533" s="71"/>
      <c r="FP533" s="71"/>
      <c r="FQ533" s="71"/>
      <c r="FR533" s="71"/>
      <c r="FS533" s="71"/>
      <c r="FT533" s="71"/>
      <c r="FU533" s="71"/>
      <c r="FV533" s="71"/>
      <c r="FW533" s="71"/>
      <c r="FX533" s="71"/>
      <c r="FY533" s="71"/>
      <c r="FZ533" s="71"/>
      <c r="GA533" s="71"/>
      <c r="GB533" s="71"/>
      <c r="GC533" s="71"/>
      <c r="GD533" s="71"/>
      <c r="GE533" s="71"/>
      <c r="GF533" s="71"/>
      <c r="GG533" s="71"/>
      <c r="GH533" s="71"/>
      <c r="GI533" s="71"/>
      <c r="GJ533" s="71"/>
      <c r="GK533" s="71"/>
      <c r="GL533" s="71"/>
      <c r="GM533" s="71"/>
      <c r="GN533" s="71"/>
      <c r="GO533" s="71"/>
      <c r="GP533" s="71"/>
      <c r="GQ533" s="71"/>
      <c r="GR533" s="71"/>
      <c r="GS533" s="71"/>
      <c r="GT533" s="71"/>
      <c r="GU533" s="71"/>
      <c r="GV533" s="71"/>
      <c r="GW533" s="71"/>
      <c r="GX533" s="71"/>
      <c r="GY533" s="71"/>
      <c r="GZ533" s="71"/>
      <c r="HA533" s="71"/>
      <c r="HB533" s="71"/>
      <c r="HC533" s="71"/>
      <c r="HD533" s="71"/>
      <c r="HE533" s="71"/>
      <c r="HF533" s="71"/>
      <c r="HG533" s="71"/>
      <c r="HH533" s="71"/>
      <c r="HI533" s="71"/>
      <c r="HJ533" s="71"/>
      <c r="HK533" s="71"/>
      <c r="HL533" s="71"/>
      <c r="HM533" s="71"/>
      <c r="HN533" s="71"/>
      <c r="HO533" s="71"/>
      <c r="HP533" s="71"/>
      <c r="HQ533" s="71"/>
      <c r="HR533" s="71"/>
      <c r="HS533" s="71"/>
      <c r="HT533" s="71"/>
      <c r="HU533" s="71"/>
      <c r="HV533" s="71"/>
      <c r="HW533" s="71"/>
      <c r="HX533" s="71"/>
      <c r="HY533" s="71"/>
      <c r="HZ533" s="71"/>
      <c r="IA533" s="71"/>
      <c r="IB533" s="71"/>
      <c r="IC533" s="71"/>
      <c r="ID533" s="71"/>
      <c r="IE533" s="71"/>
      <c r="IF533" s="71"/>
      <c r="IG533" s="71"/>
      <c r="IH533" s="71"/>
      <c r="II533" s="71"/>
      <c r="IJ533" s="71"/>
      <c r="IK533" s="71"/>
      <c r="IL533" s="71"/>
      <c r="IM533" s="71"/>
      <c r="IN533" s="71"/>
      <c r="IO533" s="71"/>
      <c r="IP533" s="71"/>
      <c r="IQ533" s="71"/>
      <c r="IR533" s="71"/>
      <c r="IS533" s="71"/>
    </row>
    <row r="534" spans="1:253" s="299" customFormat="1">
      <c r="A534" s="138"/>
      <c r="B534" s="108" t="s">
        <v>503</v>
      </c>
      <c r="C534" s="63"/>
      <c r="D534" s="64"/>
      <c r="E534" s="393"/>
      <c r="F534" s="248"/>
      <c r="G534" s="71"/>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c r="AY534" s="71"/>
      <c r="AZ534" s="71"/>
      <c r="BA534" s="71"/>
      <c r="BB534" s="71"/>
      <c r="BC534" s="71"/>
      <c r="BD534" s="71"/>
      <c r="BE534" s="71"/>
      <c r="BF534" s="71"/>
      <c r="BG534" s="71"/>
      <c r="BH534" s="71"/>
      <c r="BI534" s="71"/>
      <c r="BJ534" s="71"/>
      <c r="BK534" s="71"/>
      <c r="BL534" s="71"/>
      <c r="BM534" s="71"/>
      <c r="BN534" s="71"/>
      <c r="BO534" s="71"/>
      <c r="BP534" s="71"/>
      <c r="BQ534" s="71"/>
      <c r="BR534" s="71"/>
      <c r="BS534" s="71"/>
      <c r="BT534" s="71"/>
      <c r="BU534" s="71"/>
      <c r="BV534" s="71"/>
      <c r="BW534" s="71"/>
      <c r="BX534" s="71"/>
      <c r="BY534" s="71"/>
      <c r="BZ534" s="71"/>
      <c r="CA534" s="71"/>
      <c r="CB534" s="71"/>
      <c r="CC534" s="71"/>
      <c r="CD534" s="71"/>
      <c r="CE534" s="71"/>
      <c r="CF534" s="71"/>
      <c r="CG534" s="71"/>
      <c r="CH534" s="71"/>
      <c r="CI534" s="71"/>
      <c r="CJ534" s="71"/>
      <c r="CK534" s="71"/>
      <c r="CL534" s="71"/>
      <c r="CM534" s="71"/>
      <c r="CN534" s="71"/>
      <c r="CO534" s="71"/>
      <c r="CP534" s="71"/>
      <c r="CQ534" s="71"/>
      <c r="CR534" s="71"/>
      <c r="CS534" s="71"/>
      <c r="CT534" s="71"/>
      <c r="CU534" s="71"/>
      <c r="CV534" s="71"/>
      <c r="CW534" s="71"/>
      <c r="CX534" s="71"/>
      <c r="CY534" s="71"/>
      <c r="CZ534" s="71"/>
      <c r="DA534" s="71"/>
      <c r="DB534" s="71"/>
      <c r="DC534" s="71"/>
      <c r="DD534" s="71"/>
      <c r="DE534" s="71"/>
      <c r="DF534" s="71"/>
      <c r="DG534" s="71"/>
      <c r="DH534" s="71"/>
      <c r="DI534" s="71"/>
      <c r="DJ534" s="71"/>
      <c r="DK534" s="71"/>
      <c r="DL534" s="71"/>
      <c r="DM534" s="71"/>
      <c r="DN534" s="71"/>
      <c r="DO534" s="71"/>
      <c r="DP534" s="71"/>
      <c r="DQ534" s="71"/>
      <c r="DR534" s="71"/>
      <c r="DS534" s="71"/>
      <c r="DT534" s="71"/>
      <c r="DU534" s="71"/>
      <c r="DV534" s="71"/>
      <c r="DW534" s="71"/>
      <c r="DX534" s="71"/>
      <c r="DY534" s="71"/>
      <c r="DZ534" s="71"/>
      <c r="EA534" s="71"/>
      <c r="EB534" s="71"/>
      <c r="EC534" s="71"/>
      <c r="ED534" s="71"/>
      <c r="EE534" s="71"/>
      <c r="EF534" s="71"/>
      <c r="EG534" s="71"/>
      <c r="EH534" s="71"/>
      <c r="EI534" s="71"/>
      <c r="EJ534" s="71"/>
      <c r="EK534" s="71"/>
      <c r="EL534" s="71"/>
      <c r="EM534" s="71"/>
      <c r="EN534" s="71"/>
      <c r="EO534" s="71"/>
      <c r="EP534" s="71"/>
      <c r="EQ534" s="71"/>
      <c r="ER534" s="71"/>
      <c r="ES534" s="71"/>
      <c r="ET534" s="71"/>
      <c r="EU534" s="71"/>
      <c r="EV534" s="71"/>
      <c r="EW534" s="71"/>
      <c r="EX534" s="71"/>
      <c r="EY534" s="71"/>
      <c r="EZ534" s="71"/>
      <c r="FA534" s="71"/>
      <c r="FB534" s="71"/>
      <c r="FC534" s="71"/>
      <c r="FD534" s="71"/>
      <c r="FE534" s="71"/>
      <c r="FF534" s="71"/>
      <c r="FG534" s="71"/>
      <c r="FH534" s="71"/>
      <c r="FI534" s="71"/>
      <c r="FJ534" s="71"/>
      <c r="FK534" s="71"/>
      <c r="FL534" s="71"/>
      <c r="FM534" s="71"/>
      <c r="FN534" s="71"/>
      <c r="FO534" s="71"/>
      <c r="FP534" s="71"/>
      <c r="FQ534" s="71"/>
      <c r="FR534" s="71"/>
      <c r="FS534" s="71"/>
      <c r="FT534" s="71"/>
      <c r="FU534" s="71"/>
      <c r="FV534" s="71"/>
      <c r="FW534" s="71"/>
      <c r="FX534" s="71"/>
      <c r="FY534" s="71"/>
      <c r="FZ534" s="71"/>
      <c r="GA534" s="71"/>
      <c r="GB534" s="71"/>
      <c r="GC534" s="71"/>
      <c r="GD534" s="71"/>
      <c r="GE534" s="71"/>
      <c r="GF534" s="71"/>
      <c r="GG534" s="71"/>
      <c r="GH534" s="71"/>
      <c r="GI534" s="71"/>
      <c r="GJ534" s="71"/>
      <c r="GK534" s="71"/>
      <c r="GL534" s="71"/>
      <c r="GM534" s="71"/>
      <c r="GN534" s="71"/>
      <c r="GO534" s="71"/>
      <c r="GP534" s="71"/>
      <c r="GQ534" s="71"/>
      <c r="GR534" s="71"/>
      <c r="GS534" s="71"/>
      <c r="GT534" s="71"/>
      <c r="GU534" s="71"/>
      <c r="GV534" s="71"/>
      <c r="GW534" s="71"/>
      <c r="GX534" s="71"/>
      <c r="GY534" s="71"/>
      <c r="GZ534" s="71"/>
      <c r="HA534" s="71"/>
      <c r="HB534" s="71"/>
      <c r="HC534" s="71"/>
      <c r="HD534" s="71"/>
      <c r="HE534" s="71"/>
      <c r="HF534" s="71"/>
      <c r="HG534" s="71"/>
      <c r="HH534" s="71"/>
      <c r="HI534" s="71"/>
      <c r="HJ534" s="71"/>
      <c r="HK534" s="71"/>
      <c r="HL534" s="71"/>
      <c r="HM534" s="71"/>
      <c r="HN534" s="71"/>
      <c r="HO534" s="71"/>
      <c r="HP534" s="71"/>
      <c r="HQ534" s="71"/>
      <c r="HR534" s="71"/>
      <c r="HS534" s="71"/>
      <c r="HT534" s="71"/>
      <c r="HU534" s="71"/>
      <c r="HV534" s="71"/>
      <c r="HW534" s="71"/>
      <c r="HX534" s="71"/>
      <c r="HY534" s="71"/>
      <c r="HZ534" s="71"/>
      <c r="IA534" s="71"/>
      <c r="IB534" s="71"/>
      <c r="IC534" s="71"/>
      <c r="ID534" s="71"/>
      <c r="IE534" s="71"/>
      <c r="IF534" s="71"/>
      <c r="IG534" s="71"/>
      <c r="IH534" s="71"/>
      <c r="II534" s="71"/>
      <c r="IJ534" s="71"/>
      <c r="IK534" s="71"/>
      <c r="IL534" s="71"/>
      <c r="IM534" s="71"/>
      <c r="IN534" s="71"/>
      <c r="IO534" s="71"/>
      <c r="IP534" s="71"/>
      <c r="IQ534" s="71"/>
      <c r="IR534" s="71"/>
      <c r="IS534" s="71"/>
    </row>
    <row r="535" spans="1:253" s="299" customFormat="1" ht="76.5">
      <c r="A535" s="138"/>
      <c r="B535" s="66" t="s">
        <v>504</v>
      </c>
      <c r="C535" s="63"/>
      <c r="D535" s="64"/>
      <c r="E535" s="393"/>
      <c r="F535" s="248"/>
      <c r="G535" s="71"/>
      <c r="H535" s="71"/>
      <c r="I535" s="71"/>
      <c r="J535" s="71"/>
      <c r="K535" s="71"/>
      <c r="L535" s="71"/>
      <c r="M535" s="71"/>
      <c r="N535" s="71"/>
      <c r="O535" s="71"/>
      <c r="P535" s="71"/>
      <c r="Q535" s="71"/>
      <c r="R535" s="71"/>
      <c r="S535" s="71"/>
      <c r="T535" s="71"/>
      <c r="U535" s="71"/>
      <c r="V535" s="71"/>
      <c r="W535" s="71"/>
      <c r="X535" s="71"/>
      <c r="Y535" s="71"/>
      <c r="Z535" s="71"/>
      <c r="AA535" s="71"/>
      <c r="AB535" s="71"/>
      <c r="AC535" s="71"/>
      <c r="AD535" s="71"/>
      <c r="AE535" s="71"/>
      <c r="AF535" s="71"/>
      <c r="AG535" s="71"/>
      <c r="AH535" s="71"/>
      <c r="AI535" s="71"/>
      <c r="AJ535" s="71"/>
      <c r="AK535" s="71"/>
      <c r="AL535" s="71"/>
      <c r="AM535" s="71"/>
      <c r="AN535" s="71"/>
      <c r="AO535" s="71"/>
      <c r="AP535" s="71"/>
      <c r="AQ535" s="71"/>
      <c r="AR535" s="71"/>
      <c r="AS535" s="71"/>
      <c r="AT535" s="71"/>
      <c r="AU535" s="71"/>
      <c r="AV535" s="71"/>
      <c r="AW535" s="71"/>
      <c r="AX535" s="71"/>
      <c r="AY535" s="71"/>
      <c r="AZ535" s="71"/>
      <c r="BA535" s="71"/>
      <c r="BB535" s="71"/>
      <c r="BC535" s="71"/>
      <c r="BD535" s="71"/>
      <c r="BE535" s="71"/>
      <c r="BF535" s="71"/>
      <c r="BG535" s="71"/>
      <c r="BH535" s="71"/>
      <c r="BI535" s="71"/>
      <c r="BJ535" s="71"/>
      <c r="BK535" s="71"/>
      <c r="BL535" s="71"/>
      <c r="BM535" s="71"/>
      <c r="BN535" s="71"/>
      <c r="BO535" s="71"/>
      <c r="BP535" s="71"/>
      <c r="BQ535" s="71"/>
      <c r="BR535" s="71"/>
      <c r="BS535" s="71"/>
      <c r="BT535" s="71"/>
      <c r="BU535" s="71"/>
      <c r="BV535" s="71"/>
      <c r="BW535" s="71"/>
      <c r="BX535" s="71"/>
      <c r="BY535" s="71"/>
      <c r="BZ535" s="71"/>
      <c r="CA535" s="71"/>
      <c r="CB535" s="71"/>
      <c r="CC535" s="71"/>
      <c r="CD535" s="71"/>
      <c r="CE535" s="71"/>
      <c r="CF535" s="71"/>
      <c r="CG535" s="71"/>
      <c r="CH535" s="71"/>
      <c r="CI535" s="71"/>
      <c r="CJ535" s="71"/>
      <c r="CK535" s="71"/>
      <c r="CL535" s="71"/>
      <c r="CM535" s="71"/>
      <c r="CN535" s="71"/>
      <c r="CO535" s="71"/>
      <c r="CP535" s="71"/>
      <c r="CQ535" s="71"/>
      <c r="CR535" s="71"/>
      <c r="CS535" s="71"/>
      <c r="CT535" s="71"/>
      <c r="CU535" s="71"/>
      <c r="CV535" s="71"/>
      <c r="CW535" s="71"/>
      <c r="CX535" s="71"/>
      <c r="CY535" s="71"/>
      <c r="CZ535" s="71"/>
      <c r="DA535" s="71"/>
      <c r="DB535" s="71"/>
      <c r="DC535" s="71"/>
      <c r="DD535" s="71"/>
      <c r="DE535" s="71"/>
      <c r="DF535" s="71"/>
      <c r="DG535" s="71"/>
      <c r="DH535" s="71"/>
      <c r="DI535" s="71"/>
      <c r="DJ535" s="71"/>
      <c r="DK535" s="71"/>
      <c r="DL535" s="71"/>
      <c r="DM535" s="71"/>
      <c r="DN535" s="71"/>
      <c r="DO535" s="71"/>
      <c r="DP535" s="71"/>
      <c r="DQ535" s="71"/>
      <c r="DR535" s="71"/>
      <c r="DS535" s="71"/>
      <c r="DT535" s="71"/>
      <c r="DU535" s="71"/>
      <c r="DV535" s="71"/>
      <c r="DW535" s="71"/>
      <c r="DX535" s="71"/>
      <c r="DY535" s="71"/>
      <c r="DZ535" s="71"/>
      <c r="EA535" s="71"/>
      <c r="EB535" s="71"/>
      <c r="EC535" s="71"/>
      <c r="ED535" s="71"/>
      <c r="EE535" s="71"/>
      <c r="EF535" s="71"/>
      <c r="EG535" s="71"/>
      <c r="EH535" s="71"/>
      <c r="EI535" s="71"/>
      <c r="EJ535" s="71"/>
      <c r="EK535" s="71"/>
      <c r="EL535" s="71"/>
      <c r="EM535" s="71"/>
      <c r="EN535" s="71"/>
      <c r="EO535" s="71"/>
      <c r="EP535" s="71"/>
      <c r="EQ535" s="71"/>
      <c r="ER535" s="71"/>
      <c r="ES535" s="71"/>
      <c r="ET535" s="71"/>
      <c r="EU535" s="71"/>
      <c r="EV535" s="71"/>
      <c r="EW535" s="71"/>
      <c r="EX535" s="71"/>
      <c r="EY535" s="71"/>
      <c r="EZ535" s="71"/>
      <c r="FA535" s="71"/>
      <c r="FB535" s="71"/>
      <c r="FC535" s="71"/>
      <c r="FD535" s="71"/>
      <c r="FE535" s="71"/>
      <c r="FF535" s="71"/>
      <c r="FG535" s="71"/>
      <c r="FH535" s="71"/>
      <c r="FI535" s="71"/>
      <c r="FJ535" s="71"/>
      <c r="FK535" s="71"/>
      <c r="FL535" s="71"/>
      <c r="FM535" s="71"/>
      <c r="FN535" s="71"/>
      <c r="FO535" s="71"/>
      <c r="FP535" s="71"/>
      <c r="FQ535" s="71"/>
      <c r="FR535" s="71"/>
      <c r="FS535" s="71"/>
      <c r="FT535" s="71"/>
      <c r="FU535" s="71"/>
      <c r="FV535" s="71"/>
      <c r="FW535" s="71"/>
      <c r="FX535" s="71"/>
      <c r="FY535" s="71"/>
      <c r="FZ535" s="71"/>
      <c r="GA535" s="71"/>
      <c r="GB535" s="71"/>
      <c r="GC535" s="71"/>
      <c r="GD535" s="71"/>
      <c r="GE535" s="71"/>
      <c r="GF535" s="71"/>
      <c r="GG535" s="71"/>
      <c r="GH535" s="71"/>
      <c r="GI535" s="71"/>
      <c r="GJ535" s="71"/>
      <c r="GK535" s="71"/>
      <c r="GL535" s="71"/>
      <c r="GM535" s="71"/>
      <c r="GN535" s="71"/>
      <c r="GO535" s="71"/>
      <c r="GP535" s="71"/>
      <c r="GQ535" s="71"/>
      <c r="GR535" s="71"/>
      <c r="GS535" s="71"/>
      <c r="GT535" s="71"/>
      <c r="GU535" s="71"/>
      <c r="GV535" s="71"/>
      <c r="GW535" s="71"/>
      <c r="GX535" s="71"/>
      <c r="GY535" s="71"/>
      <c r="GZ535" s="71"/>
      <c r="HA535" s="71"/>
      <c r="HB535" s="71"/>
      <c r="HC535" s="71"/>
      <c r="HD535" s="71"/>
      <c r="HE535" s="71"/>
      <c r="HF535" s="71"/>
      <c r="HG535" s="71"/>
      <c r="HH535" s="71"/>
      <c r="HI535" s="71"/>
      <c r="HJ535" s="71"/>
      <c r="HK535" s="71"/>
      <c r="HL535" s="71"/>
      <c r="HM535" s="71"/>
      <c r="HN535" s="71"/>
      <c r="HO535" s="71"/>
      <c r="HP535" s="71"/>
      <c r="HQ535" s="71"/>
      <c r="HR535" s="71"/>
      <c r="HS535" s="71"/>
      <c r="HT535" s="71"/>
      <c r="HU535" s="71"/>
      <c r="HV535" s="71"/>
      <c r="HW535" s="71"/>
      <c r="HX535" s="71"/>
      <c r="HY535" s="71"/>
      <c r="HZ535" s="71"/>
      <c r="IA535" s="71"/>
      <c r="IB535" s="71"/>
      <c r="IC535" s="71"/>
      <c r="ID535" s="71"/>
      <c r="IE535" s="71"/>
      <c r="IF535" s="71"/>
      <c r="IG535" s="71"/>
      <c r="IH535" s="71"/>
      <c r="II535" s="71"/>
      <c r="IJ535" s="71"/>
      <c r="IK535" s="71"/>
      <c r="IL535" s="71"/>
      <c r="IM535" s="71"/>
      <c r="IN535" s="71"/>
      <c r="IO535" s="71"/>
      <c r="IP535" s="71"/>
      <c r="IQ535" s="71"/>
      <c r="IR535" s="71"/>
      <c r="IS535" s="71"/>
    </row>
    <row r="536" spans="1:253" s="299" customFormat="1">
      <c r="A536" s="138"/>
      <c r="B536" s="108" t="s">
        <v>480</v>
      </c>
      <c r="C536" s="63"/>
      <c r="D536" s="64"/>
      <c r="E536" s="393"/>
      <c r="F536" s="248"/>
      <c r="G536" s="71"/>
      <c r="H536" s="71"/>
      <c r="I536" s="71"/>
      <c r="J536" s="71"/>
      <c r="K536" s="71"/>
      <c r="L536" s="71"/>
      <c r="M536" s="71"/>
      <c r="N536" s="71"/>
      <c r="O536" s="71"/>
      <c r="P536" s="71"/>
      <c r="Q536" s="71"/>
      <c r="R536" s="71"/>
      <c r="S536" s="71"/>
      <c r="T536" s="71"/>
      <c r="U536" s="71"/>
      <c r="V536" s="71"/>
      <c r="W536" s="71"/>
      <c r="X536" s="71"/>
      <c r="Y536" s="71"/>
      <c r="Z536" s="71"/>
      <c r="AA536" s="71"/>
      <c r="AB536" s="71"/>
      <c r="AC536" s="71"/>
      <c r="AD536" s="71"/>
      <c r="AE536" s="71"/>
      <c r="AF536" s="71"/>
      <c r="AG536" s="71"/>
      <c r="AH536" s="71"/>
      <c r="AI536" s="71"/>
      <c r="AJ536" s="71"/>
      <c r="AK536" s="71"/>
      <c r="AL536" s="71"/>
      <c r="AM536" s="71"/>
      <c r="AN536" s="71"/>
      <c r="AO536" s="71"/>
      <c r="AP536" s="71"/>
      <c r="AQ536" s="71"/>
      <c r="AR536" s="71"/>
      <c r="AS536" s="71"/>
      <c r="AT536" s="71"/>
      <c r="AU536" s="71"/>
      <c r="AV536" s="71"/>
      <c r="AW536" s="71"/>
      <c r="AX536" s="71"/>
      <c r="AY536" s="71"/>
      <c r="AZ536" s="71"/>
      <c r="BA536" s="71"/>
      <c r="BB536" s="71"/>
      <c r="BC536" s="71"/>
      <c r="BD536" s="71"/>
      <c r="BE536" s="71"/>
      <c r="BF536" s="71"/>
      <c r="BG536" s="71"/>
      <c r="BH536" s="71"/>
      <c r="BI536" s="71"/>
      <c r="BJ536" s="71"/>
      <c r="BK536" s="71"/>
      <c r="BL536" s="71"/>
      <c r="BM536" s="71"/>
      <c r="BN536" s="71"/>
      <c r="BO536" s="71"/>
      <c r="BP536" s="71"/>
      <c r="BQ536" s="71"/>
      <c r="BR536" s="71"/>
      <c r="BS536" s="71"/>
      <c r="BT536" s="71"/>
      <c r="BU536" s="71"/>
      <c r="BV536" s="71"/>
      <c r="BW536" s="71"/>
      <c r="BX536" s="71"/>
      <c r="BY536" s="71"/>
      <c r="BZ536" s="71"/>
      <c r="CA536" s="71"/>
      <c r="CB536" s="71"/>
      <c r="CC536" s="71"/>
      <c r="CD536" s="71"/>
      <c r="CE536" s="71"/>
      <c r="CF536" s="71"/>
      <c r="CG536" s="71"/>
      <c r="CH536" s="71"/>
      <c r="CI536" s="71"/>
      <c r="CJ536" s="71"/>
      <c r="CK536" s="71"/>
      <c r="CL536" s="71"/>
      <c r="CM536" s="71"/>
      <c r="CN536" s="71"/>
      <c r="CO536" s="71"/>
      <c r="CP536" s="71"/>
      <c r="CQ536" s="71"/>
      <c r="CR536" s="71"/>
      <c r="CS536" s="71"/>
      <c r="CT536" s="71"/>
      <c r="CU536" s="71"/>
      <c r="CV536" s="71"/>
      <c r="CW536" s="71"/>
      <c r="CX536" s="71"/>
      <c r="CY536" s="71"/>
      <c r="CZ536" s="71"/>
      <c r="DA536" s="71"/>
      <c r="DB536" s="71"/>
      <c r="DC536" s="71"/>
      <c r="DD536" s="71"/>
      <c r="DE536" s="71"/>
      <c r="DF536" s="71"/>
      <c r="DG536" s="71"/>
      <c r="DH536" s="71"/>
      <c r="DI536" s="71"/>
      <c r="DJ536" s="71"/>
      <c r="DK536" s="71"/>
      <c r="DL536" s="71"/>
      <c r="DM536" s="71"/>
      <c r="DN536" s="71"/>
      <c r="DO536" s="71"/>
      <c r="DP536" s="71"/>
      <c r="DQ536" s="71"/>
      <c r="DR536" s="71"/>
      <c r="DS536" s="71"/>
      <c r="DT536" s="71"/>
      <c r="DU536" s="71"/>
      <c r="DV536" s="71"/>
      <c r="DW536" s="71"/>
      <c r="DX536" s="71"/>
      <c r="DY536" s="71"/>
      <c r="DZ536" s="71"/>
      <c r="EA536" s="71"/>
      <c r="EB536" s="71"/>
      <c r="EC536" s="71"/>
      <c r="ED536" s="71"/>
      <c r="EE536" s="71"/>
      <c r="EF536" s="71"/>
      <c r="EG536" s="71"/>
      <c r="EH536" s="71"/>
      <c r="EI536" s="71"/>
      <c r="EJ536" s="71"/>
      <c r="EK536" s="71"/>
      <c r="EL536" s="71"/>
      <c r="EM536" s="71"/>
      <c r="EN536" s="71"/>
      <c r="EO536" s="71"/>
      <c r="EP536" s="71"/>
      <c r="EQ536" s="71"/>
      <c r="ER536" s="71"/>
      <c r="ES536" s="71"/>
      <c r="ET536" s="71"/>
      <c r="EU536" s="71"/>
      <c r="EV536" s="71"/>
      <c r="EW536" s="71"/>
      <c r="EX536" s="71"/>
      <c r="EY536" s="71"/>
      <c r="EZ536" s="71"/>
      <c r="FA536" s="71"/>
      <c r="FB536" s="71"/>
      <c r="FC536" s="71"/>
      <c r="FD536" s="71"/>
      <c r="FE536" s="71"/>
      <c r="FF536" s="71"/>
      <c r="FG536" s="71"/>
      <c r="FH536" s="71"/>
      <c r="FI536" s="71"/>
      <c r="FJ536" s="71"/>
      <c r="FK536" s="71"/>
      <c r="FL536" s="71"/>
      <c r="FM536" s="71"/>
      <c r="FN536" s="71"/>
      <c r="FO536" s="71"/>
      <c r="FP536" s="71"/>
      <c r="FQ536" s="71"/>
      <c r="FR536" s="71"/>
      <c r="FS536" s="71"/>
      <c r="FT536" s="71"/>
      <c r="FU536" s="71"/>
      <c r="FV536" s="71"/>
      <c r="FW536" s="71"/>
      <c r="FX536" s="71"/>
      <c r="FY536" s="71"/>
      <c r="FZ536" s="71"/>
      <c r="GA536" s="71"/>
      <c r="GB536" s="71"/>
      <c r="GC536" s="71"/>
      <c r="GD536" s="71"/>
      <c r="GE536" s="71"/>
      <c r="GF536" s="71"/>
      <c r="GG536" s="71"/>
      <c r="GH536" s="71"/>
      <c r="GI536" s="71"/>
      <c r="GJ536" s="71"/>
      <c r="GK536" s="71"/>
      <c r="GL536" s="71"/>
      <c r="GM536" s="71"/>
      <c r="GN536" s="71"/>
      <c r="GO536" s="71"/>
      <c r="GP536" s="71"/>
      <c r="GQ536" s="71"/>
      <c r="GR536" s="71"/>
      <c r="GS536" s="71"/>
      <c r="GT536" s="71"/>
      <c r="GU536" s="71"/>
      <c r="GV536" s="71"/>
      <c r="GW536" s="71"/>
      <c r="GX536" s="71"/>
      <c r="GY536" s="71"/>
      <c r="GZ536" s="71"/>
      <c r="HA536" s="71"/>
      <c r="HB536" s="71"/>
      <c r="HC536" s="71"/>
      <c r="HD536" s="71"/>
      <c r="HE536" s="71"/>
      <c r="HF536" s="71"/>
      <c r="HG536" s="71"/>
      <c r="HH536" s="71"/>
      <c r="HI536" s="71"/>
      <c r="HJ536" s="71"/>
      <c r="HK536" s="71"/>
      <c r="HL536" s="71"/>
      <c r="HM536" s="71"/>
      <c r="HN536" s="71"/>
      <c r="HO536" s="71"/>
      <c r="HP536" s="71"/>
      <c r="HQ536" s="71"/>
      <c r="HR536" s="71"/>
      <c r="HS536" s="71"/>
      <c r="HT536" s="71"/>
      <c r="HU536" s="71"/>
      <c r="HV536" s="71"/>
      <c r="HW536" s="71"/>
      <c r="HX536" s="71"/>
      <c r="HY536" s="71"/>
      <c r="HZ536" s="71"/>
      <c r="IA536" s="71"/>
      <c r="IB536" s="71"/>
      <c r="IC536" s="71"/>
      <c r="ID536" s="71"/>
      <c r="IE536" s="71"/>
      <c r="IF536" s="71"/>
      <c r="IG536" s="71"/>
      <c r="IH536" s="71"/>
      <c r="II536" s="71"/>
      <c r="IJ536" s="71"/>
      <c r="IK536" s="71"/>
      <c r="IL536" s="71"/>
      <c r="IM536" s="71"/>
      <c r="IN536" s="71"/>
      <c r="IO536" s="71"/>
      <c r="IP536" s="71"/>
      <c r="IQ536" s="71"/>
      <c r="IR536" s="71"/>
      <c r="IS536" s="71"/>
    </row>
    <row r="537" spans="1:253" s="299" customFormat="1" ht="102">
      <c r="A537" s="138"/>
      <c r="B537" s="66" t="s">
        <v>531</v>
      </c>
      <c r="C537" s="63"/>
      <c r="D537" s="64"/>
      <c r="E537" s="393"/>
      <c r="F537" s="248"/>
      <c r="G537" s="71"/>
      <c r="H537" s="71"/>
      <c r="I537" s="71"/>
      <c r="J537" s="71"/>
      <c r="K537" s="71"/>
      <c r="L537" s="71"/>
      <c r="M537" s="71"/>
      <c r="N537" s="71"/>
      <c r="O537" s="71"/>
      <c r="P537" s="71"/>
      <c r="Q537" s="71"/>
      <c r="R537" s="71"/>
      <c r="S537" s="71"/>
      <c r="T537" s="71"/>
      <c r="U537" s="71"/>
      <c r="V537" s="71"/>
      <c r="W537" s="71"/>
      <c r="X537" s="71"/>
      <c r="Y537" s="71"/>
      <c r="Z537" s="71"/>
      <c r="AA537" s="71"/>
      <c r="AB537" s="71"/>
      <c r="AC537" s="71"/>
      <c r="AD537" s="71"/>
      <c r="AE537" s="71"/>
      <c r="AF537" s="71"/>
      <c r="AG537" s="71"/>
      <c r="AH537" s="71"/>
      <c r="AI537" s="71"/>
      <c r="AJ537" s="71"/>
      <c r="AK537" s="71"/>
      <c r="AL537" s="71"/>
      <c r="AM537" s="71"/>
      <c r="AN537" s="71"/>
      <c r="AO537" s="71"/>
      <c r="AP537" s="71"/>
      <c r="AQ537" s="71"/>
      <c r="AR537" s="71"/>
      <c r="AS537" s="71"/>
      <c r="AT537" s="71"/>
      <c r="AU537" s="71"/>
      <c r="AV537" s="71"/>
      <c r="AW537" s="71"/>
      <c r="AX537" s="71"/>
      <c r="AY537" s="71"/>
      <c r="AZ537" s="71"/>
      <c r="BA537" s="71"/>
      <c r="BB537" s="71"/>
      <c r="BC537" s="71"/>
      <c r="BD537" s="71"/>
      <c r="BE537" s="71"/>
      <c r="BF537" s="71"/>
      <c r="BG537" s="71"/>
      <c r="BH537" s="71"/>
      <c r="BI537" s="71"/>
      <c r="BJ537" s="71"/>
      <c r="BK537" s="71"/>
      <c r="BL537" s="71"/>
      <c r="BM537" s="71"/>
      <c r="BN537" s="71"/>
      <c r="BO537" s="71"/>
      <c r="BP537" s="71"/>
      <c r="BQ537" s="71"/>
      <c r="BR537" s="71"/>
      <c r="BS537" s="71"/>
      <c r="BT537" s="71"/>
      <c r="BU537" s="71"/>
      <c r="BV537" s="71"/>
      <c r="BW537" s="71"/>
      <c r="BX537" s="71"/>
      <c r="BY537" s="71"/>
      <c r="BZ537" s="71"/>
      <c r="CA537" s="71"/>
      <c r="CB537" s="71"/>
      <c r="CC537" s="71"/>
      <c r="CD537" s="71"/>
      <c r="CE537" s="71"/>
      <c r="CF537" s="71"/>
      <c r="CG537" s="71"/>
      <c r="CH537" s="71"/>
      <c r="CI537" s="71"/>
      <c r="CJ537" s="71"/>
      <c r="CK537" s="71"/>
      <c r="CL537" s="71"/>
      <c r="CM537" s="71"/>
      <c r="CN537" s="71"/>
      <c r="CO537" s="71"/>
      <c r="CP537" s="71"/>
      <c r="CQ537" s="71"/>
      <c r="CR537" s="71"/>
      <c r="CS537" s="71"/>
      <c r="CT537" s="71"/>
      <c r="CU537" s="71"/>
      <c r="CV537" s="71"/>
      <c r="CW537" s="71"/>
      <c r="CX537" s="71"/>
      <c r="CY537" s="71"/>
      <c r="CZ537" s="71"/>
      <c r="DA537" s="71"/>
      <c r="DB537" s="71"/>
      <c r="DC537" s="71"/>
      <c r="DD537" s="71"/>
      <c r="DE537" s="71"/>
      <c r="DF537" s="71"/>
      <c r="DG537" s="71"/>
      <c r="DH537" s="71"/>
      <c r="DI537" s="71"/>
      <c r="DJ537" s="71"/>
      <c r="DK537" s="71"/>
      <c r="DL537" s="71"/>
      <c r="DM537" s="71"/>
      <c r="DN537" s="71"/>
      <c r="DO537" s="71"/>
      <c r="DP537" s="71"/>
      <c r="DQ537" s="71"/>
      <c r="DR537" s="71"/>
      <c r="DS537" s="71"/>
      <c r="DT537" s="71"/>
      <c r="DU537" s="71"/>
      <c r="DV537" s="71"/>
      <c r="DW537" s="71"/>
      <c r="DX537" s="71"/>
      <c r="DY537" s="71"/>
      <c r="DZ537" s="71"/>
      <c r="EA537" s="71"/>
      <c r="EB537" s="71"/>
      <c r="EC537" s="71"/>
      <c r="ED537" s="71"/>
      <c r="EE537" s="71"/>
      <c r="EF537" s="71"/>
      <c r="EG537" s="71"/>
      <c r="EH537" s="71"/>
      <c r="EI537" s="71"/>
      <c r="EJ537" s="71"/>
      <c r="EK537" s="71"/>
      <c r="EL537" s="71"/>
      <c r="EM537" s="71"/>
      <c r="EN537" s="71"/>
      <c r="EO537" s="71"/>
      <c r="EP537" s="71"/>
      <c r="EQ537" s="71"/>
      <c r="ER537" s="71"/>
      <c r="ES537" s="71"/>
      <c r="ET537" s="71"/>
      <c r="EU537" s="71"/>
      <c r="EV537" s="71"/>
      <c r="EW537" s="71"/>
      <c r="EX537" s="71"/>
      <c r="EY537" s="71"/>
      <c r="EZ537" s="71"/>
      <c r="FA537" s="71"/>
      <c r="FB537" s="71"/>
      <c r="FC537" s="71"/>
      <c r="FD537" s="71"/>
      <c r="FE537" s="71"/>
      <c r="FF537" s="71"/>
      <c r="FG537" s="71"/>
      <c r="FH537" s="71"/>
      <c r="FI537" s="71"/>
      <c r="FJ537" s="71"/>
      <c r="FK537" s="71"/>
      <c r="FL537" s="71"/>
      <c r="FM537" s="71"/>
      <c r="FN537" s="71"/>
      <c r="FO537" s="71"/>
      <c r="FP537" s="71"/>
      <c r="FQ537" s="71"/>
      <c r="FR537" s="71"/>
      <c r="FS537" s="71"/>
      <c r="FT537" s="71"/>
      <c r="FU537" s="71"/>
      <c r="FV537" s="71"/>
      <c r="FW537" s="71"/>
      <c r="FX537" s="71"/>
      <c r="FY537" s="71"/>
      <c r="FZ537" s="71"/>
      <c r="GA537" s="71"/>
      <c r="GB537" s="71"/>
      <c r="GC537" s="71"/>
      <c r="GD537" s="71"/>
      <c r="GE537" s="71"/>
      <c r="GF537" s="71"/>
      <c r="GG537" s="71"/>
      <c r="GH537" s="71"/>
      <c r="GI537" s="71"/>
      <c r="GJ537" s="71"/>
      <c r="GK537" s="71"/>
      <c r="GL537" s="71"/>
      <c r="GM537" s="71"/>
      <c r="GN537" s="71"/>
      <c r="GO537" s="71"/>
      <c r="GP537" s="71"/>
      <c r="GQ537" s="71"/>
      <c r="GR537" s="71"/>
      <c r="GS537" s="71"/>
      <c r="GT537" s="71"/>
      <c r="GU537" s="71"/>
      <c r="GV537" s="71"/>
      <c r="GW537" s="71"/>
      <c r="GX537" s="71"/>
      <c r="GY537" s="71"/>
      <c r="GZ537" s="71"/>
      <c r="HA537" s="71"/>
      <c r="HB537" s="71"/>
      <c r="HC537" s="71"/>
      <c r="HD537" s="71"/>
      <c r="HE537" s="71"/>
      <c r="HF537" s="71"/>
      <c r="HG537" s="71"/>
      <c r="HH537" s="71"/>
      <c r="HI537" s="71"/>
      <c r="HJ537" s="71"/>
      <c r="HK537" s="71"/>
      <c r="HL537" s="71"/>
      <c r="HM537" s="71"/>
      <c r="HN537" s="71"/>
      <c r="HO537" s="71"/>
      <c r="HP537" s="71"/>
      <c r="HQ537" s="71"/>
      <c r="HR537" s="71"/>
      <c r="HS537" s="71"/>
      <c r="HT537" s="71"/>
      <c r="HU537" s="71"/>
      <c r="HV537" s="71"/>
      <c r="HW537" s="71"/>
      <c r="HX537" s="71"/>
      <c r="HY537" s="71"/>
      <c r="HZ537" s="71"/>
      <c r="IA537" s="71"/>
      <c r="IB537" s="71"/>
      <c r="IC537" s="71"/>
      <c r="ID537" s="71"/>
      <c r="IE537" s="71"/>
      <c r="IF537" s="71"/>
      <c r="IG537" s="71"/>
      <c r="IH537" s="71"/>
      <c r="II537" s="71"/>
      <c r="IJ537" s="71"/>
      <c r="IK537" s="71"/>
      <c r="IL537" s="71"/>
      <c r="IM537" s="71"/>
      <c r="IN537" s="71"/>
      <c r="IO537" s="71"/>
      <c r="IP537" s="71"/>
      <c r="IQ537" s="71"/>
      <c r="IR537" s="71"/>
      <c r="IS537" s="71"/>
    </row>
    <row r="538" spans="1:253" s="299" customFormat="1" ht="102">
      <c r="A538" s="138"/>
      <c r="B538" s="66" t="s">
        <v>532</v>
      </c>
      <c r="C538" s="63"/>
      <c r="D538" s="64"/>
      <c r="E538" s="393"/>
      <c r="F538" s="248"/>
      <c r="G538" s="71"/>
      <c r="H538" s="71"/>
      <c r="I538" s="71"/>
      <c r="J538" s="71"/>
      <c r="K538" s="71"/>
      <c r="L538" s="71"/>
      <c r="M538" s="71"/>
      <c r="N538" s="71"/>
      <c r="O538" s="71"/>
      <c r="P538" s="71"/>
      <c r="Q538" s="71"/>
      <c r="R538" s="71"/>
      <c r="S538" s="71"/>
      <c r="T538" s="71"/>
      <c r="U538" s="71"/>
      <c r="V538" s="71"/>
      <c r="W538" s="71"/>
      <c r="X538" s="71"/>
      <c r="Y538" s="71"/>
      <c r="Z538" s="71"/>
      <c r="AA538" s="71"/>
      <c r="AB538" s="71"/>
      <c r="AC538" s="71"/>
      <c r="AD538" s="71"/>
      <c r="AE538" s="71"/>
      <c r="AF538" s="71"/>
      <c r="AG538" s="71"/>
      <c r="AH538" s="71"/>
      <c r="AI538" s="71"/>
      <c r="AJ538" s="71"/>
      <c r="AK538" s="71"/>
      <c r="AL538" s="71"/>
      <c r="AM538" s="71"/>
      <c r="AN538" s="71"/>
      <c r="AO538" s="71"/>
      <c r="AP538" s="71"/>
      <c r="AQ538" s="71"/>
      <c r="AR538" s="71"/>
      <c r="AS538" s="71"/>
      <c r="AT538" s="71"/>
      <c r="AU538" s="71"/>
      <c r="AV538" s="71"/>
      <c r="AW538" s="71"/>
      <c r="AX538" s="71"/>
      <c r="AY538" s="71"/>
      <c r="AZ538" s="71"/>
      <c r="BA538" s="71"/>
      <c r="BB538" s="71"/>
      <c r="BC538" s="71"/>
      <c r="BD538" s="71"/>
      <c r="BE538" s="71"/>
      <c r="BF538" s="71"/>
      <c r="BG538" s="71"/>
      <c r="BH538" s="71"/>
      <c r="BI538" s="71"/>
      <c r="BJ538" s="71"/>
      <c r="BK538" s="71"/>
      <c r="BL538" s="71"/>
      <c r="BM538" s="71"/>
      <c r="BN538" s="71"/>
      <c r="BO538" s="71"/>
      <c r="BP538" s="71"/>
      <c r="BQ538" s="71"/>
      <c r="BR538" s="71"/>
      <c r="BS538" s="71"/>
      <c r="BT538" s="71"/>
      <c r="BU538" s="71"/>
      <c r="BV538" s="71"/>
      <c r="BW538" s="71"/>
      <c r="BX538" s="71"/>
      <c r="BY538" s="71"/>
      <c r="BZ538" s="71"/>
      <c r="CA538" s="71"/>
      <c r="CB538" s="71"/>
      <c r="CC538" s="71"/>
      <c r="CD538" s="71"/>
      <c r="CE538" s="71"/>
      <c r="CF538" s="71"/>
      <c r="CG538" s="71"/>
      <c r="CH538" s="71"/>
      <c r="CI538" s="71"/>
      <c r="CJ538" s="71"/>
      <c r="CK538" s="71"/>
      <c r="CL538" s="71"/>
      <c r="CM538" s="71"/>
      <c r="CN538" s="71"/>
      <c r="CO538" s="71"/>
      <c r="CP538" s="71"/>
      <c r="CQ538" s="71"/>
      <c r="CR538" s="71"/>
      <c r="CS538" s="71"/>
      <c r="CT538" s="71"/>
      <c r="CU538" s="71"/>
      <c r="CV538" s="71"/>
      <c r="CW538" s="71"/>
      <c r="CX538" s="71"/>
      <c r="CY538" s="71"/>
      <c r="CZ538" s="71"/>
      <c r="DA538" s="71"/>
      <c r="DB538" s="71"/>
      <c r="DC538" s="71"/>
      <c r="DD538" s="71"/>
      <c r="DE538" s="71"/>
      <c r="DF538" s="71"/>
      <c r="DG538" s="71"/>
      <c r="DH538" s="71"/>
      <c r="DI538" s="71"/>
      <c r="DJ538" s="71"/>
      <c r="DK538" s="71"/>
      <c r="DL538" s="71"/>
      <c r="DM538" s="71"/>
      <c r="DN538" s="71"/>
      <c r="DO538" s="71"/>
      <c r="DP538" s="71"/>
      <c r="DQ538" s="71"/>
      <c r="DR538" s="71"/>
      <c r="DS538" s="71"/>
      <c r="DT538" s="71"/>
      <c r="DU538" s="71"/>
      <c r="DV538" s="71"/>
      <c r="DW538" s="71"/>
      <c r="DX538" s="71"/>
      <c r="DY538" s="71"/>
      <c r="DZ538" s="71"/>
      <c r="EA538" s="71"/>
      <c r="EB538" s="71"/>
      <c r="EC538" s="71"/>
      <c r="ED538" s="71"/>
      <c r="EE538" s="71"/>
      <c r="EF538" s="71"/>
      <c r="EG538" s="71"/>
      <c r="EH538" s="71"/>
      <c r="EI538" s="71"/>
      <c r="EJ538" s="71"/>
      <c r="EK538" s="71"/>
      <c r="EL538" s="71"/>
      <c r="EM538" s="71"/>
      <c r="EN538" s="71"/>
      <c r="EO538" s="71"/>
      <c r="EP538" s="71"/>
      <c r="EQ538" s="71"/>
      <c r="ER538" s="71"/>
      <c r="ES538" s="71"/>
      <c r="ET538" s="71"/>
      <c r="EU538" s="71"/>
      <c r="EV538" s="71"/>
      <c r="EW538" s="71"/>
      <c r="EX538" s="71"/>
      <c r="EY538" s="71"/>
      <c r="EZ538" s="71"/>
      <c r="FA538" s="71"/>
      <c r="FB538" s="71"/>
      <c r="FC538" s="71"/>
      <c r="FD538" s="71"/>
      <c r="FE538" s="71"/>
      <c r="FF538" s="71"/>
      <c r="FG538" s="71"/>
      <c r="FH538" s="71"/>
      <c r="FI538" s="71"/>
      <c r="FJ538" s="71"/>
      <c r="FK538" s="71"/>
      <c r="FL538" s="71"/>
      <c r="FM538" s="71"/>
      <c r="FN538" s="71"/>
      <c r="FO538" s="71"/>
      <c r="FP538" s="71"/>
      <c r="FQ538" s="71"/>
      <c r="FR538" s="71"/>
      <c r="FS538" s="71"/>
      <c r="FT538" s="71"/>
      <c r="FU538" s="71"/>
      <c r="FV538" s="71"/>
      <c r="FW538" s="71"/>
      <c r="FX538" s="71"/>
      <c r="FY538" s="71"/>
      <c r="FZ538" s="71"/>
      <c r="GA538" s="71"/>
      <c r="GB538" s="71"/>
      <c r="GC538" s="71"/>
      <c r="GD538" s="71"/>
      <c r="GE538" s="71"/>
      <c r="GF538" s="71"/>
      <c r="GG538" s="71"/>
      <c r="GH538" s="71"/>
      <c r="GI538" s="71"/>
      <c r="GJ538" s="71"/>
      <c r="GK538" s="71"/>
      <c r="GL538" s="71"/>
      <c r="GM538" s="71"/>
      <c r="GN538" s="71"/>
      <c r="GO538" s="71"/>
      <c r="GP538" s="71"/>
      <c r="GQ538" s="71"/>
      <c r="GR538" s="71"/>
      <c r="GS538" s="71"/>
      <c r="GT538" s="71"/>
      <c r="GU538" s="71"/>
      <c r="GV538" s="71"/>
      <c r="GW538" s="71"/>
      <c r="GX538" s="71"/>
      <c r="GY538" s="71"/>
      <c r="GZ538" s="71"/>
      <c r="HA538" s="71"/>
      <c r="HB538" s="71"/>
      <c r="HC538" s="71"/>
      <c r="HD538" s="71"/>
      <c r="HE538" s="71"/>
      <c r="HF538" s="71"/>
      <c r="HG538" s="71"/>
      <c r="HH538" s="71"/>
      <c r="HI538" s="71"/>
      <c r="HJ538" s="71"/>
      <c r="HK538" s="71"/>
      <c r="HL538" s="71"/>
      <c r="HM538" s="71"/>
      <c r="HN538" s="71"/>
      <c r="HO538" s="71"/>
      <c r="HP538" s="71"/>
      <c r="HQ538" s="71"/>
      <c r="HR538" s="71"/>
      <c r="HS538" s="71"/>
      <c r="HT538" s="71"/>
      <c r="HU538" s="71"/>
      <c r="HV538" s="71"/>
      <c r="HW538" s="71"/>
      <c r="HX538" s="71"/>
      <c r="HY538" s="71"/>
      <c r="HZ538" s="71"/>
      <c r="IA538" s="71"/>
      <c r="IB538" s="71"/>
      <c r="IC538" s="71"/>
      <c r="ID538" s="71"/>
      <c r="IE538" s="71"/>
      <c r="IF538" s="71"/>
      <c r="IG538" s="71"/>
      <c r="IH538" s="71"/>
      <c r="II538" s="71"/>
      <c r="IJ538" s="71"/>
      <c r="IK538" s="71"/>
      <c r="IL538" s="71"/>
      <c r="IM538" s="71"/>
      <c r="IN538" s="71"/>
      <c r="IO538" s="71"/>
      <c r="IP538" s="71"/>
      <c r="IQ538" s="71"/>
      <c r="IR538" s="71"/>
      <c r="IS538" s="71"/>
    </row>
    <row r="539" spans="1:253" s="124" customFormat="1" ht="89.25">
      <c r="A539" s="138"/>
      <c r="B539" s="66" t="s">
        <v>573</v>
      </c>
      <c r="C539" s="63"/>
      <c r="D539" s="64"/>
      <c r="E539" s="393"/>
      <c r="F539" s="248"/>
      <c r="G539" s="71"/>
      <c r="H539" s="71"/>
      <c r="I539" s="71"/>
      <c r="J539" s="71"/>
      <c r="K539" s="71"/>
      <c r="L539" s="71"/>
      <c r="M539" s="71"/>
      <c r="N539" s="71"/>
      <c r="O539" s="71"/>
      <c r="P539" s="71"/>
      <c r="Q539" s="71"/>
      <c r="R539" s="71"/>
      <c r="S539" s="71"/>
      <c r="T539" s="71"/>
      <c r="U539" s="71"/>
      <c r="V539" s="71"/>
      <c r="W539" s="71"/>
      <c r="X539" s="71"/>
      <c r="Y539" s="71"/>
      <c r="Z539" s="71"/>
      <c r="AA539" s="71"/>
      <c r="AB539" s="71"/>
      <c r="AC539" s="71"/>
      <c r="AD539" s="71"/>
      <c r="AE539" s="71"/>
      <c r="AF539" s="71"/>
      <c r="AG539" s="71"/>
      <c r="AH539" s="71"/>
      <c r="AI539" s="71"/>
      <c r="AJ539" s="71"/>
      <c r="AK539" s="71"/>
      <c r="AL539" s="71"/>
      <c r="AM539" s="71"/>
      <c r="AN539" s="71"/>
      <c r="AO539" s="71"/>
      <c r="AP539" s="71"/>
      <c r="AQ539" s="71"/>
      <c r="AR539" s="71"/>
      <c r="AS539" s="71"/>
      <c r="AT539" s="71"/>
      <c r="AU539" s="71"/>
      <c r="AV539" s="71"/>
      <c r="AW539" s="71"/>
      <c r="AX539" s="71"/>
      <c r="AY539" s="71"/>
      <c r="AZ539" s="71"/>
      <c r="BA539" s="71"/>
      <c r="BB539" s="71"/>
      <c r="BC539" s="71"/>
      <c r="BD539" s="71"/>
      <c r="BE539" s="71"/>
      <c r="BF539" s="71"/>
      <c r="BG539" s="71"/>
      <c r="BH539" s="71"/>
      <c r="BI539" s="71"/>
      <c r="BJ539" s="71"/>
      <c r="BK539" s="71"/>
      <c r="BL539" s="71"/>
      <c r="BM539" s="71"/>
      <c r="BN539" s="71"/>
      <c r="BO539" s="71"/>
      <c r="BP539" s="71"/>
      <c r="BQ539" s="71"/>
      <c r="BR539" s="71"/>
      <c r="BS539" s="71"/>
      <c r="BT539" s="71"/>
      <c r="BU539" s="71"/>
      <c r="BV539" s="71"/>
      <c r="BW539" s="71"/>
      <c r="BX539" s="71"/>
      <c r="BY539" s="71"/>
      <c r="BZ539" s="71"/>
      <c r="CA539" s="71"/>
      <c r="CB539" s="71"/>
      <c r="CC539" s="71"/>
      <c r="CD539" s="71"/>
      <c r="CE539" s="71"/>
      <c r="CF539" s="71"/>
      <c r="CG539" s="71"/>
      <c r="CH539" s="71"/>
      <c r="CI539" s="71"/>
      <c r="CJ539" s="71"/>
      <c r="CK539" s="71"/>
      <c r="CL539" s="71"/>
      <c r="CM539" s="71"/>
      <c r="CN539" s="71"/>
      <c r="CO539" s="71"/>
      <c r="CP539" s="71"/>
      <c r="CQ539" s="71"/>
      <c r="CR539" s="71"/>
      <c r="CS539" s="71"/>
      <c r="CT539" s="71"/>
      <c r="CU539" s="71"/>
      <c r="CV539" s="71"/>
      <c r="CW539" s="71"/>
      <c r="CX539" s="71"/>
      <c r="CY539" s="71"/>
      <c r="CZ539" s="71"/>
      <c r="DA539" s="71"/>
      <c r="DB539" s="71"/>
      <c r="DC539" s="71"/>
      <c r="DD539" s="71"/>
      <c r="DE539" s="71"/>
      <c r="DF539" s="71"/>
      <c r="DG539" s="71"/>
      <c r="DH539" s="71"/>
      <c r="DI539" s="71"/>
      <c r="DJ539" s="71"/>
      <c r="DK539" s="71"/>
      <c r="DL539" s="71"/>
      <c r="DM539" s="71"/>
      <c r="DN539" s="71"/>
      <c r="DO539" s="71"/>
      <c r="DP539" s="71"/>
      <c r="DQ539" s="71"/>
      <c r="DR539" s="71"/>
      <c r="DS539" s="71"/>
      <c r="DT539" s="71"/>
      <c r="DU539" s="71"/>
      <c r="DV539" s="71"/>
      <c r="DW539" s="71"/>
      <c r="DX539" s="71"/>
      <c r="DY539" s="71"/>
      <c r="DZ539" s="71"/>
      <c r="EA539" s="71"/>
      <c r="EB539" s="71"/>
      <c r="EC539" s="71"/>
      <c r="ED539" s="71"/>
      <c r="EE539" s="71"/>
      <c r="EF539" s="71"/>
      <c r="EG539" s="71"/>
      <c r="EH539" s="71"/>
      <c r="EI539" s="71"/>
      <c r="EJ539" s="71"/>
      <c r="EK539" s="71"/>
      <c r="EL539" s="71"/>
      <c r="EM539" s="71"/>
      <c r="EN539" s="71"/>
      <c r="EO539" s="71"/>
      <c r="EP539" s="71"/>
      <c r="EQ539" s="71"/>
      <c r="ER539" s="71"/>
      <c r="ES539" s="71"/>
      <c r="ET539" s="71"/>
      <c r="EU539" s="71"/>
      <c r="EV539" s="71"/>
      <c r="EW539" s="71"/>
      <c r="EX539" s="71"/>
      <c r="EY539" s="71"/>
      <c r="EZ539" s="71"/>
      <c r="FA539" s="71"/>
      <c r="FB539" s="71"/>
      <c r="FC539" s="71"/>
      <c r="FD539" s="71"/>
      <c r="FE539" s="71"/>
      <c r="FF539" s="71"/>
      <c r="FG539" s="71"/>
      <c r="FH539" s="71"/>
      <c r="FI539" s="71"/>
      <c r="FJ539" s="71"/>
      <c r="FK539" s="71"/>
      <c r="FL539" s="71"/>
      <c r="FM539" s="71"/>
      <c r="FN539" s="71"/>
      <c r="FO539" s="71"/>
      <c r="FP539" s="71"/>
      <c r="FQ539" s="71"/>
      <c r="FR539" s="71"/>
      <c r="FS539" s="71"/>
      <c r="FT539" s="71"/>
      <c r="FU539" s="71"/>
      <c r="FV539" s="71"/>
      <c r="FW539" s="71"/>
      <c r="FX539" s="71"/>
      <c r="FY539" s="71"/>
      <c r="FZ539" s="71"/>
      <c r="GA539" s="71"/>
      <c r="GB539" s="71"/>
      <c r="GC539" s="71"/>
      <c r="GD539" s="71"/>
      <c r="GE539" s="71"/>
      <c r="GF539" s="71"/>
      <c r="GG539" s="71"/>
      <c r="GH539" s="71"/>
      <c r="GI539" s="71"/>
      <c r="GJ539" s="71"/>
      <c r="GK539" s="71"/>
      <c r="GL539" s="71"/>
      <c r="GM539" s="71"/>
      <c r="GN539" s="71"/>
      <c r="GO539" s="71"/>
      <c r="GP539" s="71"/>
      <c r="GQ539" s="71"/>
      <c r="GR539" s="71"/>
      <c r="GS539" s="71"/>
      <c r="GT539" s="71"/>
      <c r="GU539" s="71"/>
      <c r="GV539" s="71"/>
      <c r="GW539" s="71"/>
      <c r="GX539" s="71"/>
      <c r="GY539" s="71"/>
      <c r="GZ539" s="71"/>
      <c r="HA539" s="71"/>
      <c r="HB539" s="71"/>
      <c r="HC539" s="71"/>
      <c r="HD539" s="71"/>
      <c r="HE539" s="71"/>
      <c r="HF539" s="71"/>
      <c r="HG539" s="71"/>
      <c r="HH539" s="71"/>
      <c r="HI539" s="71"/>
      <c r="HJ539" s="71"/>
      <c r="HK539" s="71"/>
      <c r="HL539" s="71"/>
      <c r="HM539" s="71"/>
      <c r="HN539" s="71"/>
      <c r="HO539" s="71"/>
      <c r="HP539" s="71"/>
      <c r="HQ539" s="71"/>
      <c r="HR539" s="71"/>
      <c r="HS539" s="71"/>
      <c r="HT539" s="71"/>
      <c r="HU539" s="71"/>
      <c r="HV539" s="71"/>
      <c r="HW539" s="71"/>
      <c r="HX539" s="71"/>
      <c r="HY539" s="71"/>
      <c r="HZ539" s="71"/>
      <c r="IA539" s="71"/>
      <c r="IB539" s="71"/>
      <c r="IC539" s="71"/>
      <c r="ID539" s="71"/>
      <c r="IE539" s="71"/>
      <c r="IF539" s="71"/>
      <c r="IG539" s="71"/>
      <c r="IH539" s="71"/>
      <c r="II539" s="71"/>
      <c r="IJ539" s="71"/>
      <c r="IK539" s="71"/>
      <c r="IL539" s="71"/>
      <c r="IM539" s="71"/>
      <c r="IN539" s="71"/>
      <c r="IO539" s="71"/>
      <c r="IP539" s="71"/>
      <c r="IQ539" s="71"/>
      <c r="IR539" s="71"/>
      <c r="IS539" s="71"/>
    </row>
    <row r="540" spans="1:253" s="57" customFormat="1">
      <c r="A540" s="138"/>
      <c r="B540" s="66"/>
      <c r="C540" s="63"/>
      <c r="D540" s="64"/>
      <c r="E540" s="393"/>
      <c r="F540" s="248"/>
    </row>
    <row r="541" spans="1:253" s="57" customFormat="1">
      <c r="A541" s="138"/>
      <c r="B541" s="66"/>
      <c r="C541" s="63"/>
      <c r="D541" s="64"/>
      <c r="E541" s="393"/>
      <c r="F541" s="248"/>
      <c r="IN541" s="287"/>
      <c r="IO541" s="287"/>
      <c r="IP541" s="287"/>
      <c r="IQ541" s="287"/>
      <c r="IR541" s="287"/>
      <c r="IS541" s="287"/>
    </row>
    <row r="542" spans="1:253" s="57" customFormat="1">
      <c r="A542" s="138"/>
      <c r="B542" s="66" t="s">
        <v>77</v>
      </c>
      <c r="C542" s="63"/>
      <c r="D542" s="64"/>
      <c r="E542" s="393"/>
      <c r="F542" s="248"/>
      <c r="IN542" s="287"/>
      <c r="IO542" s="287"/>
      <c r="IP542" s="287"/>
      <c r="IQ542" s="287"/>
      <c r="IR542" s="287"/>
      <c r="IS542" s="287"/>
    </row>
    <row r="543" spans="1:253" s="57" customFormat="1">
      <c r="A543" s="138"/>
      <c r="B543" s="66" t="s">
        <v>79</v>
      </c>
      <c r="C543" s="63"/>
      <c r="D543" s="64"/>
      <c r="E543" s="393"/>
      <c r="F543" s="248"/>
      <c r="IN543" s="287"/>
      <c r="IO543" s="287"/>
      <c r="IP543" s="287"/>
      <c r="IQ543" s="287"/>
      <c r="IR543" s="287"/>
      <c r="IS543" s="287"/>
    </row>
    <row r="544" spans="1:253" s="57" customFormat="1">
      <c r="A544" s="138"/>
      <c r="B544" s="66" t="s">
        <v>354</v>
      </c>
      <c r="C544" s="63"/>
      <c r="D544" s="64"/>
      <c r="E544" s="393"/>
      <c r="F544" s="248"/>
      <c r="IN544" s="287"/>
      <c r="IO544" s="287"/>
      <c r="IP544" s="287"/>
      <c r="IQ544" s="287"/>
      <c r="IR544" s="287"/>
      <c r="IS544" s="287"/>
    </row>
    <row r="545" spans="1:253" s="57" customFormat="1">
      <c r="A545" s="138"/>
      <c r="B545" s="66" t="s">
        <v>86</v>
      </c>
      <c r="C545" s="63"/>
      <c r="D545" s="64"/>
      <c r="E545" s="393"/>
      <c r="F545" s="248"/>
      <c r="IN545" s="65"/>
      <c r="IO545" s="65"/>
      <c r="IP545" s="65"/>
      <c r="IQ545" s="65"/>
      <c r="IR545" s="65"/>
      <c r="IS545" s="65"/>
    </row>
    <row r="546" spans="1:253" s="57" customFormat="1">
      <c r="A546" s="138"/>
      <c r="B546" s="66" t="s">
        <v>171</v>
      </c>
      <c r="C546" s="63"/>
      <c r="D546" s="64"/>
      <c r="E546" s="393"/>
      <c r="F546" s="248"/>
    </row>
    <row r="547" spans="1:253" s="57" customFormat="1">
      <c r="A547" s="138"/>
      <c r="B547" s="66" t="s">
        <v>280</v>
      </c>
      <c r="C547" s="63"/>
      <c r="D547" s="64"/>
      <c r="E547" s="393"/>
      <c r="F547" s="248"/>
    </row>
    <row r="548" spans="1:253" s="57" customFormat="1">
      <c r="A548" s="138"/>
      <c r="B548" s="66" t="s">
        <v>281</v>
      </c>
      <c r="C548" s="63"/>
      <c r="D548" s="64"/>
      <c r="E548" s="393"/>
      <c r="F548" s="248"/>
    </row>
    <row r="549" spans="1:253" s="57" customFormat="1">
      <c r="A549" s="138"/>
      <c r="B549" s="66" t="s">
        <v>172</v>
      </c>
      <c r="C549" s="63"/>
      <c r="D549" s="64"/>
      <c r="E549" s="393"/>
      <c r="F549" s="248"/>
    </row>
    <row r="550" spans="1:253" s="57" customFormat="1">
      <c r="A550" s="138"/>
      <c r="B550" s="66" t="s">
        <v>174</v>
      </c>
      <c r="C550" s="63"/>
      <c r="D550" s="64"/>
      <c r="E550" s="393"/>
      <c r="F550" s="248"/>
    </row>
    <row r="551" spans="1:253" s="299" customFormat="1">
      <c r="A551" s="138"/>
      <c r="B551" s="66" t="s">
        <v>175</v>
      </c>
      <c r="C551" s="63"/>
      <c r="D551" s="64"/>
      <c r="E551" s="393"/>
      <c r="F551" s="248"/>
      <c r="G551" s="57"/>
      <c r="H551" s="57"/>
      <c r="I551" s="57"/>
      <c r="J551" s="57"/>
      <c r="K551" s="57"/>
      <c r="L551" s="57"/>
      <c r="M551" s="57"/>
      <c r="N551" s="57"/>
      <c r="O551" s="57"/>
      <c r="P551" s="57"/>
      <c r="Q551" s="57"/>
      <c r="R551" s="57"/>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c r="CI551" s="57"/>
      <c r="CJ551" s="57"/>
      <c r="CK551" s="57"/>
      <c r="CL551" s="57"/>
      <c r="CM551" s="57"/>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c r="EE551" s="57"/>
      <c r="EF551" s="57"/>
      <c r="EG551" s="57"/>
      <c r="EH551" s="57"/>
      <c r="EI551" s="57"/>
      <c r="EJ551" s="57"/>
      <c r="EK551" s="57"/>
      <c r="EL551" s="57"/>
      <c r="EM551" s="57"/>
      <c r="EN551" s="57"/>
      <c r="EO551" s="57"/>
      <c r="EP551" s="57"/>
      <c r="EQ551" s="57"/>
      <c r="ER551" s="57"/>
      <c r="ES551" s="57"/>
      <c r="ET551" s="57"/>
      <c r="EU551" s="57"/>
      <c r="EV551" s="57"/>
      <c r="EW551" s="57"/>
      <c r="EX551" s="57"/>
      <c r="EY551" s="57"/>
      <c r="EZ551" s="57"/>
      <c r="FA551" s="57"/>
      <c r="FB551" s="57"/>
      <c r="FC551" s="57"/>
      <c r="FD551" s="57"/>
      <c r="FE551" s="57"/>
      <c r="FF551" s="57"/>
      <c r="FG551" s="57"/>
      <c r="FH551" s="57"/>
      <c r="FI551" s="57"/>
      <c r="FJ551" s="57"/>
      <c r="FK551" s="57"/>
      <c r="FL551" s="57"/>
      <c r="FM551" s="57"/>
      <c r="FN551" s="57"/>
      <c r="FO551" s="57"/>
      <c r="FP551" s="57"/>
      <c r="FQ551" s="57"/>
      <c r="FR551" s="57"/>
      <c r="FS551" s="57"/>
      <c r="FT551" s="57"/>
      <c r="FU551" s="57"/>
      <c r="FV551" s="57"/>
      <c r="FW551" s="57"/>
      <c r="FX551" s="57"/>
      <c r="FY551" s="57"/>
      <c r="FZ551" s="57"/>
      <c r="GA551" s="57"/>
      <c r="GB551" s="57"/>
      <c r="GC551" s="57"/>
      <c r="GD551" s="57"/>
      <c r="GE551" s="57"/>
      <c r="GF551" s="57"/>
      <c r="GG551" s="57"/>
      <c r="GH551" s="57"/>
      <c r="GI551" s="57"/>
      <c r="GJ551" s="57"/>
      <c r="GK551" s="57"/>
      <c r="GL551" s="57"/>
      <c r="GM551" s="57"/>
      <c r="GN551" s="57"/>
      <c r="GO551" s="57"/>
      <c r="GP551" s="57"/>
      <c r="GQ551" s="57"/>
      <c r="GR551" s="57"/>
      <c r="GS551" s="57"/>
      <c r="GT551" s="57"/>
      <c r="GU551" s="57"/>
      <c r="GV551" s="57"/>
      <c r="GW551" s="57"/>
      <c r="GX551" s="57"/>
      <c r="GY551" s="57"/>
      <c r="GZ551" s="57"/>
      <c r="HA551" s="57"/>
      <c r="HB551" s="57"/>
      <c r="HC551" s="57"/>
      <c r="HD551" s="57"/>
      <c r="HE551" s="57"/>
      <c r="HF551" s="57"/>
      <c r="HG551" s="57"/>
      <c r="HH551" s="57"/>
      <c r="HI551" s="57"/>
      <c r="HJ551" s="57"/>
      <c r="HK551" s="57"/>
      <c r="HL551" s="57"/>
      <c r="HM551" s="57"/>
      <c r="HN551" s="57"/>
      <c r="HO551" s="57"/>
      <c r="HP551" s="57"/>
      <c r="HQ551" s="57"/>
      <c r="HR551" s="57"/>
      <c r="HS551" s="57"/>
      <c r="HT551" s="57"/>
      <c r="HU551" s="57"/>
      <c r="HV551" s="57"/>
      <c r="HW551" s="57"/>
      <c r="HX551" s="57"/>
      <c r="HY551" s="57"/>
      <c r="HZ551" s="57"/>
      <c r="IA551" s="57"/>
      <c r="IB551" s="57"/>
      <c r="IC551" s="57"/>
      <c r="ID551" s="57"/>
      <c r="IE551" s="57"/>
      <c r="IF551" s="57"/>
      <c r="IG551" s="57"/>
      <c r="IH551" s="57"/>
      <c r="II551" s="57"/>
      <c r="IJ551" s="57"/>
      <c r="IK551" s="57"/>
      <c r="IL551" s="57"/>
      <c r="IM551" s="57"/>
      <c r="IN551" s="57"/>
      <c r="IO551" s="57"/>
      <c r="IP551" s="57"/>
      <c r="IQ551" s="57"/>
      <c r="IR551" s="57"/>
      <c r="IS551" s="57"/>
    </row>
    <row r="552" spans="1:253" s="299" customFormat="1">
      <c r="A552" s="138"/>
      <c r="B552" s="66" t="s">
        <v>282</v>
      </c>
      <c r="C552" s="63"/>
      <c r="D552" s="64"/>
      <c r="E552" s="393"/>
      <c r="F552" s="248"/>
      <c r="G552" s="57"/>
      <c r="H552" s="57"/>
      <c r="I552" s="57"/>
      <c r="J552" s="57"/>
      <c r="K552" s="57"/>
      <c r="L552" s="57"/>
      <c r="M552" s="57"/>
      <c r="N552" s="57"/>
      <c r="O552" s="57"/>
      <c r="P552" s="57"/>
      <c r="Q552" s="57"/>
      <c r="R552" s="57"/>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c r="CI552" s="57"/>
      <c r="CJ552" s="57"/>
      <c r="CK552" s="57"/>
      <c r="CL552" s="57"/>
      <c r="CM552" s="57"/>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c r="EE552" s="57"/>
      <c r="EF552" s="57"/>
      <c r="EG552" s="57"/>
      <c r="EH552" s="57"/>
      <c r="EI552" s="57"/>
      <c r="EJ552" s="57"/>
      <c r="EK552" s="57"/>
      <c r="EL552" s="57"/>
      <c r="EM552" s="57"/>
      <c r="EN552" s="57"/>
      <c r="EO552" s="57"/>
      <c r="EP552" s="57"/>
      <c r="EQ552" s="57"/>
      <c r="ER552" s="57"/>
      <c r="ES552" s="57"/>
      <c r="ET552" s="57"/>
      <c r="EU552" s="57"/>
      <c r="EV552" s="57"/>
      <c r="EW552" s="57"/>
      <c r="EX552" s="57"/>
      <c r="EY552" s="57"/>
      <c r="EZ552" s="57"/>
      <c r="FA552" s="57"/>
      <c r="FB552" s="57"/>
      <c r="FC552" s="57"/>
      <c r="FD552" s="57"/>
      <c r="FE552" s="57"/>
      <c r="FF552" s="57"/>
      <c r="FG552" s="57"/>
      <c r="FH552" s="57"/>
      <c r="FI552" s="57"/>
      <c r="FJ552" s="57"/>
      <c r="FK552" s="57"/>
      <c r="FL552" s="57"/>
      <c r="FM552" s="57"/>
      <c r="FN552" s="57"/>
      <c r="FO552" s="57"/>
      <c r="FP552" s="57"/>
      <c r="FQ552" s="57"/>
      <c r="FR552" s="57"/>
      <c r="FS552" s="57"/>
      <c r="FT552" s="57"/>
      <c r="FU552" s="57"/>
      <c r="FV552" s="57"/>
      <c r="FW552" s="57"/>
      <c r="FX552" s="57"/>
      <c r="FY552" s="57"/>
      <c r="FZ552" s="57"/>
      <c r="GA552" s="57"/>
      <c r="GB552" s="57"/>
      <c r="GC552" s="57"/>
      <c r="GD552" s="57"/>
      <c r="GE552" s="57"/>
      <c r="GF552" s="57"/>
      <c r="GG552" s="57"/>
      <c r="GH552" s="57"/>
      <c r="GI552" s="57"/>
      <c r="GJ552" s="57"/>
      <c r="GK552" s="57"/>
      <c r="GL552" s="57"/>
      <c r="GM552" s="57"/>
      <c r="GN552" s="57"/>
      <c r="GO552" s="57"/>
      <c r="GP552" s="57"/>
      <c r="GQ552" s="57"/>
      <c r="GR552" s="57"/>
      <c r="GS552" s="57"/>
      <c r="GT552" s="57"/>
      <c r="GU552" s="57"/>
      <c r="GV552" s="57"/>
      <c r="GW552" s="57"/>
      <c r="GX552" s="57"/>
      <c r="GY552" s="57"/>
      <c r="GZ552" s="57"/>
      <c r="HA552" s="57"/>
      <c r="HB552" s="57"/>
      <c r="HC552" s="57"/>
      <c r="HD552" s="57"/>
      <c r="HE552" s="57"/>
      <c r="HF552" s="57"/>
      <c r="HG552" s="57"/>
      <c r="HH552" s="57"/>
      <c r="HI552" s="57"/>
      <c r="HJ552" s="57"/>
      <c r="HK552" s="57"/>
      <c r="HL552" s="57"/>
      <c r="HM552" s="57"/>
      <c r="HN552" s="57"/>
      <c r="HO552" s="57"/>
      <c r="HP552" s="57"/>
      <c r="HQ552" s="57"/>
      <c r="HR552" s="57"/>
      <c r="HS552" s="57"/>
      <c r="HT552" s="57"/>
      <c r="HU552" s="57"/>
      <c r="HV552" s="57"/>
      <c r="HW552" s="57"/>
      <c r="HX552" s="57"/>
      <c r="HY552" s="57"/>
      <c r="HZ552" s="57"/>
      <c r="IA552" s="57"/>
      <c r="IB552" s="57"/>
      <c r="IC552" s="57"/>
      <c r="ID552" s="57"/>
      <c r="IE552" s="57"/>
      <c r="IF552" s="57"/>
      <c r="IG552" s="57"/>
      <c r="IH552" s="57"/>
      <c r="II552" s="57"/>
      <c r="IJ552" s="57"/>
      <c r="IK552" s="57"/>
      <c r="IL552" s="57"/>
      <c r="IM552" s="57"/>
      <c r="IN552" s="57"/>
      <c r="IO552" s="57"/>
      <c r="IP552" s="57"/>
      <c r="IQ552" s="57"/>
      <c r="IR552" s="57"/>
      <c r="IS552" s="57"/>
    </row>
    <row r="553" spans="1:253" s="299" customFormat="1">
      <c r="A553" s="138"/>
      <c r="B553" s="66" t="s">
        <v>81</v>
      </c>
      <c r="C553" s="63"/>
      <c r="D553" s="64"/>
      <c r="E553" s="393"/>
      <c r="F553" s="248"/>
      <c r="G553" s="57"/>
      <c r="H553" s="57"/>
      <c r="I553" s="57"/>
      <c r="J553" s="57"/>
      <c r="K553" s="57"/>
      <c r="L553" s="57"/>
      <c r="M553" s="57"/>
      <c r="N553" s="57"/>
      <c r="O553" s="57"/>
      <c r="P553" s="57"/>
      <c r="Q553" s="57"/>
      <c r="R553" s="57"/>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c r="CI553" s="57"/>
      <c r="CJ553" s="57"/>
      <c r="CK553" s="57"/>
      <c r="CL553" s="57"/>
      <c r="CM553" s="57"/>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c r="EE553" s="57"/>
      <c r="EF553" s="57"/>
      <c r="EG553" s="57"/>
      <c r="EH553" s="57"/>
      <c r="EI553" s="57"/>
      <c r="EJ553" s="57"/>
      <c r="EK553" s="57"/>
      <c r="EL553" s="57"/>
      <c r="EM553" s="57"/>
      <c r="EN553" s="57"/>
      <c r="EO553" s="57"/>
      <c r="EP553" s="57"/>
      <c r="EQ553" s="57"/>
      <c r="ER553" s="57"/>
      <c r="ES553" s="57"/>
      <c r="ET553" s="57"/>
      <c r="EU553" s="57"/>
      <c r="EV553" s="57"/>
      <c r="EW553" s="57"/>
      <c r="EX553" s="57"/>
      <c r="EY553" s="57"/>
      <c r="EZ553" s="57"/>
      <c r="FA553" s="57"/>
      <c r="FB553" s="57"/>
      <c r="FC553" s="57"/>
      <c r="FD553" s="57"/>
      <c r="FE553" s="57"/>
      <c r="FF553" s="57"/>
      <c r="FG553" s="57"/>
      <c r="FH553" s="57"/>
      <c r="FI553" s="57"/>
      <c r="FJ553" s="57"/>
      <c r="FK553" s="57"/>
      <c r="FL553" s="57"/>
      <c r="FM553" s="57"/>
      <c r="FN553" s="57"/>
      <c r="FO553" s="57"/>
      <c r="FP553" s="57"/>
      <c r="FQ553" s="57"/>
      <c r="FR553" s="57"/>
      <c r="FS553" s="57"/>
      <c r="FT553" s="57"/>
      <c r="FU553" s="57"/>
      <c r="FV553" s="57"/>
      <c r="FW553" s="57"/>
      <c r="FX553" s="57"/>
      <c r="FY553" s="57"/>
      <c r="FZ553" s="57"/>
      <c r="GA553" s="57"/>
      <c r="GB553" s="57"/>
      <c r="GC553" s="57"/>
      <c r="GD553" s="57"/>
      <c r="GE553" s="57"/>
      <c r="GF553" s="57"/>
      <c r="GG553" s="57"/>
      <c r="GH553" s="57"/>
      <c r="GI553" s="57"/>
      <c r="GJ553" s="57"/>
      <c r="GK553" s="57"/>
      <c r="GL553" s="57"/>
      <c r="GM553" s="57"/>
      <c r="GN553" s="57"/>
      <c r="GO553" s="57"/>
      <c r="GP553" s="57"/>
      <c r="GQ553" s="57"/>
      <c r="GR553" s="57"/>
      <c r="GS553" s="57"/>
      <c r="GT553" s="57"/>
      <c r="GU553" s="57"/>
      <c r="GV553" s="57"/>
      <c r="GW553" s="57"/>
      <c r="GX553" s="57"/>
      <c r="GY553" s="57"/>
      <c r="GZ553" s="57"/>
      <c r="HA553" s="57"/>
      <c r="HB553" s="57"/>
      <c r="HC553" s="57"/>
      <c r="HD553" s="57"/>
      <c r="HE553" s="57"/>
      <c r="HF553" s="57"/>
      <c r="HG553" s="57"/>
      <c r="HH553" s="57"/>
      <c r="HI553" s="57"/>
      <c r="HJ553" s="57"/>
      <c r="HK553" s="57"/>
      <c r="HL553" s="57"/>
      <c r="HM553" s="57"/>
      <c r="HN553" s="57"/>
      <c r="HO553" s="57"/>
      <c r="HP553" s="57"/>
      <c r="HQ553" s="57"/>
      <c r="HR553" s="57"/>
      <c r="HS553" s="57"/>
      <c r="HT553" s="57"/>
      <c r="HU553" s="57"/>
      <c r="HV553" s="57"/>
      <c r="HW553" s="57"/>
      <c r="HX553" s="57"/>
      <c r="HY553" s="57"/>
      <c r="HZ553" s="57"/>
      <c r="IA553" s="57"/>
      <c r="IB553" s="57"/>
      <c r="IC553" s="57"/>
      <c r="ID553" s="57"/>
      <c r="IE553" s="57"/>
      <c r="IF553" s="57"/>
      <c r="IG553" s="57"/>
      <c r="IH553" s="57"/>
      <c r="II553" s="57"/>
      <c r="IJ553" s="57"/>
      <c r="IK553" s="57"/>
      <c r="IL553" s="57"/>
      <c r="IM553" s="57"/>
      <c r="IN553" s="57"/>
      <c r="IO553" s="57"/>
      <c r="IP553" s="57"/>
      <c r="IQ553" s="57"/>
      <c r="IR553" s="57"/>
      <c r="IS553" s="57"/>
    </row>
    <row r="554" spans="1:253" s="299" customFormat="1" ht="25.5">
      <c r="A554" s="138"/>
      <c r="B554" s="66" t="s">
        <v>95</v>
      </c>
      <c r="C554" s="63"/>
      <c r="D554" s="64"/>
      <c r="E554" s="393"/>
      <c r="F554" s="248"/>
      <c r="G554" s="57"/>
      <c r="H554" s="57"/>
      <c r="I554" s="57"/>
      <c r="J554" s="57"/>
      <c r="K554" s="57"/>
      <c r="L554" s="57"/>
      <c r="M554" s="57"/>
      <c r="N554" s="57"/>
      <c r="O554" s="57"/>
      <c r="P554" s="57"/>
      <c r="Q554" s="57"/>
      <c r="R554" s="57"/>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c r="CI554" s="57"/>
      <c r="CJ554" s="57"/>
      <c r="CK554" s="57"/>
      <c r="CL554" s="57"/>
      <c r="CM554" s="57"/>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c r="EE554" s="57"/>
      <c r="EF554" s="57"/>
      <c r="EG554" s="57"/>
      <c r="EH554" s="57"/>
      <c r="EI554" s="57"/>
      <c r="EJ554" s="57"/>
      <c r="EK554" s="57"/>
      <c r="EL554" s="57"/>
      <c r="EM554" s="57"/>
      <c r="EN554" s="57"/>
      <c r="EO554" s="57"/>
      <c r="EP554" s="57"/>
      <c r="EQ554" s="57"/>
      <c r="ER554" s="57"/>
      <c r="ES554" s="57"/>
      <c r="ET554" s="57"/>
      <c r="EU554" s="57"/>
      <c r="EV554" s="57"/>
      <c r="EW554" s="57"/>
      <c r="EX554" s="57"/>
      <c r="EY554" s="57"/>
      <c r="EZ554" s="57"/>
      <c r="FA554" s="57"/>
      <c r="FB554" s="57"/>
      <c r="FC554" s="57"/>
      <c r="FD554" s="57"/>
      <c r="FE554" s="57"/>
      <c r="FF554" s="57"/>
      <c r="FG554" s="57"/>
      <c r="FH554" s="57"/>
      <c r="FI554" s="57"/>
      <c r="FJ554" s="57"/>
      <c r="FK554" s="57"/>
      <c r="FL554" s="57"/>
      <c r="FM554" s="57"/>
      <c r="FN554" s="57"/>
      <c r="FO554" s="57"/>
      <c r="FP554" s="57"/>
      <c r="FQ554" s="57"/>
      <c r="FR554" s="57"/>
      <c r="FS554" s="57"/>
      <c r="FT554" s="57"/>
      <c r="FU554" s="57"/>
      <c r="FV554" s="57"/>
      <c r="FW554" s="57"/>
      <c r="FX554" s="57"/>
      <c r="FY554" s="57"/>
      <c r="FZ554" s="57"/>
      <c r="GA554" s="57"/>
      <c r="GB554" s="57"/>
      <c r="GC554" s="57"/>
      <c r="GD554" s="57"/>
      <c r="GE554" s="57"/>
      <c r="GF554" s="57"/>
      <c r="GG554" s="57"/>
      <c r="GH554" s="57"/>
      <c r="GI554" s="57"/>
      <c r="GJ554" s="57"/>
      <c r="GK554" s="57"/>
      <c r="GL554" s="57"/>
      <c r="GM554" s="57"/>
      <c r="GN554" s="57"/>
      <c r="GO554" s="57"/>
      <c r="GP554" s="57"/>
      <c r="GQ554" s="57"/>
      <c r="GR554" s="57"/>
      <c r="GS554" s="57"/>
      <c r="GT554" s="57"/>
      <c r="GU554" s="57"/>
      <c r="GV554" s="57"/>
      <c r="GW554" s="57"/>
      <c r="GX554" s="57"/>
      <c r="GY554" s="57"/>
      <c r="GZ554" s="57"/>
      <c r="HA554" s="57"/>
      <c r="HB554" s="57"/>
      <c r="HC554" s="57"/>
      <c r="HD554" s="57"/>
      <c r="HE554" s="57"/>
      <c r="HF554" s="57"/>
      <c r="HG554" s="57"/>
      <c r="HH554" s="57"/>
      <c r="HI554" s="57"/>
      <c r="HJ554" s="57"/>
      <c r="HK554" s="57"/>
      <c r="HL554" s="57"/>
      <c r="HM554" s="57"/>
      <c r="HN554" s="57"/>
      <c r="HO554" s="57"/>
      <c r="HP554" s="57"/>
      <c r="HQ554" s="57"/>
      <c r="HR554" s="57"/>
      <c r="HS554" s="57"/>
      <c r="HT554" s="57"/>
      <c r="HU554" s="57"/>
      <c r="HV554" s="57"/>
      <c r="HW554" s="57"/>
      <c r="HX554" s="57"/>
      <c r="HY554" s="57"/>
      <c r="HZ554" s="57"/>
      <c r="IA554" s="57"/>
      <c r="IB554" s="57"/>
      <c r="IC554" s="57"/>
      <c r="ID554" s="57"/>
      <c r="IE554" s="57"/>
      <c r="IF554" s="57"/>
      <c r="IG554" s="57"/>
      <c r="IH554" s="57"/>
      <c r="II554" s="57"/>
      <c r="IJ554" s="57"/>
      <c r="IK554" s="57"/>
      <c r="IL554" s="57"/>
      <c r="IM554" s="57"/>
      <c r="IN554" s="57"/>
      <c r="IO554" s="57"/>
      <c r="IP554" s="57"/>
      <c r="IQ554" s="57"/>
      <c r="IR554" s="57"/>
      <c r="IS554" s="57"/>
    </row>
    <row r="555" spans="1:253" s="299" customFormat="1">
      <c r="A555" s="138"/>
      <c r="B555" s="66" t="s">
        <v>283</v>
      </c>
      <c r="C555" s="63"/>
      <c r="D555" s="64"/>
      <c r="E555" s="393"/>
      <c r="F555" s="248"/>
      <c r="G555" s="57"/>
      <c r="H555" s="57"/>
      <c r="I555" s="57"/>
      <c r="J555" s="57"/>
      <c r="K555" s="57"/>
      <c r="L555" s="57"/>
      <c r="M555" s="57"/>
      <c r="N555" s="57"/>
      <c r="O555" s="57"/>
      <c r="P555" s="57"/>
      <c r="Q555" s="57"/>
      <c r="R555" s="57"/>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c r="CI555" s="57"/>
      <c r="CJ555" s="57"/>
      <c r="CK555" s="57"/>
      <c r="CL555" s="57"/>
      <c r="CM555" s="57"/>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c r="EE555" s="57"/>
      <c r="EF555" s="57"/>
      <c r="EG555" s="57"/>
      <c r="EH555" s="57"/>
      <c r="EI555" s="57"/>
      <c r="EJ555" s="57"/>
      <c r="EK555" s="57"/>
      <c r="EL555" s="57"/>
      <c r="EM555" s="57"/>
      <c r="EN555" s="57"/>
      <c r="EO555" s="57"/>
      <c r="EP555" s="57"/>
      <c r="EQ555" s="57"/>
      <c r="ER555" s="57"/>
      <c r="ES555" s="57"/>
      <c r="ET555" s="57"/>
      <c r="EU555" s="57"/>
      <c r="EV555" s="57"/>
      <c r="EW555" s="57"/>
      <c r="EX555" s="57"/>
      <c r="EY555" s="57"/>
      <c r="EZ555" s="57"/>
      <c r="FA555" s="57"/>
      <c r="FB555" s="57"/>
      <c r="FC555" s="57"/>
      <c r="FD555" s="57"/>
      <c r="FE555" s="57"/>
      <c r="FF555" s="57"/>
      <c r="FG555" s="57"/>
      <c r="FH555" s="57"/>
      <c r="FI555" s="57"/>
      <c r="FJ555" s="57"/>
      <c r="FK555" s="57"/>
      <c r="FL555" s="57"/>
      <c r="FM555" s="57"/>
      <c r="FN555" s="57"/>
      <c r="FO555" s="57"/>
      <c r="FP555" s="57"/>
      <c r="FQ555" s="57"/>
      <c r="FR555" s="57"/>
      <c r="FS555" s="57"/>
      <c r="FT555" s="57"/>
      <c r="FU555" s="57"/>
      <c r="FV555" s="57"/>
      <c r="FW555" s="57"/>
      <c r="FX555" s="57"/>
      <c r="FY555" s="57"/>
      <c r="FZ555" s="57"/>
      <c r="GA555" s="57"/>
      <c r="GB555" s="57"/>
      <c r="GC555" s="57"/>
      <c r="GD555" s="57"/>
      <c r="GE555" s="57"/>
      <c r="GF555" s="57"/>
      <c r="GG555" s="57"/>
      <c r="GH555" s="57"/>
      <c r="GI555" s="57"/>
      <c r="GJ555" s="57"/>
      <c r="GK555" s="57"/>
      <c r="GL555" s="57"/>
      <c r="GM555" s="57"/>
      <c r="GN555" s="57"/>
      <c r="GO555" s="57"/>
      <c r="GP555" s="57"/>
      <c r="GQ555" s="57"/>
      <c r="GR555" s="57"/>
      <c r="GS555" s="57"/>
      <c r="GT555" s="57"/>
      <c r="GU555" s="57"/>
      <c r="GV555" s="57"/>
      <c r="GW555" s="57"/>
      <c r="GX555" s="57"/>
      <c r="GY555" s="57"/>
      <c r="GZ555" s="57"/>
      <c r="HA555" s="57"/>
      <c r="HB555" s="57"/>
      <c r="HC555" s="57"/>
      <c r="HD555" s="57"/>
      <c r="HE555" s="57"/>
      <c r="HF555" s="57"/>
      <c r="HG555" s="57"/>
      <c r="HH555" s="57"/>
      <c r="HI555" s="57"/>
      <c r="HJ555" s="57"/>
      <c r="HK555" s="57"/>
      <c r="HL555" s="57"/>
      <c r="HM555" s="57"/>
      <c r="HN555" s="57"/>
      <c r="HO555" s="57"/>
      <c r="HP555" s="57"/>
      <c r="HQ555" s="57"/>
      <c r="HR555" s="57"/>
      <c r="HS555" s="57"/>
      <c r="HT555" s="57"/>
      <c r="HU555" s="57"/>
      <c r="HV555" s="57"/>
      <c r="HW555" s="57"/>
      <c r="HX555" s="57"/>
      <c r="HY555" s="57"/>
      <c r="HZ555" s="57"/>
      <c r="IA555" s="57"/>
      <c r="IB555" s="57"/>
      <c r="IC555" s="57"/>
      <c r="ID555" s="57"/>
      <c r="IE555" s="57"/>
      <c r="IF555" s="57"/>
      <c r="IG555" s="57"/>
      <c r="IH555" s="57"/>
      <c r="II555" s="57"/>
      <c r="IJ555" s="57"/>
      <c r="IK555" s="57"/>
      <c r="IL555" s="57"/>
      <c r="IM555" s="57"/>
      <c r="IN555" s="57"/>
      <c r="IO555" s="57"/>
      <c r="IP555" s="57"/>
      <c r="IQ555" s="57"/>
      <c r="IR555" s="57"/>
      <c r="IS555" s="57"/>
    </row>
    <row r="556" spans="1:253" s="299" customFormat="1">
      <c r="A556" s="138"/>
      <c r="B556" s="66" t="s">
        <v>284</v>
      </c>
      <c r="C556" s="63"/>
      <c r="D556" s="64"/>
      <c r="E556" s="393"/>
      <c r="F556" s="248"/>
      <c r="G556" s="57"/>
      <c r="H556" s="57"/>
      <c r="I556" s="57"/>
      <c r="J556" s="57"/>
      <c r="K556" s="57"/>
      <c r="L556" s="57"/>
      <c r="M556" s="57"/>
      <c r="N556" s="57"/>
      <c r="O556" s="57"/>
      <c r="P556" s="57"/>
      <c r="Q556" s="57"/>
      <c r="R556" s="57"/>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c r="CI556" s="57"/>
      <c r="CJ556" s="57"/>
      <c r="CK556" s="57"/>
      <c r="CL556" s="57"/>
      <c r="CM556" s="57"/>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c r="EE556" s="57"/>
      <c r="EF556" s="57"/>
      <c r="EG556" s="57"/>
      <c r="EH556" s="57"/>
      <c r="EI556" s="57"/>
      <c r="EJ556" s="57"/>
      <c r="EK556" s="57"/>
      <c r="EL556" s="57"/>
      <c r="EM556" s="57"/>
      <c r="EN556" s="57"/>
      <c r="EO556" s="57"/>
      <c r="EP556" s="57"/>
      <c r="EQ556" s="57"/>
      <c r="ER556" s="57"/>
      <c r="ES556" s="57"/>
      <c r="ET556" s="57"/>
      <c r="EU556" s="57"/>
      <c r="EV556" s="57"/>
      <c r="EW556" s="57"/>
      <c r="EX556" s="57"/>
      <c r="EY556" s="57"/>
      <c r="EZ556" s="57"/>
      <c r="FA556" s="57"/>
      <c r="FB556" s="57"/>
      <c r="FC556" s="57"/>
      <c r="FD556" s="57"/>
      <c r="FE556" s="57"/>
      <c r="FF556" s="57"/>
      <c r="FG556" s="57"/>
      <c r="FH556" s="57"/>
      <c r="FI556" s="57"/>
      <c r="FJ556" s="57"/>
      <c r="FK556" s="57"/>
      <c r="FL556" s="57"/>
      <c r="FM556" s="57"/>
      <c r="FN556" s="57"/>
      <c r="FO556" s="57"/>
      <c r="FP556" s="57"/>
      <c r="FQ556" s="57"/>
      <c r="FR556" s="57"/>
      <c r="FS556" s="57"/>
      <c r="FT556" s="57"/>
      <c r="FU556" s="57"/>
      <c r="FV556" s="57"/>
      <c r="FW556" s="57"/>
      <c r="FX556" s="57"/>
      <c r="FY556" s="57"/>
      <c r="FZ556" s="57"/>
      <c r="GA556" s="57"/>
      <c r="GB556" s="57"/>
      <c r="GC556" s="57"/>
      <c r="GD556" s="57"/>
      <c r="GE556" s="57"/>
      <c r="GF556" s="57"/>
      <c r="GG556" s="57"/>
      <c r="GH556" s="57"/>
      <c r="GI556" s="57"/>
      <c r="GJ556" s="57"/>
      <c r="GK556" s="57"/>
      <c r="GL556" s="57"/>
      <c r="GM556" s="57"/>
      <c r="GN556" s="57"/>
      <c r="GO556" s="57"/>
      <c r="GP556" s="57"/>
      <c r="GQ556" s="57"/>
      <c r="GR556" s="57"/>
      <c r="GS556" s="57"/>
      <c r="GT556" s="57"/>
      <c r="GU556" s="57"/>
      <c r="GV556" s="57"/>
      <c r="GW556" s="57"/>
      <c r="GX556" s="57"/>
      <c r="GY556" s="57"/>
      <c r="GZ556" s="57"/>
      <c r="HA556" s="57"/>
      <c r="HB556" s="57"/>
      <c r="HC556" s="57"/>
      <c r="HD556" s="57"/>
      <c r="HE556" s="57"/>
      <c r="HF556" s="57"/>
      <c r="HG556" s="57"/>
      <c r="HH556" s="57"/>
      <c r="HI556" s="57"/>
      <c r="HJ556" s="57"/>
      <c r="HK556" s="57"/>
      <c r="HL556" s="57"/>
      <c r="HM556" s="57"/>
      <c r="HN556" s="57"/>
      <c r="HO556" s="57"/>
      <c r="HP556" s="57"/>
      <c r="HQ556" s="57"/>
      <c r="HR556" s="57"/>
      <c r="HS556" s="57"/>
      <c r="HT556" s="57"/>
      <c r="HU556" s="57"/>
      <c r="HV556" s="57"/>
      <c r="HW556" s="57"/>
      <c r="HX556" s="57"/>
      <c r="HY556" s="57"/>
      <c r="HZ556" s="57"/>
      <c r="IA556" s="57"/>
      <c r="IB556" s="57"/>
      <c r="IC556" s="57"/>
      <c r="ID556" s="57"/>
      <c r="IE556" s="57"/>
      <c r="IF556" s="57"/>
      <c r="IG556" s="57"/>
      <c r="IH556" s="57"/>
      <c r="II556" s="57"/>
      <c r="IJ556" s="57"/>
      <c r="IK556" s="57"/>
      <c r="IL556" s="57"/>
      <c r="IM556" s="57"/>
      <c r="IN556" s="57"/>
      <c r="IO556" s="57"/>
      <c r="IP556" s="57"/>
      <c r="IQ556" s="57"/>
      <c r="IR556" s="57"/>
      <c r="IS556" s="57"/>
    </row>
    <row r="557" spans="1:253" s="299" customFormat="1">
      <c r="A557" s="138"/>
      <c r="B557" s="66" t="s">
        <v>87</v>
      </c>
      <c r="C557" s="63"/>
      <c r="D557" s="64"/>
      <c r="E557" s="393"/>
      <c r="F557" s="248"/>
      <c r="G557" s="57"/>
      <c r="H557" s="57"/>
      <c r="I557" s="57"/>
      <c r="J557" s="57"/>
      <c r="K557" s="57"/>
      <c r="L557" s="57"/>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c r="CI557" s="57"/>
      <c r="CJ557" s="57"/>
      <c r="CK557" s="57"/>
      <c r="CL557" s="57"/>
      <c r="CM557" s="57"/>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c r="EE557" s="57"/>
      <c r="EF557" s="57"/>
      <c r="EG557" s="57"/>
      <c r="EH557" s="57"/>
      <c r="EI557" s="57"/>
      <c r="EJ557" s="57"/>
      <c r="EK557" s="57"/>
      <c r="EL557" s="57"/>
      <c r="EM557" s="57"/>
      <c r="EN557" s="57"/>
      <c r="EO557" s="57"/>
      <c r="EP557" s="57"/>
      <c r="EQ557" s="57"/>
      <c r="ER557" s="57"/>
      <c r="ES557" s="57"/>
      <c r="ET557" s="57"/>
      <c r="EU557" s="57"/>
      <c r="EV557" s="57"/>
      <c r="EW557" s="57"/>
      <c r="EX557" s="57"/>
      <c r="EY557" s="57"/>
      <c r="EZ557" s="57"/>
      <c r="FA557" s="57"/>
      <c r="FB557" s="57"/>
      <c r="FC557" s="57"/>
      <c r="FD557" s="57"/>
      <c r="FE557" s="57"/>
      <c r="FF557" s="57"/>
      <c r="FG557" s="57"/>
      <c r="FH557" s="57"/>
      <c r="FI557" s="57"/>
      <c r="FJ557" s="57"/>
      <c r="FK557" s="57"/>
      <c r="FL557" s="57"/>
      <c r="FM557" s="57"/>
      <c r="FN557" s="57"/>
      <c r="FO557" s="57"/>
      <c r="FP557" s="57"/>
      <c r="FQ557" s="57"/>
      <c r="FR557" s="57"/>
      <c r="FS557" s="57"/>
      <c r="FT557" s="57"/>
      <c r="FU557" s="57"/>
      <c r="FV557" s="57"/>
      <c r="FW557" s="57"/>
      <c r="FX557" s="57"/>
      <c r="FY557" s="57"/>
      <c r="FZ557" s="57"/>
      <c r="GA557" s="57"/>
      <c r="GB557" s="57"/>
      <c r="GC557" s="57"/>
      <c r="GD557" s="57"/>
      <c r="GE557" s="57"/>
      <c r="GF557" s="57"/>
      <c r="GG557" s="57"/>
      <c r="GH557" s="57"/>
      <c r="GI557" s="57"/>
      <c r="GJ557" s="57"/>
      <c r="GK557" s="57"/>
      <c r="GL557" s="57"/>
      <c r="GM557" s="57"/>
      <c r="GN557" s="57"/>
      <c r="GO557" s="57"/>
      <c r="GP557" s="57"/>
      <c r="GQ557" s="57"/>
      <c r="GR557" s="57"/>
      <c r="GS557" s="57"/>
      <c r="GT557" s="57"/>
      <c r="GU557" s="57"/>
      <c r="GV557" s="57"/>
      <c r="GW557" s="57"/>
      <c r="GX557" s="57"/>
      <c r="GY557" s="57"/>
      <c r="GZ557" s="57"/>
      <c r="HA557" s="57"/>
      <c r="HB557" s="57"/>
      <c r="HC557" s="57"/>
      <c r="HD557" s="57"/>
      <c r="HE557" s="57"/>
      <c r="HF557" s="57"/>
      <c r="HG557" s="57"/>
      <c r="HH557" s="57"/>
      <c r="HI557" s="57"/>
      <c r="HJ557" s="57"/>
      <c r="HK557" s="57"/>
      <c r="HL557" s="57"/>
      <c r="HM557" s="57"/>
      <c r="HN557" s="57"/>
      <c r="HO557" s="57"/>
      <c r="HP557" s="57"/>
      <c r="HQ557" s="57"/>
      <c r="HR557" s="57"/>
      <c r="HS557" s="57"/>
      <c r="HT557" s="57"/>
      <c r="HU557" s="57"/>
      <c r="HV557" s="57"/>
      <c r="HW557" s="57"/>
      <c r="HX557" s="57"/>
      <c r="HY557" s="57"/>
      <c r="HZ557" s="57"/>
      <c r="IA557" s="57"/>
      <c r="IB557" s="57"/>
      <c r="IC557" s="57"/>
      <c r="ID557" s="57"/>
      <c r="IE557" s="57"/>
      <c r="IF557" s="57"/>
      <c r="IG557" s="57"/>
      <c r="IH557" s="57"/>
      <c r="II557" s="57"/>
      <c r="IJ557" s="57"/>
      <c r="IK557" s="57"/>
      <c r="IL557" s="57"/>
      <c r="IM557" s="57"/>
    </row>
    <row r="558" spans="1:253" s="299" customFormat="1" ht="25.5">
      <c r="A558" s="138"/>
      <c r="B558" s="66" t="s">
        <v>178</v>
      </c>
      <c r="C558" s="63"/>
      <c r="D558" s="64"/>
      <c r="E558" s="393"/>
      <c r="F558" s="248"/>
      <c r="G558" s="57"/>
      <c r="H558" s="57"/>
      <c r="I558" s="57"/>
      <c r="J558" s="57"/>
      <c r="K558" s="57"/>
      <c r="L558" s="57"/>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c r="CI558" s="57"/>
      <c r="CJ558" s="57"/>
      <c r="CK558" s="57"/>
      <c r="CL558" s="57"/>
      <c r="CM558" s="57"/>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c r="EE558" s="57"/>
      <c r="EF558" s="57"/>
      <c r="EG558" s="57"/>
      <c r="EH558" s="57"/>
      <c r="EI558" s="57"/>
      <c r="EJ558" s="57"/>
      <c r="EK558" s="57"/>
      <c r="EL558" s="57"/>
      <c r="EM558" s="57"/>
      <c r="EN558" s="57"/>
      <c r="EO558" s="57"/>
      <c r="EP558" s="57"/>
      <c r="EQ558" s="57"/>
      <c r="ER558" s="57"/>
      <c r="ES558" s="57"/>
      <c r="ET558" s="57"/>
      <c r="EU558" s="57"/>
      <c r="EV558" s="57"/>
      <c r="EW558" s="57"/>
      <c r="EX558" s="57"/>
      <c r="EY558" s="57"/>
      <c r="EZ558" s="57"/>
      <c r="FA558" s="57"/>
      <c r="FB558" s="57"/>
      <c r="FC558" s="57"/>
      <c r="FD558" s="57"/>
      <c r="FE558" s="57"/>
      <c r="FF558" s="57"/>
      <c r="FG558" s="57"/>
      <c r="FH558" s="57"/>
      <c r="FI558" s="57"/>
      <c r="FJ558" s="57"/>
      <c r="FK558" s="57"/>
      <c r="FL558" s="57"/>
      <c r="FM558" s="57"/>
      <c r="FN558" s="57"/>
      <c r="FO558" s="57"/>
      <c r="FP558" s="57"/>
      <c r="FQ558" s="57"/>
      <c r="FR558" s="57"/>
      <c r="FS558" s="57"/>
      <c r="FT558" s="57"/>
      <c r="FU558" s="57"/>
      <c r="FV558" s="57"/>
      <c r="FW558" s="57"/>
      <c r="FX558" s="57"/>
      <c r="FY558" s="57"/>
      <c r="FZ558" s="57"/>
      <c r="GA558" s="57"/>
      <c r="GB558" s="57"/>
      <c r="GC558" s="57"/>
      <c r="GD558" s="57"/>
      <c r="GE558" s="57"/>
      <c r="GF558" s="57"/>
      <c r="GG558" s="57"/>
      <c r="GH558" s="57"/>
      <c r="GI558" s="57"/>
      <c r="GJ558" s="57"/>
      <c r="GK558" s="57"/>
      <c r="GL558" s="57"/>
      <c r="GM558" s="57"/>
      <c r="GN558" s="57"/>
      <c r="GO558" s="57"/>
      <c r="GP558" s="57"/>
      <c r="GQ558" s="57"/>
      <c r="GR558" s="57"/>
      <c r="GS558" s="57"/>
      <c r="GT558" s="57"/>
      <c r="GU558" s="57"/>
      <c r="GV558" s="57"/>
      <c r="GW558" s="57"/>
      <c r="GX558" s="57"/>
      <c r="GY558" s="57"/>
      <c r="GZ558" s="57"/>
      <c r="HA558" s="57"/>
      <c r="HB558" s="57"/>
      <c r="HC558" s="57"/>
      <c r="HD558" s="57"/>
      <c r="HE558" s="57"/>
      <c r="HF558" s="57"/>
      <c r="HG558" s="57"/>
      <c r="HH558" s="57"/>
      <c r="HI558" s="57"/>
      <c r="HJ558" s="57"/>
      <c r="HK558" s="57"/>
      <c r="HL558" s="57"/>
      <c r="HM558" s="57"/>
      <c r="HN558" s="57"/>
      <c r="HO558" s="57"/>
      <c r="HP558" s="57"/>
      <c r="HQ558" s="57"/>
      <c r="HR558" s="57"/>
      <c r="HS558" s="57"/>
      <c r="HT558" s="57"/>
      <c r="HU558" s="57"/>
      <c r="HV558" s="57"/>
      <c r="HW558" s="57"/>
      <c r="HX558" s="57"/>
      <c r="HY558" s="57"/>
      <c r="HZ558" s="57"/>
      <c r="IA558" s="57"/>
      <c r="IB558" s="57"/>
      <c r="IC558" s="57"/>
      <c r="ID558" s="57"/>
      <c r="IE558" s="57"/>
      <c r="IF558" s="57"/>
      <c r="IG558" s="57"/>
      <c r="IH558" s="57"/>
      <c r="II558" s="57"/>
      <c r="IJ558" s="57"/>
      <c r="IK558" s="57"/>
      <c r="IL558" s="57"/>
      <c r="IM558" s="57"/>
    </row>
    <row r="559" spans="1:253" s="299" customFormat="1" ht="25.5">
      <c r="A559" s="138"/>
      <c r="B559" s="66" t="s">
        <v>179</v>
      </c>
      <c r="C559" s="63"/>
      <c r="D559" s="64"/>
      <c r="E559" s="393"/>
      <c r="F559" s="248"/>
      <c r="G559" s="57"/>
      <c r="H559" s="57"/>
      <c r="I559" s="57"/>
      <c r="J559" s="57"/>
      <c r="K559" s="57"/>
      <c r="L559" s="57"/>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c r="CI559" s="57"/>
      <c r="CJ559" s="57"/>
      <c r="CK559" s="57"/>
      <c r="CL559" s="57"/>
      <c r="CM559" s="57"/>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c r="EE559" s="57"/>
      <c r="EF559" s="57"/>
      <c r="EG559" s="57"/>
      <c r="EH559" s="57"/>
      <c r="EI559" s="57"/>
      <c r="EJ559" s="57"/>
      <c r="EK559" s="57"/>
      <c r="EL559" s="57"/>
      <c r="EM559" s="57"/>
      <c r="EN559" s="57"/>
      <c r="EO559" s="57"/>
      <c r="EP559" s="57"/>
      <c r="EQ559" s="57"/>
      <c r="ER559" s="57"/>
      <c r="ES559" s="57"/>
      <c r="ET559" s="57"/>
      <c r="EU559" s="57"/>
      <c r="EV559" s="57"/>
      <c r="EW559" s="57"/>
      <c r="EX559" s="57"/>
      <c r="EY559" s="57"/>
      <c r="EZ559" s="57"/>
      <c r="FA559" s="57"/>
      <c r="FB559" s="57"/>
      <c r="FC559" s="57"/>
      <c r="FD559" s="57"/>
      <c r="FE559" s="57"/>
      <c r="FF559" s="57"/>
      <c r="FG559" s="57"/>
      <c r="FH559" s="57"/>
      <c r="FI559" s="57"/>
      <c r="FJ559" s="57"/>
      <c r="FK559" s="57"/>
      <c r="FL559" s="57"/>
      <c r="FM559" s="57"/>
      <c r="FN559" s="57"/>
      <c r="FO559" s="57"/>
      <c r="FP559" s="57"/>
      <c r="FQ559" s="57"/>
      <c r="FR559" s="57"/>
      <c r="FS559" s="57"/>
      <c r="FT559" s="57"/>
      <c r="FU559" s="57"/>
      <c r="FV559" s="57"/>
      <c r="FW559" s="57"/>
      <c r="FX559" s="57"/>
      <c r="FY559" s="57"/>
      <c r="FZ559" s="57"/>
      <c r="GA559" s="57"/>
      <c r="GB559" s="57"/>
      <c r="GC559" s="57"/>
      <c r="GD559" s="57"/>
      <c r="GE559" s="57"/>
      <c r="GF559" s="57"/>
      <c r="GG559" s="57"/>
      <c r="GH559" s="57"/>
      <c r="GI559" s="57"/>
      <c r="GJ559" s="57"/>
      <c r="GK559" s="57"/>
      <c r="GL559" s="57"/>
      <c r="GM559" s="57"/>
      <c r="GN559" s="57"/>
      <c r="GO559" s="57"/>
      <c r="GP559" s="57"/>
      <c r="GQ559" s="57"/>
      <c r="GR559" s="57"/>
      <c r="GS559" s="57"/>
      <c r="GT559" s="57"/>
      <c r="GU559" s="57"/>
      <c r="GV559" s="57"/>
      <c r="GW559" s="57"/>
      <c r="GX559" s="57"/>
      <c r="GY559" s="57"/>
      <c r="GZ559" s="57"/>
      <c r="HA559" s="57"/>
      <c r="HB559" s="57"/>
      <c r="HC559" s="57"/>
      <c r="HD559" s="57"/>
      <c r="HE559" s="57"/>
      <c r="HF559" s="57"/>
      <c r="HG559" s="57"/>
      <c r="HH559" s="57"/>
      <c r="HI559" s="57"/>
      <c r="HJ559" s="57"/>
      <c r="HK559" s="57"/>
      <c r="HL559" s="57"/>
      <c r="HM559" s="57"/>
      <c r="HN559" s="57"/>
      <c r="HO559" s="57"/>
      <c r="HP559" s="57"/>
      <c r="HQ559" s="57"/>
      <c r="HR559" s="57"/>
      <c r="HS559" s="57"/>
      <c r="HT559" s="57"/>
      <c r="HU559" s="57"/>
      <c r="HV559" s="57"/>
      <c r="HW559" s="57"/>
      <c r="HX559" s="57"/>
      <c r="HY559" s="57"/>
      <c r="HZ559" s="57"/>
      <c r="IA559" s="57"/>
      <c r="IB559" s="57"/>
      <c r="IC559" s="57"/>
      <c r="ID559" s="57"/>
      <c r="IE559" s="57"/>
      <c r="IF559" s="57"/>
      <c r="IG559" s="57"/>
      <c r="IH559" s="57"/>
      <c r="II559" s="57"/>
      <c r="IJ559" s="57"/>
      <c r="IK559" s="57"/>
      <c r="IL559" s="57"/>
      <c r="IM559" s="57"/>
    </row>
    <row r="560" spans="1:253" ht="25.5">
      <c r="A560" s="138"/>
      <c r="B560" s="66" t="s">
        <v>90</v>
      </c>
      <c r="C560" s="63"/>
      <c r="D560" s="64"/>
      <c r="E560" s="393"/>
      <c r="F560" s="248"/>
      <c r="G560" s="57"/>
      <c r="H560" s="57"/>
      <c r="I560" s="57"/>
      <c r="J560" s="57"/>
      <c r="K560" s="57"/>
      <c r="L560" s="57"/>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c r="CI560" s="57"/>
      <c r="CJ560" s="57"/>
      <c r="CK560" s="57"/>
      <c r="CL560" s="57"/>
      <c r="CM560" s="57"/>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c r="EE560" s="57"/>
      <c r="EF560" s="57"/>
      <c r="EG560" s="57"/>
      <c r="EH560" s="57"/>
      <c r="EI560" s="57"/>
      <c r="EJ560" s="57"/>
      <c r="EK560" s="57"/>
      <c r="EL560" s="57"/>
      <c r="EM560" s="57"/>
      <c r="EN560" s="57"/>
      <c r="EO560" s="57"/>
      <c r="EP560" s="57"/>
      <c r="EQ560" s="57"/>
      <c r="ER560" s="57"/>
      <c r="ES560" s="57"/>
      <c r="ET560" s="57"/>
      <c r="EU560" s="57"/>
      <c r="EV560" s="57"/>
      <c r="EW560" s="57"/>
      <c r="EX560" s="57"/>
      <c r="EY560" s="57"/>
      <c r="EZ560" s="57"/>
      <c r="FA560" s="57"/>
      <c r="FB560" s="57"/>
      <c r="FC560" s="57"/>
      <c r="FD560" s="57"/>
      <c r="FE560" s="57"/>
      <c r="FF560" s="57"/>
      <c r="FG560" s="57"/>
      <c r="FH560" s="57"/>
      <c r="FI560" s="57"/>
      <c r="FJ560" s="57"/>
      <c r="FK560" s="57"/>
      <c r="FL560" s="57"/>
      <c r="FM560" s="57"/>
      <c r="FN560" s="57"/>
      <c r="FO560" s="57"/>
      <c r="FP560" s="57"/>
      <c r="FQ560" s="57"/>
      <c r="FR560" s="57"/>
      <c r="FS560" s="57"/>
      <c r="FT560" s="57"/>
      <c r="FU560" s="57"/>
      <c r="FV560" s="57"/>
      <c r="FW560" s="57"/>
      <c r="FX560" s="57"/>
      <c r="FY560" s="57"/>
      <c r="FZ560" s="57"/>
      <c r="GA560" s="57"/>
      <c r="GB560" s="57"/>
      <c r="GC560" s="57"/>
      <c r="GD560" s="57"/>
      <c r="GE560" s="57"/>
      <c r="GF560" s="57"/>
      <c r="GG560" s="57"/>
      <c r="GH560" s="57"/>
      <c r="GI560" s="57"/>
      <c r="GJ560" s="57"/>
      <c r="GK560" s="57"/>
      <c r="GL560" s="57"/>
      <c r="GM560" s="57"/>
      <c r="GN560" s="57"/>
      <c r="GO560" s="57"/>
      <c r="GP560" s="57"/>
      <c r="GQ560" s="57"/>
      <c r="GR560" s="57"/>
      <c r="GS560" s="57"/>
      <c r="GT560" s="57"/>
      <c r="GU560" s="57"/>
      <c r="GV560" s="57"/>
      <c r="GW560" s="57"/>
      <c r="GX560" s="57"/>
      <c r="GY560" s="57"/>
      <c r="GZ560" s="57"/>
      <c r="HA560" s="57"/>
      <c r="HB560" s="57"/>
      <c r="HC560" s="57"/>
      <c r="HD560" s="57"/>
      <c r="HE560" s="57"/>
      <c r="HF560" s="57"/>
      <c r="HG560" s="57"/>
      <c r="HH560" s="57"/>
      <c r="HI560" s="57"/>
      <c r="HJ560" s="57"/>
      <c r="HK560" s="57"/>
      <c r="HL560" s="57"/>
      <c r="HM560" s="57"/>
      <c r="HN560" s="57"/>
      <c r="HO560" s="57"/>
      <c r="HP560" s="57"/>
      <c r="HQ560" s="57"/>
      <c r="HR560" s="57"/>
      <c r="HS560" s="57"/>
      <c r="HT560" s="57"/>
      <c r="HU560" s="57"/>
      <c r="HV560" s="57"/>
      <c r="HW560" s="57"/>
      <c r="HX560" s="57"/>
      <c r="HY560" s="57"/>
      <c r="HZ560" s="57"/>
      <c r="IA560" s="57"/>
      <c r="IB560" s="57"/>
      <c r="IC560" s="57"/>
      <c r="ID560" s="57"/>
      <c r="IE560" s="57"/>
      <c r="IF560" s="57"/>
      <c r="IG560" s="57"/>
      <c r="IH560" s="57"/>
      <c r="II560" s="57"/>
      <c r="IJ560" s="57"/>
      <c r="IK560" s="57"/>
      <c r="IL560" s="57"/>
      <c r="IM560" s="57"/>
      <c r="IN560" s="299"/>
      <c r="IO560" s="299"/>
      <c r="IP560" s="299"/>
      <c r="IQ560" s="299"/>
      <c r="IR560" s="299"/>
      <c r="IS560" s="299"/>
    </row>
    <row r="561" spans="1:253">
      <c r="A561" s="138"/>
      <c r="B561" s="66" t="s">
        <v>91</v>
      </c>
      <c r="C561" s="63"/>
      <c r="D561" s="64"/>
      <c r="E561" s="393"/>
      <c r="F561" s="248"/>
      <c r="G561" s="57"/>
      <c r="H561" s="57"/>
      <c r="I561" s="57"/>
      <c r="J561" s="57"/>
      <c r="K561" s="57"/>
      <c r="L561" s="57"/>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c r="CI561" s="57"/>
      <c r="CJ561" s="57"/>
      <c r="CK561" s="57"/>
      <c r="CL561" s="57"/>
      <c r="CM561" s="57"/>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c r="EE561" s="57"/>
      <c r="EF561" s="57"/>
      <c r="EG561" s="57"/>
      <c r="EH561" s="57"/>
      <c r="EI561" s="57"/>
      <c r="EJ561" s="57"/>
      <c r="EK561" s="57"/>
      <c r="EL561" s="57"/>
      <c r="EM561" s="57"/>
      <c r="EN561" s="57"/>
      <c r="EO561" s="57"/>
      <c r="EP561" s="57"/>
      <c r="EQ561" s="57"/>
      <c r="ER561" s="57"/>
      <c r="ES561" s="57"/>
      <c r="ET561" s="57"/>
      <c r="EU561" s="57"/>
      <c r="EV561" s="57"/>
      <c r="EW561" s="57"/>
      <c r="EX561" s="57"/>
      <c r="EY561" s="57"/>
      <c r="EZ561" s="57"/>
      <c r="FA561" s="57"/>
      <c r="FB561" s="57"/>
      <c r="FC561" s="57"/>
      <c r="FD561" s="57"/>
      <c r="FE561" s="57"/>
      <c r="FF561" s="57"/>
      <c r="FG561" s="57"/>
      <c r="FH561" s="57"/>
      <c r="FI561" s="57"/>
      <c r="FJ561" s="57"/>
      <c r="FK561" s="57"/>
      <c r="FL561" s="57"/>
      <c r="FM561" s="57"/>
      <c r="FN561" s="57"/>
      <c r="FO561" s="57"/>
      <c r="FP561" s="57"/>
      <c r="FQ561" s="57"/>
      <c r="FR561" s="57"/>
      <c r="FS561" s="57"/>
      <c r="FT561" s="57"/>
      <c r="FU561" s="57"/>
      <c r="FV561" s="57"/>
      <c r="FW561" s="57"/>
      <c r="FX561" s="57"/>
      <c r="FY561" s="57"/>
      <c r="FZ561" s="57"/>
      <c r="GA561" s="57"/>
      <c r="GB561" s="57"/>
      <c r="GC561" s="57"/>
      <c r="GD561" s="57"/>
      <c r="GE561" s="57"/>
      <c r="GF561" s="57"/>
      <c r="GG561" s="57"/>
      <c r="GH561" s="57"/>
      <c r="GI561" s="57"/>
      <c r="GJ561" s="57"/>
      <c r="GK561" s="57"/>
      <c r="GL561" s="57"/>
      <c r="GM561" s="57"/>
      <c r="GN561" s="57"/>
      <c r="GO561" s="57"/>
      <c r="GP561" s="57"/>
      <c r="GQ561" s="57"/>
      <c r="GR561" s="57"/>
      <c r="GS561" s="57"/>
      <c r="GT561" s="57"/>
      <c r="GU561" s="57"/>
      <c r="GV561" s="57"/>
      <c r="GW561" s="57"/>
      <c r="GX561" s="57"/>
      <c r="GY561" s="57"/>
      <c r="GZ561" s="57"/>
      <c r="HA561" s="57"/>
      <c r="HB561" s="57"/>
      <c r="HC561" s="57"/>
      <c r="HD561" s="57"/>
      <c r="HE561" s="57"/>
      <c r="HF561" s="57"/>
      <c r="HG561" s="57"/>
      <c r="HH561" s="57"/>
      <c r="HI561" s="57"/>
      <c r="HJ561" s="57"/>
      <c r="HK561" s="57"/>
      <c r="HL561" s="57"/>
      <c r="HM561" s="57"/>
      <c r="HN561" s="57"/>
      <c r="HO561" s="57"/>
      <c r="HP561" s="57"/>
      <c r="HQ561" s="57"/>
      <c r="HR561" s="57"/>
      <c r="HS561" s="57"/>
      <c r="HT561" s="57"/>
      <c r="HU561" s="57"/>
      <c r="HV561" s="57"/>
      <c r="HW561" s="57"/>
      <c r="HX561" s="57"/>
      <c r="HY561" s="57"/>
      <c r="HZ561" s="57"/>
      <c r="IA561" s="57"/>
      <c r="IB561" s="57"/>
      <c r="IC561" s="57"/>
      <c r="ID561" s="57"/>
      <c r="IE561" s="57"/>
      <c r="IF561" s="57"/>
      <c r="IG561" s="57"/>
      <c r="IH561" s="57"/>
      <c r="II561" s="57"/>
      <c r="IJ561" s="57"/>
      <c r="IK561" s="57"/>
      <c r="IL561" s="57"/>
      <c r="IM561" s="57"/>
      <c r="IN561" s="299"/>
      <c r="IO561" s="299"/>
      <c r="IP561" s="299"/>
      <c r="IQ561" s="299"/>
      <c r="IR561" s="299"/>
      <c r="IS561" s="299"/>
    </row>
    <row r="562" spans="1:253" ht="63.75">
      <c r="A562" s="138"/>
      <c r="B562" s="66" t="s">
        <v>285</v>
      </c>
      <c r="C562" s="63"/>
      <c r="D562" s="64"/>
      <c r="E562" s="393"/>
      <c r="F562" s="248"/>
      <c r="G562" s="57"/>
      <c r="H562" s="57"/>
      <c r="I562" s="57"/>
      <c r="J562" s="57"/>
      <c r="K562" s="57"/>
      <c r="L562" s="57"/>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c r="CI562" s="57"/>
      <c r="CJ562" s="57"/>
      <c r="CK562" s="57"/>
      <c r="CL562" s="57"/>
      <c r="CM562" s="57"/>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c r="EE562" s="57"/>
      <c r="EF562" s="57"/>
      <c r="EG562" s="57"/>
      <c r="EH562" s="57"/>
      <c r="EI562" s="57"/>
      <c r="EJ562" s="57"/>
      <c r="EK562" s="57"/>
      <c r="EL562" s="57"/>
      <c r="EM562" s="57"/>
      <c r="EN562" s="57"/>
      <c r="EO562" s="57"/>
      <c r="EP562" s="57"/>
      <c r="EQ562" s="57"/>
      <c r="ER562" s="57"/>
      <c r="ES562" s="57"/>
      <c r="ET562" s="57"/>
      <c r="EU562" s="57"/>
      <c r="EV562" s="57"/>
      <c r="EW562" s="57"/>
      <c r="EX562" s="57"/>
      <c r="EY562" s="57"/>
      <c r="EZ562" s="57"/>
      <c r="FA562" s="57"/>
      <c r="FB562" s="57"/>
      <c r="FC562" s="57"/>
      <c r="FD562" s="57"/>
      <c r="FE562" s="57"/>
      <c r="FF562" s="57"/>
      <c r="FG562" s="57"/>
      <c r="FH562" s="57"/>
      <c r="FI562" s="57"/>
      <c r="FJ562" s="57"/>
      <c r="FK562" s="57"/>
      <c r="FL562" s="57"/>
      <c r="FM562" s="57"/>
      <c r="FN562" s="57"/>
      <c r="FO562" s="57"/>
      <c r="FP562" s="57"/>
      <c r="FQ562" s="57"/>
      <c r="FR562" s="57"/>
      <c r="FS562" s="57"/>
      <c r="FT562" s="57"/>
      <c r="FU562" s="57"/>
      <c r="FV562" s="57"/>
      <c r="FW562" s="57"/>
      <c r="FX562" s="57"/>
      <c r="FY562" s="57"/>
      <c r="FZ562" s="57"/>
      <c r="GA562" s="57"/>
      <c r="GB562" s="57"/>
      <c r="GC562" s="57"/>
      <c r="GD562" s="57"/>
      <c r="GE562" s="57"/>
      <c r="GF562" s="57"/>
      <c r="GG562" s="57"/>
      <c r="GH562" s="57"/>
      <c r="GI562" s="57"/>
      <c r="GJ562" s="57"/>
      <c r="GK562" s="57"/>
      <c r="GL562" s="57"/>
      <c r="GM562" s="57"/>
      <c r="GN562" s="57"/>
      <c r="GO562" s="57"/>
      <c r="GP562" s="57"/>
      <c r="GQ562" s="57"/>
      <c r="GR562" s="57"/>
      <c r="GS562" s="57"/>
      <c r="GT562" s="57"/>
      <c r="GU562" s="57"/>
      <c r="GV562" s="57"/>
      <c r="GW562" s="57"/>
      <c r="GX562" s="57"/>
      <c r="GY562" s="57"/>
      <c r="GZ562" s="57"/>
      <c r="HA562" s="57"/>
      <c r="HB562" s="57"/>
      <c r="HC562" s="57"/>
      <c r="HD562" s="57"/>
      <c r="HE562" s="57"/>
      <c r="HF562" s="57"/>
      <c r="HG562" s="57"/>
      <c r="HH562" s="57"/>
      <c r="HI562" s="57"/>
      <c r="HJ562" s="57"/>
      <c r="HK562" s="57"/>
      <c r="HL562" s="57"/>
      <c r="HM562" s="57"/>
      <c r="HN562" s="57"/>
      <c r="HO562" s="57"/>
      <c r="HP562" s="57"/>
      <c r="HQ562" s="57"/>
      <c r="HR562" s="57"/>
      <c r="HS562" s="57"/>
      <c r="HT562" s="57"/>
      <c r="HU562" s="57"/>
      <c r="HV562" s="57"/>
      <c r="HW562" s="57"/>
      <c r="HX562" s="57"/>
      <c r="HY562" s="57"/>
      <c r="HZ562" s="57"/>
      <c r="IA562" s="57"/>
      <c r="IB562" s="57"/>
      <c r="IC562" s="57"/>
      <c r="ID562" s="57"/>
      <c r="IE562" s="57"/>
      <c r="IF562" s="57"/>
      <c r="IG562" s="57"/>
      <c r="IH562" s="57"/>
      <c r="II562" s="57"/>
      <c r="IJ562" s="57"/>
      <c r="IK562" s="57"/>
      <c r="IL562" s="57"/>
      <c r="IM562" s="57"/>
      <c r="IN562" s="299"/>
      <c r="IO562" s="299"/>
      <c r="IP562" s="299"/>
      <c r="IQ562" s="299"/>
      <c r="IR562" s="299"/>
      <c r="IS562" s="299"/>
    </row>
    <row r="563" spans="1:253" s="299" customFormat="1">
      <c r="A563" s="339"/>
      <c r="B563" s="340"/>
      <c r="C563" s="341"/>
      <c r="D563" s="342"/>
      <c r="E563" s="70"/>
      <c r="F563" s="350"/>
      <c r="G563" s="287"/>
      <c r="H563" s="287"/>
      <c r="I563" s="287"/>
      <c r="J563" s="287"/>
      <c r="K563" s="287"/>
      <c r="L563" s="287"/>
      <c r="M563" s="287"/>
      <c r="N563" s="287"/>
      <c r="O563" s="287"/>
      <c r="P563" s="287"/>
      <c r="Q563" s="287"/>
      <c r="R563" s="287"/>
      <c r="S563" s="287"/>
      <c r="T563" s="287"/>
      <c r="U563" s="287"/>
      <c r="V563" s="287"/>
      <c r="W563" s="287"/>
      <c r="X563" s="287"/>
      <c r="Y563" s="287"/>
      <c r="Z563" s="287"/>
      <c r="AA563" s="287"/>
      <c r="AB563" s="287"/>
      <c r="AC563" s="287"/>
      <c r="AD563" s="287"/>
      <c r="AE563" s="287"/>
      <c r="AF563" s="287"/>
      <c r="AG563" s="287"/>
      <c r="AH563" s="287"/>
      <c r="AI563" s="287"/>
      <c r="AJ563" s="287"/>
      <c r="AK563" s="287"/>
      <c r="AL563" s="287"/>
      <c r="AM563" s="287"/>
      <c r="AN563" s="287"/>
      <c r="AO563" s="287"/>
      <c r="AP563" s="287"/>
      <c r="AQ563" s="287"/>
      <c r="AR563" s="287"/>
      <c r="AS563" s="287"/>
      <c r="AT563" s="287"/>
      <c r="AU563" s="287"/>
      <c r="AV563" s="287"/>
      <c r="AW563" s="287"/>
      <c r="AX563" s="287"/>
      <c r="AY563" s="287"/>
      <c r="AZ563" s="287"/>
      <c r="BA563" s="287"/>
      <c r="BB563" s="287"/>
      <c r="BC563" s="287"/>
      <c r="BD563" s="287"/>
      <c r="BE563" s="287"/>
      <c r="BF563" s="287"/>
      <c r="BG563" s="287"/>
      <c r="BH563" s="287"/>
      <c r="BI563" s="287"/>
      <c r="BJ563" s="287"/>
      <c r="BK563" s="287"/>
      <c r="BL563" s="287"/>
      <c r="BM563" s="287"/>
      <c r="BN563" s="287"/>
      <c r="BO563" s="287"/>
      <c r="BP563" s="287"/>
      <c r="BQ563" s="287"/>
      <c r="BR563" s="287"/>
      <c r="BS563" s="287"/>
      <c r="BT563" s="287"/>
      <c r="BU563" s="287"/>
      <c r="BV563" s="287"/>
      <c r="BW563" s="287"/>
      <c r="BX563" s="287"/>
      <c r="BY563" s="287"/>
      <c r="BZ563" s="287"/>
      <c r="CA563" s="287"/>
      <c r="CB563" s="287"/>
      <c r="CC563" s="287"/>
      <c r="CD563" s="287"/>
      <c r="CE563" s="287"/>
      <c r="CF563" s="287"/>
      <c r="CG563" s="287"/>
      <c r="CH563" s="287"/>
      <c r="CI563" s="287"/>
      <c r="CJ563" s="287"/>
      <c r="CK563" s="287"/>
      <c r="CL563" s="287"/>
      <c r="CM563" s="287"/>
      <c r="CN563" s="287"/>
      <c r="CO563" s="287"/>
      <c r="CP563" s="287"/>
      <c r="CQ563" s="287"/>
      <c r="CR563" s="287"/>
      <c r="CS563" s="287"/>
      <c r="CT563" s="287"/>
      <c r="CU563" s="287"/>
      <c r="CV563" s="287"/>
      <c r="CW563" s="287"/>
      <c r="CX563" s="287"/>
      <c r="CY563" s="287"/>
      <c r="CZ563" s="287"/>
      <c r="DA563" s="287"/>
      <c r="DB563" s="287"/>
      <c r="DC563" s="287"/>
      <c r="DD563" s="287"/>
      <c r="DE563" s="287"/>
      <c r="DF563" s="287"/>
      <c r="DG563" s="287"/>
      <c r="DH563" s="287"/>
      <c r="DI563" s="287"/>
      <c r="DJ563" s="287"/>
      <c r="DK563" s="287"/>
      <c r="DL563" s="287"/>
      <c r="DM563" s="287"/>
      <c r="DN563" s="287"/>
      <c r="DO563" s="287"/>
      <c r="DP563" s="287"/>
      <c r="DQ563" s="287"/>
      <c r="DR563" s="287"/>
      <c r="DS563" s="287"/>
      <c r="DT563" s="287"/>
      <c r="DU563" s="287"/>
      <c r="DV563" s="287"/>
      <c r="DW563" s="287"/>
      <c r="DX563" s="287"/>
      <c r="DY563" s="287"/>
      <c r="DZ563" s="287"/>
      <c r="EA563" s="287"/>
      <c r="EB563" s="287"/>
      <c r="EC563" s="287"/>
      <c r="ED563" s="287"/>
      <c r="EE563" s="287"/>
      <c r="EF563" s="287"/>
      <c r="EG563" s="287"/>
      <c r="EH563" s="287"/>
      <c r="EI563" s="287"/>
      <c r="EJ563" s="287"/>
      <c r="EK563" s="287"/>
      <c r="EL563" s="287"/>
      <c r="EM563" s="287"/>
      <c r="EN563" s="287"/>
      <c r="EO563" s="287"/>
      <c r="EP563" s="287"/>
      <c r="EQ563" s="287"/>
      <c r="ER563" s="287"/>
      <c r="ES563" s="287"/>
      <c r="ET563" s="287"/>
      <c r="EU563" s="287"/>
      <c r="EV563" s="287"/>
      <c r="EW563" s="287"/>
      <c r="EX563" s="287"/>
      <c r="EY563" s="287"/>
      <c r="EZ563" s="287"/>
      <c r="FA563" s="287"/>
      <c r="FB563" s="287"/>
      <c r="FC563" s="287"/>
      <c r="FD563" s="287"/>
      <c r="FE563" s="287"/>
      <c r="FF563" s="287"/>
      <c r="FG563" s="287"/>
      <c r="FH563" s="287"/>
      <c r="FI563" s="287"/>
      <c r="FJ563" s="287"/>
      <c r="FK563" s="287"/>
      <c r="FL563" s="287"/>
      <c r="FM563" s="287"/>
      <c r="FN563" s="287"/>
      <c r="FO563" s="287"/>
      <c r="FP563" s="287"/>
      <c r="FQ563" s="287"/>
      <c r="FR563" s="287"/>
      <c r="FS563" s="287"/>
      <c r="FT563" s="287"/>
      <c r="FU563" s="287"/>
      <c r="FV563" s="287"/>
      <c r="FW563" s="287"/>
      <c r="FX563" s="287"/>
      <c r="FY563" s="287"/>
      <c r="FZ563" s="287"/>
      <c r="GA563" s="287"/>
      <c r="GB563" s="287"/>
      <c r="GC563" s="287"/>
      <c r="GD563" s="287"/>
      <c r="GE563" s="287"/>
      <c r="GF563" s="287"/>
      <c r="GG563" s="287"/>
      <c r="GH563" s="287"/>
      <c r="GI563" s="287"/>
      <c r="GJ563" s="287"/>
      <c r="GK563" s="287"/>
      <c r="GL563" s="287"/>
      <c r="GM563" s="287"/>
      <c r="GN563" s="287"/>
      <c r="GO563" s="287"/>
      <c r="GP563" s="287"/>
      <c r="GQ563" s="287"/>
      <c r="GR563" s="287"/>
      <c r="GS563" s="287"/>
      <c r="GT563" s="287"/>
      <c r="GU563" s="287"/>
      <c r="GV563" s="287"/>
      <c r="GW563" s="287"/>
      <c r="GX563" s="287"/>
      <c r="GY563" s="287"/>
      <c r="GZ563" s="287"/>
      <c r="HA563" s="287"/>
      <c r="HB563" s="287"/>
      <c r="HC563" s="287"/>
      <c r="HD563" s="287"/>
      <c r="HE563" s="287"/>
      <c r="HF563" s="287"/>
      <c r="HG563" s="287"/>
      <c r="HH563" s="287"/>
      <c r="HI563" s="287"/>
      <c r="HJ563" s="287"/>
      <c r="HK563" s="287"/>
      <c r="HL563" s="287"/>
      <c r="HM563" s="287"/>
      <c r="HN563" s="287"/>
      <c r="HO563" s="287"/>
      <c r="HP563" s="287"/>
      <c r="HQ563" s="287"/>
      <c r="HR563" s="287"/>
      <c r="HS563" s="287"/>
      <c r="HT563" s="287"/>
      <c r="HU563" s="287"/>
      <c r="HV563" s="287"/>
      <c r="HW563" s="287"/>
      <c r="HX563" s="287"/>
      <c r="HY563" s="287"/>
      <c r="HZ563" s="287"/>
      <c r="IA563" s="287"/>
      <c r="IB563" s="287"/>
      <c r="IC563" s="287"/>
      <c r="ID563" s="287"/>
      <c r="IE563" s="287"/>
      <c r="IF563" s="287"/>
      <c r="IG563" s="287"/>
      <c r="IH563" s="287"/>
      <c r="II563" s="287"/>
      <c r="IJ563" s="287"/>
      <c r="IK563" s="287"/>
      <c r="IL563" s="287"/>
      <c r="IM563" s="287"/>
    </row>
    <row r="564" spans="1:253" s="299" customFormat="1">
      <c r="A564" s="339"/>
      <c r="B564" s="355" t="s">
        <v>418</v>
      </c>
      <c r="C564" s="341"/>
      <c r="D564" s="342"/>
      <c r="E564" s="70"/>
      <c r="F564" s="350"/>
      <c r="G564" s="287"/>
      <c r="H564" s="287"/>
      <c r="I564" s="287"/>
      <c r="J564" s="287"/>
      <c r="K564" s="287"/>
      <c r="L564" s="287"/>
      <c r="M564" s="287"/>
      <c r="N564" s="287"/>
      <c r="O564" s="287"/>
      <c r="P564" s="287"/>
      <c r="Q564" s="287"/>
      <c r="R564" s="287"/>
      <c r="S564" s="287"/>
      <c r="T564" s="287"/>
      <c r="U564" s="287"/>
      <c r="V564" s="287"/>
      <c r="W564" s="287"/>
      <c r="X564" s="287"/>
      <c r="Y564" s="287"/>
      <c r="Z564" s="287"/>
      <c r="AA564" s="287"/>
      <c r="AB564" s="287"/>
      <c r="AC564" s="287"/>
      <c r="AD564" s="287"/>
      <c r="AE564" s="287"/>
      <c r="AF564" s="287"/>
      <c r="AG564" s="287"/>
      <c r="AH564" s="287"/>
      <c r="AI564" s="287"/>
      <c r="AJ564" s="287"/>
      <c r="AK564" s="287"/>
      <c r="AL564" s="287"/>
      <c r="AM564" s="287"/>
      <c r="AN564" s="287"/>
      <c r="AO564" s="287"/>
      <c r="AP564" s="287"/>
      <c r="AQ564" s="287"/>
      <c r="AR564" s="287"/>
      <c r="AS564" s="287"/>
      <c r="AT564" s="287"/>
      <c r="AU564" s="287"/>
      <c r="AV564" s="287"/>
      <c r="AW564" s="287"/>
      <c r="AX564" s="287"/>
      <c r="AY564" s="287"/>
      <c r="AZ564" s="287"/>
      <c r="BA564" s="287"/>
      <c r="BB564" s="287"/>
      <c r="BC564" s="287"/>
      <c r="BD564" s="287"/>
      <c r="BE564" s="287"/>
      <c r="BF564" s="287"/>
      <c r="BG564" s="287"/>
      <c r="BH564" s="287"/>
      <c r="BI564" s="287"/>
      <c r="BJ564" s="287"/>
      <c r="BK564" s="287"/>
      <c r="BL564" s="287"/>
      <c r="BM564" s="287"/>
      <c r="BN564" s="287"/>
      <c r="BO564" s="287"/>
      <c r="BP564" s="287"/>
      <c r="BQ564" s="287"/>
      <c r="BR564" s="287"/>
      <c r="BS564" s="287"/>
      <c r="BT564" s="287"/>
      <c r="BU564" s="287"/>
      <c r="BV564" s="287"/>
      <c r="BW564" s="287"/>
      <c r="BX564" s="287"/>
      <c r="BY564" s="287"/>
      <c r="BZ564" s="287"/>
      <c r="CA564" s="287"/>
      <c r="CB564" s="287"/>
      <c r="CC564" s="287"/>
      <c r="CD564" s="287"/>
      <c r="CE564" s="287"/>
      <c r="CF564" s="287"/>
      <c r="CG564" s="287"/>
      <c r="CH564" s="287"/>
      <c r="CI564" s="287"/>
      <c r="CJ564" s="287"/>
      <c r="CK564" s="287"/>
      <c r="CL564" s="287"/>
      <c r="CM564" s="287"/>
      <c r="CN564" s="287"/>
      <c r="CO564" s="287"/>
      <c r="CP564" s="287"/>
      <c r="CQ564" s="287"/>
      <c r="CR564" s="287"/>
      <c r="CS564" s="287"/>
      <c r="CT564" s="287"/>
      <c r="CU564" s="287"/>
      <c r="CV564" s="287"/>
      <c r="CW564" s="287"/>
      <c r="CX564" s="287"/>
      <c r="CY564" s="287"/>
      <c r="CZ564" s="287"/>
      <c r="DA564" s="287"/>
      <c r="DB564" s="287"/>
      <c r="DC564" s="287"/>
      <c r="DD564" s="287"/>
      <c r="DE564" s="287"/>
      <c r="DF564" s="287"/>
      <c r="DG564" s="287"/>
      <c r="DH564" s="287"/>
      <c r="DI564" s="287"/>
      <c r="DJ564" s="287"/>
      <c r="DK564" s="287"/>
      <c r="DL564" s="287"/>
      <c r="DM564" s="287"/>
      <c r="DN564" s="287"/>
      <c r="DO564" s="287"/>
      <c r="DP564" s="287"/>
      <c r="DQ564" s="287"/>
      <c r="DR564" s="287"/>
      <c r="DS564" s="287"/>
      <c r="DT564" s="287"/>
      <c r="DU564" s="287"/>
      <c r="DV564" s="287"/>
      <c r="DW564" s="287"/>
      <c r="DX564" s="287"/>
      <c r="DY564" s="287"/>
      <c r="DZ564" s="287"/>
      <c r="EA564" s="287"/>
      <c r="EB564" s="287"/>
      <c r="EC564" s="287"/>
      <c r="ED564" s="287"/>
      <c r="EE564" s="287"/>
      <c r="EF564" s="287"/>
      <c r="EG564" s="287"/>
      <c r="EH564" s="287"/>
      <c r="EI564" s="287"/>
      <c r="EJ564" s="287"/>
      <c r="EK564" s="287"/>
      <c r="EL564" s="287"/>
      <c r="EM564" s="287"/>
      <c r="EN564" s="287"/>
      <c r="EO564" s="287"/>
      <c r="EP564" s="287"/>
      <c r="EQ564" s="287"/>
      <c r="ER564" s="287"/>
      <c r="ES564" s="287"/>
      <c r="ET564" s="287"/>
      <c r="EU564" s="287"/>
      <c r="EV564" s="287"/>
      <c r="EW564" s="287"/>
      <c r="EX564" s="287"/>
      <c r="EY564" s="287"/>
      <c r="EZ564" s="287"/>
      <c r="FA564" s="287"/>
      <c r="FB564" s="287"/>
      <c r="FC564" s="287"/>
      <c r="FD564" s="287"/>
      <c r="FE564" s="287"/>
      <c r="FF564" s="287"/>
      <c r="FG564" s="287"/>
      <c r="FH564" s="287"/>
      <c r="FI564" s="287"/>
      <c r="FJ564" s="287"/>
      <c r="FK564" s="287"/>
      <c r="FL564" s="287"/>
      <c r="FM564" s="287"/>
      <c r="FN564" s="287"/>
      <c r="FO564" s="287"/>
      <c r="FP564" s="287"/>
      <c r="FQ564" s="287"/>
      <c r="FR564" s="287"/>
      <c r="FS564" s="287"/>
      <c r="FT564" s="287"/>
      <c r="FU564" s="287"/>
      <c r="FV564" s="287"/>
      <c r="FW564" s="287"/>
      <c r="FX564" s="287"/>
      <c r="FY564" s="287"/>
      <c r="FZ564" s="287"/>
      <c r="GA564" s="287"/>
      <c r="GB564" s="287"/>
      <c r="GC564" s="287"/>
      <c r="GD564" s="287"/>
      <c r="GE564" s="287"/>
      <c r="GF564" s="287"/>
      <c r="GG564" s="287"/>
      <c r="GH564" s="287"/>
      <c r="GI564" s="287"/>
      <c r="GJ564" s="287"/>
      <c r="GK564" s="287"/>
      <c r="GL564" s="287"/>
      <c r="GM564" s="287"/>
      <c r="GN564" s="287"/>
      <c r="GO564" s="287"/>
      <c r="GP564" s="287"/>
      <c r="GQ564" s="287"/>
      <c r="GR564" s="287"/>
      <c r="GS564" s="287"/>
      <c r="GT564" s="287"/>
      <c r="GU564" s="287"/>
      <c r="GV564" s="287"/>
      <c r="GW564" s="287"/>
      <c r="GX564" s="287"/>
      <c r="GY564" s="287"/>
      <c r="GZ564" s="287"/>
      <c r="HA564" s="287"/>
      <c r="HB564" s="287"/>
      <c r="HC564" s="287"/>
      <c r="HD564" s="287"/>
      <c r="HE564" s="287"/>
      <c r="HF564" s="287"/>
      <c r="HG564" s="287"/>
      <c r="HH564" s="287"/>
      <c r="HI564" s="287"/>
      <c r="HJ564" s="287"/>
      <c r="HK564" s="287"/>
      <c r="HL564" s="287"/>
      <c r="HM564" s="287"/>
      <c r="HN564" s="287"/>
      <c r="HO564" s="287"/>
      <c r="HP564" s="287"/>
      <c r="HQ564" s="287"/>
      <c r="HR564" s="287"/>
      <c r="HS564" s="287"/>
      <c r="HT564" s="287"/>
      <c r="HU564" s="287"/>
      <c r="HV564" s="287"/>
      <c r="HW564" s="287"/>
      <c r="HX564" s="287"/>
      <c r="HY564" s="287"/>
      <c r="HZ564" s="287"/>
      <c r="IA564" s="287"/>
      <c r="IB564" s="287"/>
      <c r="IC564" s="287"/>
      <c r="ID564" s="287"/>
      <c r="IE564" s="287"/>
      <c r="IF564" s="287"/>
      <c r="IG564" s="287"/>
      <c r="IH564" s="287"/>
      <c r="II564" s="287"/>
      <c r="IJ564" s="287"/>
      <c r="IK564" s="287"/>
      <c r="IL564" s="287"/>
      <c r="IM564" s="287"/>
      <c r="IN564" s="287"/>
      <c r="IO564" s="287"/>
      <c r="IP564" s="287"/>
      <c r="IQ564" s="287"/>
      <c r="IR564" s="287"/>
      <c r="IS564" s="287"/>
    </row>
    <row r="565" spans="1:253" ht="13.5" customHeight="1">
      <c r="A565" s="139"/>
      <c r="B565" s="351"/>
      <c r="C565" s="341"/>
      <c r="D565" s="342"/>
      <c r="E565" s="70"/>
      <c r="F565" s="350"/>
      <c r="G565" s="299"/>
      <c r="H565" s="299"/>
      <c r="I565" s="299"/>
      <c r="J565" s="299"/>
      <c r="K565" s="299"/>
      <c r="L565" s="299"/>
      <c r="M565" s="299"/>
      <c r="N565" s="299"/>
      <c r="O565" s="299"/>
      <c r="P565" s="299"/>
      <c r="Q565" s="299"/>
      <c r="R565" s="299"/>
      <c r="S565" s="299"/>
      <c r="T565" s="299"/>
      <c r="U565" s="299"/>
      <c r="V565" s="299"/>
      <c r="W565" s="299"/>
      <c r="X565" s="299"/>
      <c r="Y565" s="299"/>
      <c r="Z565" s="299"/>
      <c r="AA565" s="299"/>
      <c r="AB565" s="299"/>
      <c r="AC565" s="299"/>
      <c r="AD565" s="299"/>
      <c r="AE565" s="299"/>
      <c r="AF565" s="299"/>
      <c r="AG565" s="299"/>
      <c r="AH565" s="299"/>
      <c r="AI565" s="299"/>
      <c r="AJ565" s="299"/>
      <c r="AK565" s="299"/>
      <c r="AL565" s="299"/>
      <c r="AM565" s="299"/>
      <c r="AN565" s="299"/>
      <c r="AO565" s="299"/>
      <c r="AP565" s="299"/>
      <c r="AQ565" s="299"/>
      <c r="AR565" s="299"/>
      <c r="AS565" s="299"/>
      <c r="AT565" s="299"/>
      <c r="AU565" s="299"/>
      <c r="AV565" s="299"/>
      <c r="AW565" s="299"/>
      <c r="AX565" s="299"/>
      <c r="AY565" s="299"/>
      <c r="AZ565" s="299"/>
      <c r="BA565" s="299"/>
      <c r="BB565" s="299"/>
      <c r="BC565" s="299"/>
      <c r="BD565" s="299"/>
      <c r="BE565" s="299"/>
      <c r="BF565" s="299"/>
      <c r="BG565" s="299"/>
      <c r="BH565" s="299"/>
      <c r="BI565" s="299"/>
      <c r="BJ565" s="299"/>
      <c r="BK565" s="299"/>
      <c r="BL565" s="299"/>
      <c r="BM565" s="299"/>
      <c r="BN565" s="299"/>
      <c r="BO565" s="299"/>
      <c r="BP565" s="299"/>
      <c r="BQ565" s="299"/>
      <c r="BR565" s="299"/>
      <c r="BS565" s="299"/>
      <c r="BT565" s="299"/>
      <c r="BU565" s="299"/>
      <c r="BV565" s="299"/>
      <c r="BW565" s="299"/>
      <c r="BX565" s="299"/>
      <c r="BY565" s="299"/>
      <c r="BZ565" s="299"/>
      <c r="CA565" s="299"/>
      <c r="CB565" s="299"/>
      <c r="CC565" s="299"/>
      <c r="CD565" s="299"/>
      <c r="CE565" s="299"/>
      <c r="CF565" s="299"/>
      <c r="CG565" s="299"/>
      <c r="CH565" s="299"/>
      <c r="CI565" s="299"/>
      <c r="CJ565" s="299"/>
      <c r="CK565" s="299"/>
      <c r="CL565" s="299"/>
      <c r="CM565" s="299"/>
      <c r="CN565" s="299"/>
      <c r="CO565" s="299"/>
      <c r="CP565" s="299"/>
      <c r="CQ565" s="299"/>
      <c r="CR565" s="299"/>
      <c r="CS565" s="299"/>
      <c r="CT565" s="299"/>
      <c r="CU565" s="299"/>
      <c r="CV565" s="299"/>
      <c r="CW565" s="299"/>
      <c r="CX565" s="299"/>
      <c r="CY565" s="299"/>
      <c r="CZ565" s="299"/>
      <c r="DA565" s="299"/>
      <c r="DB565" s="299"/>
      <c r="DC565" s="299"/>
      <c r="DD565" s="299"/>
      <c r="DE565" s="299"/>
      <c r="DF565" s="299"/>
      <c r="DG565" s="299"/>
      <c r="DH565" s="299"/>
      <c r="DI565" s="299"/>
      <c r="DJ565" s="299"/>
      <c r="DK565" s="299"/>
      <c r="DL565" s="299"/>
      <c r="DM565" s="299"/>
      <c r="DN565" s="299"/>
      <c r="DO565" s="299"/>
      <c r="DP565" s="299"/>
      <c r="DQ565" s="299"/>
      <c r="DR565" s="299"/>
      <c r="DS565" s="299"/>
      <c r="DT565" s="299"/>
      <c r="DU565" s="299"/>
      <c r="DV565" s="299"/>
      <c r="DW565" s="299"/>
      <c r="DX565" s="299"/>
      <c r="DY565" s="299"/>
      <c r="DZ565" s="299"/>
      <c r="EA565" s="299"/>
      <c r="EB565" s="299"/>
      <c r="EC565" s="299"/>
      <c r="ED565" s="299"/>
      <c r="EE565" s="299"/>
      <c r="EF565" s="299"/>
      <c r="EG565" s="299"/>
      <c r="EH565" s="299"/>
      <c r="EI565" s="299"/>
      <c r="EJ565" s="299"/>
      <c r="EK565" s="299"/>
      <c r="EL565" s="299"/>
      <c r="EM565" s="299"/>
      <c r="EN565" s="299"/>
      <c r="EO565" s="299"/>
      <c r="EP565" s="299"/>
      <c r="EQ565" s="299"/>
      <c r="ER565" s="299"/>
      <c r="ES565" s="299"/>
      <c r="ET565" s="299"/>
      <c r="EU565" s="299"/>
      <c r="EV565" s="299"/>
      <c r="EW565" s="299"/>
      <c r="EX565" s="299"/>
      <c r="EY565" s="299"/>
      <c r="EZ565" s="299"/>
      <c r="FA565" s="299"/>
      <c r="FB565" s="299"/>
      <c r="FC565" s="299"/>
      <c r="FD565" s="299"/>
      <c r="FE565" s="299"/>
      <c r="FF565" s="299"/>
      <c r="FG565" s="299"/>
      <c r="FH565" s="299"/>
      <c r="FI565" s="299"/>
      <c r="FJ565" s="299"/>
      <c r="FK565" s="299"/>
      <c r="FL565" s="299"/>
      <c r="FM565" s="299"/>
      <c r="FN565" s="299"/>
      <c r="FO565" s="299"/>
      <c r="FP565" s="299"/>
      <c r="FQ565" s="299"/>
      <c r="FR565" s="299"/>
      <c r="FS565" s="299"/>
      <c r="FT565" s="299"/>
      <c r="FU565" s="299"/>
      <c r="FV565" s="299"/>
      <c r="FW565" s="299"/>
      <c r="FX565" s="299"/>
      <c r="FY565" s="299"/>
      <c r="FZ565" s="299"/>
      <c r="GA565" s="299"/>
      <c r="GB565" s="299"/>
      <c r="GC565" s="299"/>
      <c r="GD565" s="299"/>
      <c r="GE565" s="299"/>
      <c r="GF565" s="299"/>
      <c r="GG565" s="299"/>
      <c r="GH565" s="299"/>
      <c r="GI565" s="299"/>
      <c r="GJ565" s="299"/>
      <c r="GK565" s="299"/>
      <c r="GL565" s="299"/>
      <c r="GM565" s="299"/>
      <c r="GN565" s="299"/>
      <c r="GO565" s="299"/>
      <c r="GP565" s="299"/>
      <c r="GQ565" s="299"/>
      <c r="GR565" s="299"/>
      <c r="GS565" s="299"/>
      <c r="GT565" s="299"/>
      <c r="GU565" s="299"/>
      <c r="GV565" s="299"/>
      <c r="GW565" s="299"/>
      <c r="GX565" s="299"/>
      <c r="GY565" s="299"/>
      <c r="GZ565" s="299"/>
      <c r="HA565" s="299"/>
      <c r="HB565" s="299"/>
      <c r="HC565" s="299"/>
      <c r="HD565" s="299"/>
      <c r="HE565" s="299"/>
      <c r="HF565" s="299"/>
      <c r="HG565" s="299"/>
      <c r="HH565" s="299"/>
      <c r="HI565" s="299"/>
      <c r="HJ565" s="299"/>
      <c r="HK565" s="299"/>
      <c r="HL565" s="299"/>
      <c r="HM565" s="299"/>
      <c r="HN565" s="299"/>
      <c r="HO565" s="299"/>
      <c r="HP565" s="299"/>
      <c r="HQ565" s="299"/>
      <c r="HR565" s="299"/>
      <c r="HS565" s="299"/>
      <c r="HT565" s="299"/>
      <c r="HU565" s="299"/>
      <c r="HV565" s="299"/>
      <c r="HW565" s="299"/>
      <c r="HX565" s="299"/>
      <c r="HY565" s="299"/>
      <c r="HZ565" s="299"/>
      <c r="IA565" s="299"/>
      <c r="IB565" s="299"/>
      <c r="IC565" s="299"/>
      <c r="ID565" s="299"/>
      <c r="IE565" s="299"/>
      <c r="IF565" s="299"/>
      <c r="IG565" s="299"/>
      <c r="IH565" s="299"/>
      <c r="II565" s="299"/>
      <c r="IJ565" s="299"/>
      <c r="IK565" s="299"/>
      <c r="IL565" s="299"/>
      <c r="IM565" s="299"/>
      <c r="IN565" s="299"/>
      <c r="IO565" s="299"/>
      <c r="IP565" s="299"/>
      <c r="IQ565" s="299"/>
      <c r="IR565" s="299"/>
      <c r="IS565" s="299"/>
    </row>
    <row r="566" spans="1:253" s="299" customFormat="1">
      <c r="A566" s="315" t="s">
        <v>96</v>
      </c>
      <c r="B566" s="344" t="s">
        <v>623</v>
      </c>
      <c r="C566" s="334"/>
      <c r="D566" s="335"/>
      <c r="E566" s="70"/>
      <c r="F566" s="316"/>
      <c r="IN566" s="132"/>
      <c r="IO566" s="132"/>
      <c r="IP566" s="132"/>
      <c r="IQ566" s="132"/>
      <c r="IR566" s="132"/>
      <c r="IS566" s="132"/>
    </row>
    <row r="567" spans="1:253" s="299" customFormat="1" ht="38.25">
      <c r="A567" s="315"/>
      <c r="B567" s="344" t="s">
        <v>586</v>
      </c>
      <c r="C567" s="334"/>
      <c r="D567" s="335"/>
      <c r="E567" s="70"/>
      <c r="F567" s="316"/>
      <c r="IN567" s="132"/>
      <c r="IO567" s="132"/>
      <c r="IP567" s="132"/>
      <c r="IQ567" s="132"/>
      <c r="IR567" s="132"/>
      <c r="IS567" s="132"/>
    </row>
    <row r="568" spans="1:253" s="299" customFormat="1" ht="178.5">
      <c r="A568" s="315" t="s">
        <v>492</v>
      </c>
      <c r="B568" s="333" t="s">
        <v>726</v>
      </c>
      <c r="C568" s="334" t="s">
        <v>15</v>
      </c>
      <c r="D568" s="335">
        <v>1</v>
      </c>
      <c r="E568" s="70"/>
      <c r="F568" s="316">
        <f t="shared" ref="F568" si="18">ROUND(D568*E568,2)</f>
        <v>0</v>
      </c>
      <c r="IN568" s="132"/>
      <c r="IO568" s="132"/>
      <c r="IP568" s="132"/>
      <c r="IQ568" s="132"/>
      <c r="IR568" s="132"/>
      <c r="IS568" s="132"/>
    </row>
    <row r="569" spans="1:253" s="299" customFormat="1" ht="188.25" customHeight="1">
      <c r="A569" s="315" t="s">
        <v>493</v>
      </c>
      <c r="B569" s="333" t="s">
        <v>727</v>
      </c>
      <c r="C569" s="334" t="s">
        <v>15</v>
      </c>
      <c r="D569" s="335">
        <v>1</v>
      </c>
      <c r="E569" s="70"/>
      <c r="F569" s="316">
        <f t="shared" ref="F569" si="19">ROUND(D569*E569,2)</f>
        <v>0</v>
      </c>
      <c r="IN569" s="132"/>
      <c r="IO569" s="132"/>
      <c r="IP569" s="132"/>
      <c r="IQ569" s="132"/>
      <c r="IR569" s="132"/>
      <c r="IS569" s="132"/>
    </row>
    <row r="570" spans="1:253" s="299" customFormat="1" ht="190.5" customHeight="1">
      <c r="A570" s="315" t="s">
        <v>494</v>
      </c>
      <c r="B570" s="333" t="s">
        <v>728</v>
      </c>
      <c r="C570" s="334" t="s">
        <v>15</v>
      </c>
      <c r="D570" s="335">
        <v>1</v>
      </c>
      <c r="E570" s="70"/>
      <c r="F570" s="316">
        <f t="shared" ref="F570" si="20">ROUND(D570*E570,2)</f>
        <v>0</v>
      </c>
      <c r="IN570" s="132"/>
      <c r="IO570" s="132"/>
      <c r="IP570" s="132"/>
      <c r="IQ570" s="132"/>
      <c r="IR570" s="132"/>
      <c r="IS570" s="132"/>
    </row>
    <row r="571" spans="1:253" s="299" customFormat="1" ht="189.75" customHeight="1">
      <c r="A571" s="315" t="s">
        <v>490</v>
      </c>
      <c r="B571" s="333" t="s">
        <v>729</v>
      </c>
      <c r="C571" s="334" t="s">
        <v>15</v>
      </c>
      <c r="D571" s="335">
        <v>1</v>
      </c>
      <c r="E571" s="70"/>
      <c r="F571" s="316">
        <f t="shared" ref="F571" si="21">ROUND(D571*E571,2)</f>
        <v>0</v>
      </c>
      <c r="IN571" s="132"/>
      <c r="IO571" s="132"/>
      <c r="IP571" s="132"/>
      <c r="IQ571" s="132"/>
      <c r="IR571" s="132"/>
      <c r="IS571" s="132"/>
    </row>
    <row r="572" spans="1:253" s="299" customFormat="1" ht="178.5">
      <c r="A572" s="315" t="s">
        <v>491</v>
      </c>
      <c r="B572" s="333" t="s">
        <v>730</v>
      </c>
      <c r="C572" s="334" t="s">
        <v>15</v>
      </c>
      <c r="D572" s="335">
        <v>1</v>
      </c>
      <c r="E572" s="70"/>
      <c r="F572" s="316">
        <f t="shared" ref="F572" si="22">ROUND(D572*E572,2)</f>
        <v>0</v>
      </c>
      <c r="IN572" s="132"/>
      <c r="IO572" s="132"/>
      <c r="IP572" s="132"/>
      <c r="IQ572" s="132"/>
      <c r="IR572" s="132"/>
      <c r="IS572" s="132"/>
    </row>
    <row r="573" spans="1:253" s="299" customFormat="1" ht="206.25" customHeight="1">
      <c r="A573" s="315" t="s">
        <v>519</v>
      </c>
      <c r="B573" s="333" t="s">
        <v>731</v>
      </c>
      <c r="C573" s="334" t="s">
        <v>15</v>
      </c>
      <c r="D573" s="335">
        <v>2</v>
      </c>
      <c r="E573" s="70"/>
      <c r="F573" s="316">
        <f t="shared" ref="F573" si="23">ROUND(D573*E573,2)</f>
        <v>0</v>
      </c>
      <c r="IN573" s="132"/>
      <c r="IO573" s="132"/>
      <c r="IP573" s="132"/>
      <c r="IQ573" s="132"/>
      <c r="IR573" s="132"/>
      <c r="IS573" s="132"/>
    </row>
    <row r="574" spans="1:253" s="299" customFormat="1" ht="197.25" customHeight="1">
      <c r="A574" s="315" t="s">
        <v>593</v>
      </c>
      <c r="B574" s="333" t="s">
        <v>732</v>
      </c>
      <c r="C574" s="334" t="s">
        <v>15</v>
      </c>
      <c r="D574" s="335">
        <v>1</v>
      </c>
      <c r="E574" s="70"/>
      <c r="F574" s="316">
        <f t="shared" ref="F574" si="24">ROUND(D574*E574,2)</f>
        <v>0</v>
      </c>
      <c r="IN574" s="132"/>
      <c r="IO574" s="132"/>
      <c r="IP574" s="132"/>
      <c r="IQ574" s="132"/>
      <c r="IR574" s="132"/>
      <c r="IS574" s="132"/>
    </row>
    <row r="575" spans="1:253" s="299" customFormat="1">
      <c r="A575" s="315"/>
      <c r="B575" s="344"/>
      <c r="C575" s="334"/>
      <c r="D575" s="335"/>
      <c r="E575" s="70"/>
      <c r="F575" s="316"/>
      <c r="IN575" s="132"/>
      <c r="IO575" s="132"/>
      <c r="IP575" s="132"/>
      <c r="IQ575" s="132"/>
      <c r="IR575" s="132"/>
      <c r="IS575" s="132"/>
    </row>
    <row r="576" spans="1:253" s="299" customFormat="1" ht="63.75">
      <c r="A576" s="345" t="s">
        <v>520</v>
      </c>
      <c r="B576" s="333" t="s">
        <v>1971</v>
      </c>
      <c r="C576" s="334" t="s">
        <v>13</v>
      </c>
      <c r="D576" s="335">
        <v>1</v>
      </c>
      <c r="E576" s="70"/>
      <c r="F576" s="349" t="s">
        <v>1973</v>
      </c>
      <c r="IN576" s="132"/>
      <c r="IO576" s="132"/>
      <c r="IP576" s="132"/>
      <c r="IQ576" s="132"/>
      <c r="IR576" s="132"/>
      <c r="IS576" s="132"/>
    </row>
    <row r="577" spans="1:256" s="299" customFormat="1">
      <c r="A577" s="339"/>
      <c r="B577" s="131"/>
      <c r="C577" s="341"/>
      <c r="D577" s="342"/>
      <c r="E577" s="70"/>
      <c r="F577" s="337"/>
      <c r="G577" s="287"/>
      <c r="H577" s="287"/>
      <c r="I577" s="287"/>
      <c r="J577" s="287"/>
      <c r="K577" s="287"/>
      <c r="L577" s="287"/>
      <c r="M577" s="287"/>
      <c r="N577" s="287"/>
      <c r="O577" s="287"/>
      <c r="P577" s="287"/>
      <c r="Q577" s="287"/>
      <c r="R577" s="287"/>
      <c r="S577" s="287"/>
      <c r="T577" s="287"/>
      <c r="U577" s="287"/>
      <c r="V577" s="287"/>
      <c r="W577" s="287"/>
      <c r="X577" s="287"/>
      <c r="Y577" s="287"/>
      <c r="Z577" s="287"/>
      <c r="AA577" s="287"/>
      <c r="AB577" s="287"/>
      <c r="AC577" s="287"/>
      <c r="AD577" s="287"/>
      <c r="AE577" s="287"/>
      <c r="AF577" s="287"/>
      <c r="AG577" s="287"/>
      <c r="AH577" s="287"/>
      <c r="AI577" s="287"/>
      <c r="AJ577" s="287"/>
      <c r="AK577" s="287"/>
      <c r="AL577" s="287"/>
      <c r="AM577" s="287"/>
      <c r="AN577" s="287"/>
      <c r="AO577" s="287"/>
      <c r="AP577" s="287"/>
      <c r="AQ577" s="287"/>
      <c r="AR577" s="287"/>
      <c r="AS577" s="287"/>
      <c r="AT577" s="287"/>
      <c r="AU577" s="287"/>
      <c r="AV577" s="287"/>
      <c r="AW577" s="287"/>
      <c r="AX577" s="287"/>
      <c r="AY577" s="287"/>
      <c r="AZ577" s="287"/>
      <c r="BA577" s="287"/>
      <c r="BB577" s="287"/>
      <c r="BC577" s="287"/>
      <c r="BD577" s="287"/>
      <c r="BE577" s="287"/>
      <c r="BF577" s="287"/>
      <c r="BG577" s="287"/>
      <c r="BH577" s="287"/>
      <c r="BI577" s="287"/>
      <c r="BJ577" s="287"/>
      <c r="BK577" s="287"/>
      <c r="BL577" s="287"/>
      <c r="BM577" s="287"/>
      <c r="BN577" s="287"/>
      <c r="BO577" s="287"/>
      <c r="BP577" s="287"/>
      <c r="BQ577" s="287"/>
      <c r="BR577" s="287"/>
      <c r="BS577" s="287"/>
      <c r="BT577" s="287"/>
      <c r="BU577" s="287"/>
      <c r="BV577" s="287"/>
      <c r="BW577" s="287"/>
      <c r="BX577" s="287"/>
      <c r="BY577" s="287"/>
      <c r="BZ577" s="287"/>
      <c r="CA577" s="287"/>
      <c r="CB577" s="287"/>
      <c r="CC577" s="287"/>
      <c r="CD577" s="287"/>
      <c r="CE577" s="287"/>
      <c r="CF577" s="287"/>
      <c r="CG577" s="287"/>
      <c r="CH577" s="287"/>
      <c r="CI577" s="287"/>
      <c r="CJ577" s="287"/>
      <c r="CK577" s="287"/>
      <c r="CL577" s="287"/>
      <c r="CM577" s="287"/>
      <c r="CN577" s="287"/>
      <c r="CO577" s="287"/>
      <c r="CP577" s="287"/>
      <c r="CQ577" s="287"/>
      <c r="CR577" s="287"/>
      <c r="CS577" s="287"/>
      <c r="CT577" s="287"/>
      <c r="CU577" s="287"/>
      <c r="CV577" s="287"/>
      <c r="CW577" s="287"/>
      <c r="CX577" s="287"/>
      <c r="CY577" s="287"/>
      <c r="CZ577" s="287"/>
      <c r="DA577" s="287"/>
      <c r="DB577" s="287"/>
      <c r="DC577" s="287"/>
      <c r="DD577" s="287"/>
      <c r="DE577" s="287"/>
      <c r="DF577" s="287"/>
      <c r="DG577" s="287"/>
      <c r="DH577" s="287"/>
      <c r="DI577" s="287"/>
      <c r="DJ577" s="287"/>
      <c r="DK577" s="287"/>
      <c r="DL577" s="287"/>
      <c r="DM577" s="287"/>
      <c r="DN577" s="287"/>
      <c r="DO577" s="287"/>
      <c r="DP577" s="287"/>
      <c r="DQ577" s="287"/>
      <c r="DR577" s="287"/>
      <c r="DS577" s="287"/>
      <c r="DT577" s="287"/>
      <c r="DU577" s="287"/>
      <c r="DV577" s="287"/>
      <c r="DW577" s="287"/>
      <c r="DX577" s="287"/>
      <c r="DY577" s="287"/>
      <c r="DZ577" s="287"/>
      <c r="EA577" s="287"/>
      <c r="EB577" s="287"/>
      <c r="EC577" s="287"/>
      <c r="ED577" s="287"/>
      <c r="EE577" s="287"/>
      <c r="EF577" s="287"/>
      <c r="EG577" s="287"/>
      <c r="EH577" s="287"/>
      <c r="EI577" s="287"/>
      <c r="EJ577" s="287"/>
      <c r="EK577" s="287"/>
      <c r="EL577" s="287"/>
      <c r="EM577" s="287"/>
      <c r="EN577" s="287"/>
      <c r="EO577" s="287"/>
      <c r="EP577" s="287"/>
      <c r="EQ577" s="287"/>
      <c r="ER577" s="287"/>
      <c r="ES577" s="287"/>
      <c r="ET577" s="287"/>
      <c r="EU577" s="287"/>
      <c r="EV577" s="287"/>
      <c r="EW577" s="287"/>
      <c r="EX577" s="287"/>
      <c r="EY577" s="287"/>
      <c r="EZ577" s="287"/>
      <c r="FA577" s="287"/>
      <c r="FB577" s="287"/>
      <c r="FC577" s="287"/>
      <c r="FD577" s="287"/>
      <c r="FE577" s="287"/>
      <c r="FF577" s="287"/>
      <c r="FG577" s="287"/>
      <c r="FH577" s="287"/>
      <c r="FI577" s="287"/>
      <c r="FJ577" s="287"/>
      <c r="FK577" s="287"/>
      <c r="FL577" s="287"/>
      <c r="FM577" s="287"/>
      <c r="FN577" s="287"/>
      <c r="FO577" s="287"/>
      <c r="FP577" s="287"/>
      <c r="FQ577" s="287"/>
      <c r="FR577" s="287"/>
      <c r="FS577" s="287"/>
      <c r="FT577" s="287"/>
      <c r="FU577" s="287"/>
      <c r="FV577" s="287"/>
      <c r="FW577" s="287"/>
      <c r="FX577" s="287"/>
      <c r="FY577" s="287"/>
      <c r="FZ577" s="287"/>
      <c r="GA577" s="287"/>
      <c r="GB577" s="287"/>
      <c r="GC577" s="287"/>
      <c r="GD577" s="287"/>
      <c r="GE577" s="287"/>
      <c r="GF577" s="287"/>
      <c r="GG577" s="287"/>
      <c r="GH577" s="287"/>
      <c r="GI577" s="287"/>
      <c r="GJ577" s="287"/>
      <c r="GK577" s="287"/>
      <c r="GL577" s="287"/>
      <c r="GM577" s="287"/>
      <c r="GN577" s="287"/>
      <c r="GO577" s="287"/>
      <c r="GP577" s="287"/>
      <c r="GQ577" s="287"/>
      <c r="GR577" s="287"/>
      <c r="GS577" s="287"/>
      <c r="GT577" s="287"/>
      <c r="GU577" s="287"/>
      <c r="GV577" s="287"/>
      <c r="GW577" s="287"/>
      <c r="GX577" s="287"/>
      <c r="GY577" s="287"/>
      <c r="GZ577" s="287"/>
      <c r="HA577" s="287"/>
      <c r="HB577" s="287"/>
      <c r="HC577" s="287"/>
      <c r="HD577" s="287"/>
      <c r="HE577" s="287"/>
      <c r="HF577" s="287"/>
      <c r="HG577" s="287"/>
      <c r="HH577" s="287"/>
      <c r="HI577" s="287"/>
      <c r="HJ577" s="287"/>
      <c r="HK577" s="287"/>
      <c r="HL577" s="287"/>
      <c r="HM577" s="287"/>
      <c r="HN577" s="287"/>
      <c r="HO577" s="287"/>
      <c r="HP577" s="287"/>
      <c r="HQ577" s="287"/>
      <c r="HR577" s="287"/>
      <c r="HS577" s="287"/>
      <c r="HT577" s="287"/>
      <c r="HU577" s="287"/>
      <c r="HV577" s="287"/>
      <c r="HW577" s="287"/>
      <c r="HX577" s="287"/>
      <c r="HY577" s="287"/>
      <c r="HZ577" s="287"/>
      <c r="IA577" s="287"/>
      <c r="IB577" s="287"/>
      <c r="IC577" s="287"/>
      <c r="ID577" s="287"/>
      <c r="IE577" s="287"/>
      <c r="IF577" s="287"/>
      <c r="IG577" s="287"/>
      <c r="IH577" s="287"/>
      <c r="II577" s="287"/>
      <c r="IJ577" s="287"/>
      <c r="IK577" s="287"/>
      <c r="IL577" s="287"/>
      <c r="IM577" s="287"/>
      <c r="IN577" s="287"/>
      <c r="IO577" s="287"/>
      <c r="IP577" s="287"/>
      <c r="IQ577" s="130"/>
      <c r="IR577" s="130"/>
      <c r="IS577" s="130"/>
      <c r="IT577" s="130"/>
      <c r="IU577" s="130"/>
      <c r="IV577" s="130"/>
    </row>
    <row r="578" spans="1:256" s="299" customFormat="1" ht="102.75" customHeight="1">
      <c r="A578" s="315" t="s">
        <v>409</v>
      </c>
      <c r="B578" s="356" t="s">
        <v>638</v>
      </c>
      <c r="C578" s="334"/>
      <c r="D578" s="335"/>
      <c r="E578" s="70"/>
      <c r="F578" s="337"/>
      <c r="IQ578" s="132"/>
      <c r="IR578" s="132"/>
      <c r="IS578" s="132"/>
      <c r="IT578" s="132"/>
      <c r="IU578" s="132"/>
      <c r="IV578" s="132"/>
    </row>
    <row r="579" spans="1:256" s="299" customFormat="1">
      <c r="A579" s="315" t="s">
        <v>495</v>
      </c>
      <c r="B579" s="131" t="s">
        <v>639</v>
      </c>
      <c r="C579" s="334" t="s">
        <v>15</v>
      </c>
      <c r="D579" s="335">
        <v>1</v>
      </c>
      <c r="E579" s="70"/>
      <c r="F579" s="337">
        <f>ROUND(D579*E579,2)</f>
        <v>0</v>
      </c>
      <c r="IQ579" s="132"/>
      <c r="IR579" s="132"/>
      <c r="IS579" s="132"/>
      <c r="IT579" s="132"/>
      <c r="IU579" s="132"/>
      <c r="IV579" s="132"/>
    </row>
    <row r="580" spans="1:256" s="299" customFormat="1">
      <c r="A580" s="315" t="s">
        <v>496</v>
      </c>
      <c r="B580" s="131" t="s">
        <v>640</v>
      </c>
      <c r="C580" s="334" t="s">
        <v>15</v>
      </c>
      <c r="D580" s="335">
        <v>1</v>
      </c>
      <c r="E580" s="70"/>
      <c r="F580" s="337">
        <f>ROUND(D580*E580,2)</f>
        <v>0</v>
      </c>
      <c r="IQ580" s="132"/>
      <c r="IR580" s="132"/>
      <c r="IS580" s="132"/>
      <c r="IT580" s="132"/>
      <c r="IU580" s="132"/>
      <c r="IV580" s="132"/>
    </row>
    <row r="581" spans="1:256" s="299" customFormat="1">
      <c r="A581" s="315"/>
      <c r="B581" s="131"/>
      <c r="C581" s="334"/>
      <c r="D581" s="335"/>
      <c r="E581" s="70"/>
      <c r="F581" s="337"/>
      <c r="IQ581" s="132"/>
      <c r="IR581" s="132"/>
      <c r="IS581" s="132"/>
      <c r="IT581" s="132"/>
      <c r="IU581" s="132"/>
      <c r="IV581" s="132"/>
    </row>
    <row r="582" spans="1:256" s="299" customFormat="1" ht="67.5" customHeight="1">
      <c r="A582" s="315" t="s">
        <v>412</v>
      </c>
      <c r="B582" s="149" t="s">
        <v>693</v>
      </c>
      <c r="C582" s="334" t="s">
        <v>10</v>
      </c>
      <c r="D582" s="335">
        <v>110</v>
      </c>
      <c r="E582" s="70"/>
      <c r="F582" s="337">
        <f>ROUND(D582*E582,2)</f>
        <v>0</v>
      </c>
      <c r="IQ582" s="132"/>
      <c r="IR582" s="132"/>
      <c r="IS582" s="132"/>
      <c r="IT582" s="132"/>
      <c r="IU582" s="132"/>
      <c r="IV582" s="132"/>
    </row>
    <row r="583" spans="1:256" s="299" customFormat="1">
      <c r="A583" s="315"/>
      <c r="B583" s="131"/>
      <c r="C583" s="341"/>
      <c r="D583" s="342"/>
      <c r="E583" s="70"/>
      <c r="F583" s="337"/>
      <c r="G583" s="287"/>
      <c r="H583" s="287"/>
      <c r="I583" s="287"/>
      <c r="J583" s="287"/>
      <c r="K583" s="287"/>
      <c r="L583" s="287"/>
      <c r="M583" s="287"/>
      <c r="N583" s="287"/>
      <c r="O583" s="287"/>
      <c r="P583" s="287"/>
      <c r="Q583" s="287"/>
      <c r="R583" s="287"/>
      <c r="S583" s="287"/>
      <c r="T583" s="287"/>
      <c r="U583" s="287"/>
      <c r="V583" s="287"/>
      <c r="W583" s="287"/>
      <c r="X583" s="287"/>
      <c r="Y583" s="287"/>
      <c r="Z583" s="287"/>
      <c r="AA583" s="287"/>
      <c r="AB583" s="287"/>
      <c r="AC583" s="287"/>
      <c r="AD583" s="287"/>
      <c r="AE583" s="287"/>
      <c r="AF583" s="287"/>
      <c r="AG583" s="287"/>
      <c r="AH583" s="287"/>
      <c r="AI583" s="287"/>
      <c r="AJ583" s="287"/>
      <c r="AK583" s="287"/>
      <c r="AL583" s="287"/>
      <c r="AM583" s="287"/>
      <c r="AN583" s="287"/>
      <c r="AO583" s="287"/>
      <c r="AP583" s="287"/>
      <c r="AQ583" s="287"/>
      <c r="AR583" s="287"/>
      <c r="AS583" s="287"/>
      <c r="AT583" s="287"/>
      <c r="AU583" s="287"/>
      <c r="AV583" s="287"/>
      <c r="AW583" s="287"/>
      <c r="AX583" s="287"/>
      <c r="AY583" s="287"/>
      <c r="AZ583" s="287"/>
      <c r="BA583" s="287"/>
      <c r="BB583" s="287"/>
      <c r="BC583" s="287"/>
      <c r="BD583" s="287"/>
      <c r="BE583" s="287"/>
      <c r="BF583" s="287"/>
      <c r="BG583" s="287"/>
      <c r="BH583" s="287"/>
      <c r="BI583" s="287"/>
      <c r="BJ583" s="287"/>
      <c r="BK583" s="287"/>
      <c r="BL583" s="287"/>
      <c r="BM583" s="287"/>
      <c r="BN583" s="287"/>
      <c r="BO583" s="287"/>
      <c r="BP583" s="287"/>
      <c r="BQ583" s="287"/>
      <c r="BR583" s="287"/>
      <c r="BS583" s="287"/>
      <c r="BT583" s="287"/>
      <c r="BU583" s="287"/>
      <c r="BV583" s="287"/>
      <c r="BW583" s="287"/>
      <c r="BX583" s="287"/>
      <c r="BY583" s="287"/>
      <c r="BZ583" s="287"/>
      <c r="CA583" s="287"/>
      <c r="CB583" s="287"/>
      <c r="CC583" s="287"/>
      <c r="CD583" s="287"/>
      <c r="CE583" s="287"/>
      <c r="CF583" s="287"/>
      <c r="CG583" s="287"/>
      <c r="CH583" s="287"/>
      <c r="CI583" s="287"/>
      <c r="CJ583" s="287"/>
      <c r="CK583" s="287"/>
      <c r="CL583" s="287"/>
      <c r="CM583" s="287"/>
      <c r="CN583" s="287"/>
      <c r="CO583" s="287"/>
      <c r="CP583" s="287"/>
      <c r="CQ583" s="287"/>
      <c r="CR583" s="287"/>
      <c r="CS583" s="287"/>
      <c r="CT583" s="287"/>
      <c r="CU583" s="287"/>
      <c r="CV583" s="287"/>
      <c r="CW583" s="287"/>
      <c r="CX583" s="287"/>
      <c r="CY583" s="287"/>
      <c r="CZ583" s="287"/>
      <c r="DA583" s="287"/>
      <c r="DB583" s="287"/>
      <c r="DC583" s="287"/>
      <c r="DD583" s="287"/>
      <c r="DE583" s="287"/>
      <c r="DF583" s="287"/>
      <c r="DG583" s="287"/>
      <c r="DH583" s="287"/>
      <c r="DI583" s="287"/>
      <c r="DJ583" s="287"/>
      <c r="DK583" s="287"/>
      <c r="DL583" s="287"/>
      <c r="DM583" s="287"/>
      <c r="DN583" s="287"/>
      <c r="DO583" s="287"/>
      <c r="DP583" s="287"/>
      <c r="DQ583" s="287"/>
      <c r="DR583" s="287"/>
      <c r="DS583" s="287"/>
      <c r="DT583" s="287"/>
      <c r="DU583" s="287"/>
      <c r="DV583" s="287"/>
      <c r="DW583" s="287"/>
      <c r="DX583" s="287"/>
      <c r="DY583" s="287"/>
      <c r="DZ583" s="287"/>
      <c r="EA583" s="287"/>
      <c r="EB583" s="287"/>
      <c r="EC583" s="287"/>
      <c r="ED583" s="287"/>
      <c r="EE583" s="287"/>
      <c r="EF583" s="287"/>
      <c r="EG583" s="287"/>
      <c r="EH583" s="287"/>
      <c r="EI583" s="287"/>
      <c r="EJ583" s="287"/>
      <c r="EK583" s="287"/>
      <c r="EL583" s="287"/>
      <c r="EM583" s="287"/>
      <c r="EN583" s="287"/>
      <c r="EO583" s="287"/>
      <c r="EP583" s="287"/>
      <c r="EQ583" s="287"/>
      <c r="ER583" s="287"/>
      <c r="ES583" s="287"/>
      <c r="ET583" s="287"/>
      <c r="EU583" s="287"/>
      <c r="EV583" s="287"/>
      <c r="EW583" s="287"/>
      <c r="EX583" s="287"/>
      <c r="EY583" s="287"/>
      <c r="EZ583" s="287"/>
      <c r="FA583" s="287"/>
      <c r="FB583" s="287"/>
      <c r="FC583" s="287"/>
      <c r="FD583" s="287"/>
      <c r="FE583" s="287"/>
      <c r="FF583" s="287"/>
      <c r="FG583" s="287"/>
      <c r="FH583" s="287"/>
      <c r="FI583" s="287"/>
      <c r="FJ583" s="287"/>
      <c r="FK583" s="287"/>
      <c r="FL583" s="287"/>
      <c r="FM583" s="287"/>
      <c r="FN583" s="287"/>
      <c r="FO583" s="287"/>
      <c r="FP583" s="287"/>
      <c r="FQ583" s="287"/>
      <c r="FR583" s="287"/>
      <c r="FS583" s="287"/>
      <c r="FT583" s="287"/>
      <c r="FU583" s="287"/>
      <c r="FV583" s="287"/>
      <c r="FW583" s="287"/>
      <c r="FX583" s="287"/>
      <c r="FY583" s="287"/>
      <c r="FZ583" s="287"/>
      <c r="GA583" s="287"/>
      <c r="GB583" s="287"/>
      <c r="GC583" s="287"/>
      <c r="GD583" s="287"/>
      <c r="GE583" s="287"/>
      <c r="GF583" s="287"/>
      <c r="GG583" s="287"/>
      <c r="GH583" s="287"/>
      <c r="GI583" s="287"/>
      <c r="GJ583" s="287"/>
      <c r="GK583" s="287"/>
      <c r="GL583" s="287"/>
      <c r="GM583" s="287"/>
      <c r="GN583" s="287"/>
      <c r="GO583" s="287"/>
      <c r="GP583" s="287"/>
      <c r="GQ583" s="287"/>
      <c r="GR583" s="287"/>
      <c r="GS583" s="287"/>
      <c r="GT583" s="287"/>
      <c r="GU583" s="287"/>
      <c r="GV583" s="287"/>
      <c r="GW583" s="287"/>
      <c r="GX583" s="287"/>
      <c r="GY583" s="287"/>
      <c r="GZ583" s="287"/>
      <c r="HA583" s="287"/>
      <c r="HB583" s="287"/>
      <c r="HC583" s="287"/>
      <c r="HD583" s="287"/>
      <c r="HE583" s="287"/>
      <c r="HF583" s="287"/>
      <c r="HG583" s="287"/>
      <c r="HH583" s="287"/>
      <c r="HI583" s="287"/>
      <c r="HJ583" s="287"/>
      <c r="HK583" s="287"/>
      <c r="HL583" s="287"/>
      <c r="HM583" s="287"/>
      <c r="HN583" s="287"/>
      <c r="HO583" s="287"/>
      <c r="HP583" s="287"/>
      <c r="HQ583" s="287"/>
      <c r="HR583" s="287"/>
      <c r="HS583" s="287"/>
      <c r="HT583" s="287"/>
      <c r="HU583" s="287"/>
      <c r="HV583" s="287"/>
      <c r="HW583" s="287"/>
      <c r="HX583" s="287"/>
      <c r="HY583" s="287"/>
      <c r="HZ583" s="287"/>
      <c r="IA583" s="287"/>
      <c r="IB583" s="287"/>
      <c r="IC583" s="287"/>
      <c r="ID583" s="287"/>
      <c r="IE583" s="287"/>
      <c r="IF583" s="287"/>
      <c r="IG583" s="287"/>
      <c r="IH583" s="287"/>
      <c r="II583" s="287"/>
      <c r="IJ583" s="287"/>
      <c r="IK583" s="287"/>
      <c r="IL583" s="287"/>
      <c r="IM583" s="287"/>
      <c r="IN583" s="287"/>
      <c r="IO583" s="287"/>
      <c r="IP583" s="287"/>
      <c r="IQ583" s="130"/>
      <c r="IR583" s="130"/>
      <c r="IS583" s="130"/>
      <c r="IT583" s="130"/>
      <c r="IU583" s="130"/>
      <c r="IV583" s="130"/>
    </row>
    <row r="584" spans="1:256">
      <c r="A584" s="339"/>
      <c r="B584" s="340"/>
      <c r="C584" s="341"/>
      <c r="D584" s="342"/>
      <c r="E584" s="70"/>
      <c r="F584" s="350"/>
      <c r="IN584" s="57"/>
      <c r="IO584" s="57"/>
      <c r="IP584" s="57"/>
      <c r="IQ584" s="57"/>
      <c r="IR584" s="57"/>
      <c r="IS584" s="57"/>
    </row>
    <row r="585" spans="1:256" ht="15.75">
      <c r="A585" s="137" t="s">
        <v>473</v>
      </c>
      <c r="B585" s="106" t="s">
        <v>355</v>
      </c>
      <c r="C585" s="55"/>
      <c r="D585" s="56"/>
      <c r="E585" s="1012"/>
      <c r="F585" s="247">
        <f>SUM(F586:F664)</f>
        <v>0</v>
      </c>
      <c r="G585" s="58"/>
      <c r="H585" s="58"/>
      <c r="I585" s="58"/>
      <c r="J585" s="58"/>
      <c r="K585" s="58"/>
      <c r="L585" s="58"/>
      <c r="M585" s="58"/>
      <c r="N585" s="58"/>
      <c r="O585" s="58"/>
      <c r="P585" s="58"/>
      <c r="Q585" s="58"/>
      <c r="R585" s="58"/>
      <c r="S585" s="58"/>
      <c r="T585" s="58"/>
      <c r="U585" s="58"/>
      <c r="V585" s="58"/>
      <c r="W585" s="58"/>
      <c r="X585" s="58"/>
      <c r="Y585" s="58"/>
      <c r="Z585" s="58"/>
      <c r="AA585" s="58"/>
      <c r="AB585" s="58"/>
      <c r="AC585" s="58"/>
      <c r="AD585" s="58"/>
      <c r="AE585" s="58"/>
      <c r="AF585" s="58"/>
      <c r="AG585" s="58"/>
      <c r="AH585" s="58"/>
      <c r="AI585" s="58"/>
      <c r="AJ585" s="58"/>
      <c r="AK585" s="58"/>
      <c r="AL585" s="58"/>
      <c r="AM585" s="58"/>
      <c r="AN585" s="58"/>
      <c r="AO585" s="58"/>
      <c r="AP585" s="58"/>
      <c r="AQ585" s="58"/>
      <c r="AR585" s="58"/>
      <c r="AS585" s="58"/>
      <c r="AT585" s="58"/>
      <c r="AU585" s="58"/>
      <c r="AV585" s="58"/>
      <c r="AW585" s="58"/>
      <c r="AX585" s="58"/>
      <c r="AY585" s="58"/>
      <c r="AZ585" s="58"/>
      <c r="BA585" s="58"/>
      <c r="BB585" s="58"/>
      <c r="BC585" s="58"/>
      <c r="BD585" s="58"/>
      <c r="BE585" s="58"/>
      <c r="BF585" s="58"/>
      <c r="BG585" s="58"/>
      <c r="BH585" s="58"/>
      <c r="BI585" s="58"/>
      <c r="BJ585" s="58"/>
      <c r="BK585" s="58"/>
      <c r="BL585" s="58"/>
      <c r="BM585" s="58"/>
      <c r="BN585" s="58"/>
      <c r="BO585" s="58"/>
      <c r="BP585" s="58"/>
      <c r="BQ585" s="58"/>
      <c r="BR585" s="58"/>
      <c r="BS585" s="58"/>
      <c r="BT585" s="58"/>
      <c r="BU585" s="58"/>
      <c r="BV585" s="58"/>
      <c r="BW585" s="58"/>
      <c r="BX585" s="58"/>
      <c r="BY585" s="58"/>
      <c r="BZ585" s="58"/>
      <c r="CA585" s="58"/>
      <c r="CB585" s="58"/>
      <c r="CC585" s="58"/>
      <c r="CD585" s="58"/>
      <c r="CE585" s="58"/>
      <c r="CF585" s="58"/>
      <c r="CG585" s="58"/>
      <c r="CH585" s="58"/>
      <c r="CI585" s="58"/>
      <c r="CJ585" s="58"/>
      <c r="CK585" s="58"/>
      <c r="CL585" s="58"/>
      <c r="CM585" s="58"/>
      <c r="CN585" s="58"/>
      <c r="CO585" s="58"/>
      <c r="CP585" s="58"/>
      <c r="CQ585" s="58"/>
      <c r="CR585" s="58"/>
      <c r="CS585" s="58"/>
      <c r="CT585" s="58"/>
      <c r="CU585" s="58"/>
      <c r="CV585" s="58"/>
      <c r="CW585" s="58"/>
      <c r="CX585" s="58"/>
      <c r="CY585" s="58"/>
      <c r="CZ585" s="58"/>
      <c r="DA585" s="58"/>
      <c r="DB585" s="58"/>
      <c r="DC585" s="58"/>
      <c r="DD585" s="58"/>
      <c r="DE585" s="58"/>
      <c r="DF585" s="58"/>
      <c r="DG585" s="58"/>
      <c r="DH585" s="58"/>
      <c r="DI585" s="58"/>
      <c r="DJ585" s="58"/>
      <c r="DK585" s="58"/>
      <c r="DL585" s="58"/>
      <c r="DM585" s="58"/>
      <c r="DN585" s="58"/>
      <c r="DO585" s="58"/>
      <c r="DP585" s="58"/>
      <c r="DQ585" s="58"/>
      <c r="DR585" s="58"/>
      <c r="DS585" s="58"/>
      <c r="DT585" s="58"/>
      <c r="DU585" s="58"/>
      <c r="DV585" s="58"/>
      <c r="DW585" s="58"/>
      <c r="DX585" s="58"/>
      <c r="DY585" s="58"/>
      <c r="DZ585" s="58"/>
      <c r="EA585" s="58"/>
      <c r="EB585" s="58"/>
      <c r="EC585" s="58"/>
      <c r="ED585" s="58"/>
      <c r="EE585" s="58"/>
      <c r="EF585" s="58"/>
      <c r="EG585" s="58"/>
      <c r="EH585" s="58"/>
      <c r="EI585" s="58"/>
      <c r="EJ585" s="58"/>
      <c r="EK585" s="58"/>
      <c r="EL585" s="58"/>
      <c r="EM585" s="58"/>
      <c r="EN585" s="58"/>
      <c r="EO585" s="58"/>
      <c r="EP585" s="58"/>
      <c r="EQ585" s="58"/>
      <c r="ER585" s="58"/>
      <c r="ES585" s="58"/>
      <c r="ET585" s="58"/>
      <c r="EU585" s="58"/>
      <c r="EV585" s="58"/>
      <c r="EW585" s="58"/>
      <c r="EX585" s="58"/>
      <c r="EY585" s="58"/>
      <c r="EZ585" s="58"/>
      <c r="FA585" s="58"/>
      <c r="FB585" s="58"/>
      <c r="FC585" s="58"/>
      <c r="FD585" s="58"/>
      <c r="FE585" s="58"/>
      <c r="FF585" s="58"/>
      <c r="FG585" s="58"/>
      <c r="FH585" s="58"/>
      <c r="FI585" s="58"/>
      <c r="FJ585" s="58"/>
      <c r="FK585" s="58"/>
      <c r="FL585" s="58"/>
      <c r="FM585" s="58"/>
      <c r="FN585" s="58"/>
      <c r="FO585" s="58"/>
      <c r="FP585" s="58"/>
      <c r="FQ585" s="58"/>
      <c r="FR585" s="58"/>
      <c r="FS585" s="58"/>
      <c r="FT585" s="58"/>
      <c r="FU585" s="58"/>
      <c r="FV585" s="58"/>
      <c r="FW585" s="58"/>
      <c r="FX585" s="58"/>
      <c r="FY585" s="58"/>
      <c r="FZ585" s="58"/>
      <c r="GA585" s="58"/>
      <c r="GB585" s="58"/>
      <c r="GC585" s="58"/>
      <c r="GD585" s="58"/>
      <c r="GE585" s="58"/>
      <c r="GF585" s="58"/>
      <c r="GG585" s="58"/>
      <c r="GH585" s="58"/>
      <c r="GI585" s="58"/>
      <c r="GJ585" s="58"/>
      <c r="GK585" s="58"/>
      <c r="GL585" s="58"/>
      <c r="GM585" s="58"/>
      <c r="GN585" s="58"/>
      <c r="GO585" s="58"/>
      <c r="GP585" s="58"/>
      <c r="GQ585" s="58"/>
      <c r="GR585" s="58"/>
      <c r="GS585" s="58"/>
      <c r="GT585" s="58"/>
      <c r="GU585" s="58"/>
      <c r="GV585" s="58"/>
      <c r="GW585" s="58"/>
      <c r="GX585" s="58"/>
      <c r="GY585" s="58"/>
      <c r="GZ585" s="58"/>
      <c r="HA585" s="58"/>
      <c r="HB585" s="58"/>
      <c r="HC585" s="58"/>
      <c r="HD585" s="58"/>
      <c r="HE585" s="58"/>
      <c r="HF585" s="58"/>
      <c r="HG585" s="58"/>
      <c r="HH585" s="58"/>
      <c r="HI585" s="58"/>
      <c r="HJ585" s="58"/>
      <c r="HK585" s="58"/>
      <c r="HL585" s="58"/>
      <c r="HM585" s="58"/>
      <c r="HN585" s="58"/>
      <c r="HO585" s="58"/>
      <c r="HP585" s="58"/>
      <c r="HQ585" s="58"/>
      <c r="HR585" s="58"/>
      <c r="HS585" s="58"/>
      <c r="HT585" s="58"/>
      <c r="HU585" s="58"/>
      <c r="HV585" s="58"/>
      <c r="HW585" s="58"/>
      <c r="HX585" s="58"/>
      <c r="HY585" s="58"/>
      <c r="HZ585" s="58"/>
      <c r="IA585" s="58"/>
      <c r="IB585" s="58"/>
      <c r="IC585" s="58"/>
      <c r="ID585" s="58"/>
      <c r="IE585" s="58"/>
      <c r="IF585" s="58"/>
      <c r="IG585" s="58"/>
      <c r="IH585" s="58"/>
      <c r="II585" s="58"/>
      <c r="IJ585" s="58"/>
      <c r="IK585" s="58"/>
      <c r="IL585" s="58"/>
      <c r="IM585" s="58"/>
      <c r="IN585" s="73"/>
      <c r="IO585" s="73"/>
      <c r="IP585" s="73"/>
      <c r="IQ585" s="73"/>
      <c r="IR585" s="73"/>
      <c r="IS585" s="73"/>
    </row>
    <row r="586" spans="1:256">
      <c r="A586" s="138"/>
      <c r="B586" s="107"/>
      <c r="C586" s="63"/>
      <c r="D586" s="64"/>
      <c r="E586" s="393"/>
      <c r="F586" s="248"/>
      <c r="G586" s="57"/>
      <c r="H586" s="57"/>
      <c r="I586" s="57"/>
      <c r="J586" s="57"/>
      <c r="K586" s="57"/>
      <c r="L586" s="57"/>
      <c r="M586" s="57"/>
      <c r="N586" s="57"/>
      <c r="O586" s="57"/>
      <c r="P586" s="57"/>
      <c r="Q586" s="57"/>
      <c r="R586" s="57"/>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c r="CI586" s="57"/>
      <c r="CJ586" s="57"/>
      <c r="CK586" s="57"/>
      <c r="CL586" s="57"/>
      <c r="CM586" s="57"/>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c r="EE586" s="57"/>
      <c r="EF586" s="57"/>
      <c r="EG586" s="57"/>
      <c r="EH586" s="57"/>
      <c r="EI586" s="57"/>
      <c r="EJ586" s="57"/>
      <c r="EK586" s="57"/>
      <c r="EL586" s="57"/>
      <c r="EM586" s="57"/>
      <c r="EN586" s="57"/>
      <c r="EO586" s="57"/>
      <c r="EP586" s="57"/>
      <c r="EQ586" s="57"/>
      <c r="ER586" s="57"/>
      <c r="ES586" s="57"/>
      <c r="ET586" s="57"/>
      <c r="EU586" s="57"/>
      <c r="EV586" s="57"/>
      <c r="EW586" s="57"/>
      <c r="EX586" s="57"/>
      <c r="EY586" s="57"/>
      <c r="EZ586" s="57"/>
      <c r="FA586" s="57"/>
      <c r="FB586" s="57"/>
      <c r="FC586" s="57"/>
      <c r="FD586" s="57"/>
      <c r="FE586" s="57"/>
      <c r="FF586" s="57"/>
      <c r="FG586" s="57"/>
      <c r="FH586" s="57"/>
      <c r="FI586" s="57"/>
      <c r="FJ586" s="57"/>
      <c r="FK586" s="57"/>
      <c r="FL586" s="57"/>
      <c r="FM586" s="57"/>
      <c r="FN586" s="57"/>
      <c r="FO586" s="57"/>
      <c r="FP586" s="57"/>
      <c r="FQ586" s="57"/>
      <c r="FR586" s="57"/>
      <c r="FS586" s="57"/>
      <c r="FT586" s="57"/>
      <c r="FU586" s="57"/>
      <c r="FV586" s="57"/>
      <c r="FW586" s="57"/>
      <c r="FX586" s="57"/>
      <c r="FY586" s="57"/>
      <c r="FZ586" s="57"/>
      <c r="GA586" s="57"/>
      <c r="GB586" s="57"/>
      <c r="GC586" s="57"/>
      <c r="GD586" s="57"/>
      <c r="GE586" s="57"/>
      <c r="GF586" s="57"/>
      <c r="GG586" s="57"/>
      <c r="GH586" s="57"/>
      <c r="GI586" s="57"/>
      <c r="GJ586" s="57"/>
      <c r="GK586" s="57"/>
      <c r="GL586" s="57"/>
      <c r="GM586" s="57"/>
      <c r="GN586" s="57"/>
      <c r="GO586" s="57"/>
      <c r="GP586" s="57"/>
      <c r="GQ586" s="57"/>
      <c r="GR586" s="57"/>
      <c r="GS586" s="57"/>
      <c r="GT586" s="57"/>
      <c r="GU586" s="57"/>
      <c r="GV586" s="57"/>
      <c r="GW586" s="57"/>
      <c r="GX586" s="57"/>
      <c r="GY586" s="57"/>
      <c r="GZ586" s="57"/>
      <c r="HA586" s="57"/>
      <c r="HB586" s="57"/>
      <c r="HC586" s="57"/>
      <c r="HD586" s="57"/>
      <c r="HE586" s="57"/>
      <c r="HF586" s="57"/>
      <c r="HG586" s="57"/>
      <c r="HH586" s="57"/>
      <c r="HI586" s="57"/>
      <c r="HJ586" s="57"/>
      <c r="HK586" s="57"/>
      <c r="HL586" s="57"/>
      <c r="HM586" s="57"/>
      <c r="HN586" s="57"/>
      <c r="HO586" s="57"/>
      <c r="HP586" s="57"/>
      <c r="HQ586" s="57"/>
      <c r="HR586" s="57"/>
      <c r="HS586" s="57"/>
      <c r="HT586" s="57"/>
      <c r="HU586" s="57"/>
      <c r="HV586" s="57"/>
      <c r="HW586" s="57"/>
      <c r="HX586" s="57"/>
      <c r="HY586" s="57"/>
      <c r="HZ586" s="57"/>
      <c r="IA586" s="57"/>
      <c r="IB586" s="57"/>
      <c r="IC586" s="57"/>
      <c r="ID586" s="57"/>
      <c r="IE586" s="57"/>
      <c r="IF586" s="57"/>
      <c r="IG586" s="57"/>
      <c r="IH586" s="57"/>
      <c r="II586" s="57"/>
      <c r="IJ586" s="57"/>
      <c r="IK586" s="57"/>
      <c r="IL586" s="57"/>
      <c r="IM586" s="57"/>
      <c r="IN586" s="57"/>
      <c r="IO586" s="57"/>
      <c r="IP586" s="57"/>
      <c r="IQ586" s="57"/>
      <c r="IR586" s="57"/>
      <c r="IS586" s="57"/>
    </row>
    <row r="587" spans="1:256">
      <c r="A587" s="138"/>
      <c r="B587" s="66" t="s">
        <v>75</v>
      </c>
      <c r="C587" s="63"/>
      <c r="D587" s="64"/>
      <c r="E587" s="393"/>
      <c r="F587" s="248"/>
      <c r="G587" s="57"/>
      <c r="H587" s="57"/>
      <c r="I587" s="57"/>
      <c r="J587" s="57"/>
      <c r="K587" s="57"/>
      <c r="L587" s="57"/>
      <c r="M587" s="57"/>
      <c r="N587" s="57"/>
      <c r="O587" s="57"/>
      <c r="P587" s="57"/>
      <c r="Q587" s="57"/>
      <c r="R587" s="57"/>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c r="CI587" s="57"/>
      <c r="CJ587" s="57"/>
      <c r="CK587" s="57"/>
      <c r="CL587" s="57"/>
      <c r="CM587" s="57"/>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c r="EE587" s="57"/>
      <c r="EF587" s="57"/>
      <c r="EG587" s="57"/>
      <c r="EH587" s="57"/>
      <c r="EI587" s="57"/>
      <c r="EJ587" s="57"/>
      <c r="EK587" s="57"/>
      <c r="EL587" s="57"/>
      <c r="EM587" s="57"/>
      <c r="EN587" s="57"/>
      <c r="EO587" s="57"/>
      <c r="EP587" s="57"/>
      <c r="EQ587" s="57"/>
      <c r="ER587" s="57"/>
      <c r="ES587" s="57"/>
      <c r="ET587" s="57"/>
      <c r="EU587" s="57"/>
      <c r="EV587" s="57"/>
      <c r="EW587" s="57"/>
      <c r="EX587" s="57"/>
      <c r="EY587" s="57"/>
      <c r="EZ587" s="57"/>
      <c r="FA587" s="57"/>
      <c r="FB587" s="57"/>
      <c r="FC587" s="57"/>
      <c r="FD587" s="57"/>
      <c r="FE587" s="57"/>
      <c r="FF587" s="57"/>
      <c r="FG587" s="57"/>
      <c r="FH587" s="57"/>
      <c r="FI587" s="57"/>
      <c r="FJ587" s="57"/>
      <c r="FK587" s="57"/>
      <c r="FL587" s="57"/>
      <c r="FM587" s="57"/>
      <c r="FN587" s="57"/>
      <c r="FO587" s="57"/>
      <c r="FP587" s="57"/>
      <c r="FQ587" s="57"/>
      <c r="FR587" s="57"/>
      <c r="FS587" s="57"/>
      <c r="FT587" s="57"/>
      <c r="FU587" s="57"/>
      <c r="FV587" s="57"/>
      <c r="FW587" s="57"/>
      <c r="FX587" s="57"/>
      <c r="FY587" s="57"/>
      <c r="FZ587" s="57"/>
      <c r="GA587" s="57"/>
      <c r="GB587" s="57"/>
      <c r="GC587" s="57"/>
      <c r="GD587" s="57"/>
      <c r="GE587" s="57"/>
      <c r="GF587" s="57"/>
      <c r="GG587" s="57"/>
      <c r="GH587" s="57"/>
      <c r="GI587" s="57"/>
      <c r="GJ587" s="57"/>
      <c r="GK587" s="57"/>
      <c r="GL587" s="57"/>
      <c r="GM587" s="57"/>
      <c r="GN587" s="57"/>
      <c r="GO587" s="57"/>
      <c r="GP587" s="57"/>
      <c r="GQ587" s="57"/>
      <c r="GR587" s="57"/>
      <c r="GS587" s="57"/>
      <c r="GT587" s="57"/>
      <c r="GU587" s="57"/>
      <c r="GV587" s="57"/>
      <c r="GW587" s="57"/>
      <c r="GX587" s="57"/>
      <c r="GY587" s="57"/>
      <c r="GZ587" s="57"/>
      <c r="HA587" s="57"/>
      <c r="HB587" s="57"/>
      <c r="HC587" s="57"/>
      <c r="HD587" s="57"/>
      <c r="HE587" s="57"/>
      <c r="HF587" s="57"/>
      <c r="HG587" s="57"/>
      <c r="HH587" s="57"/>
      <c r="HI587" s="57"/>
      <c r="HJ587" s="57"/>
      <c r="HK587" s="57"/>
      <c r="HL587" s="57"/>
      <c r="HM587" s="57"/>
      <c r="HN587" s="57"/>
      <c r="HO587" s="57"/>
      <c r="HP587" s="57"/>
      <c r="HQ587" s="57"/>
      <c r="HR587" s="57"/>
      <c r="HS587" s="57"/>
      <c r="HT587" s="57"/>
      <c r="HU587" s="57"/>
      <c r="HV587" s="57"/>
      <c r="HW587" s="57"/>
      <c r="HX587" s="57"/>
      <c r="HY587" s="57"/>
      <c r="HZ587" s="57"/>
      <c r="IA587" s="57"/>
      <c r="IB587" s="57"/>
      <c r="IC587" s="57"/>
      <c r="ID587" s="57"/>
      <c r="IE587" s="57"/>
      <c r="IF587" s="57"/>
      <c r="IG587" s="57"/>
      <c r="IH587" s="57"/>
      <c r="II587" s="57"/>
      <c r="IJ587" s="57"/>
      <c r="IK587" s="57"/>
      <c r="IL587" s="57"/>
      <c r="IM587" s="57"/>
      <c r="IN587" s="57"/>
      <c r="IO587" s="57"/>
      <c r="IP587" s="57"/>
      <c r="IQ587" s="57"/>
      <c r="IR587" s="57"/>
      <c r="IS587" s="57"/>
    </row>
    <row r="588" spans="1:256" s="299" customFormat="1" ht="38.25">
      <c r="A588" s="139"/>
      <c r="B588" s="303" t="s">
        <v>554</v>
      </c>
      <c r="D588" s="68"/>
      <c r="E588" s="388"/>
      <c r="F588" s="301"/>
    </row>
    <row r="589" spans="1:256" s="305" customFormat="1">
      <c r="A589" s="138"/>
      <c r="B589" s="66" t="s">
        <v>94</v>
      </c>
      <c r="C589" s="63"/>
      <c r="D589" s="64"/>
      <c r="E589" s="393"/>
      <c r="F589" s="248"/>
      <c r="G589" s="71"/>
      <c r="H589" s="71"/>
      <c r="I589" s="71"/>
      <c r="J589" s="71"/>
      <c r="K589" s="71"/>
      <c r="L589" s="71"/>
      <c r="M589" s="71"/>
      <c r="N589" s="71"/>
      <c r="O589" s="71"/>
      <c r="P589" s="71"/>
      <c r="Q589" s="71"/>
      <c r="R589" s="71"/>
      <c r="S589" s="71"/>
      <c r="T589" s="71"/>
      <c r="U589" s="71"/>
      <c r="V589" s="71"/>
      <c r="W589" s="71"/>
      <c r="X589" s="71"/>
      <c r="Y589" s="71"/>
      <c r="Z589" s="71"/>
      <c r="AA589" s="71"/>
      <c r="AB589" s="71"/>
      <c r="AC589" s="71"/>
      <c r="AD589" s="71"/>
      <c r="AE589" s="71"/>
      <c r="AF589" s="71"/>
      <c r="AG589" s="71"/>
      <c r="AH589" s="71"/>
      <c r="AI589" s="71"/>
      <c r="AJ589" s="71"/>
      <c r="AK589" s="71"/>
      <c r="AL589" s="71"/>
      <c r="AM589" s="71"/>
      <c r="AN589" s="71"/>
      <c r="AO589" s="71"/>
      <c r="AP589" s="71"/>
      <c r="AQ589" s="71"/>
      <c r="AR589" s="71"/>
      <c r="AS589" s="71"/>
      <c r="AT589" s="71"/>
      <c r="AU589" s="71"/>
      <c r="AV589" s="71"/>
      <c r="AW589" s="71"/>
      <c r="AX589" s="71"/>
      <c r="AY589" s="71"/>
      <c r="AZ589" s="71"/>
      <c r="BA589" s="71"/>
      <c r="BB589" s="71"/>
      <c r="BC589" s="71"/>
      <c r="BD589" s="71"/>
      <c r="BE589" s="71"/>
      <c r="BF589" s="71"/>
      <c r="BG589" s="71"/>
      <c r="BH589" s="71"/>
      <c r="BI589" s="71"/>
      <c r="BJ589" s="71"/>
      <c r="BK589" s="71"/>
      <c r="BL589" s="71"/>
      <c r="BM589" s="71"/>
      <c r="BN589" s="71"/>
      <c r="BO589" s="71"/>
      <c r="BP589" s="71"/>
      <c r="BQ589" s="71"/>
      <c r="BR589" s="71"/>
      <c r="BS589" s="71"/>
      <c r="BT589" s="71"/>
      <c r="BU589" s="71"/>
      <c r="BV589" s="71"/>
      <c r="BW589" s="71"/>
      <c r="BX589" s="71"/>
      <c r="BY589" s="71"/>
      <c r="BZ589" s="71"/>
      <c r="CA589" s="71"/>
      <c r="CB589" s="71"/>
      <c r="CC589" s="71"/>
      <c r="CD589" s="71"/>
      <c r="CE589" s="71"/>
      <c r="CF589" s="71"/>
      <c r="CG589" s="71"/>
      <c r="CH589" s="71"/>
      <c r="CI589" s="71"/>
      <c r="CJ589" s="71"/>
      <c r="CK589" s="71"/>
      <c r="CL589" s="71"/>
      <c r="CM589" s="71"/>
      <c r="CN589" s="71"/>
      <c r="CO589" s="71"/>
      <c r="CP589" s="71"/>
      <c r="CQ589" s="71"/>
      <c r="CR589" s="71"/>
      <c r="CS589" s="71"/>
      <c r="CT589" s="71"/>
      <c r="CU589" s="71"/>
      <c r="CV589" s="71"/>
      <c r="CW589" s="71"/>
      <c r="CX589" s="71"/>
      <c r="CY589" s="71"/>
      <c r="CZ589" s="71"/>
      <c r="DA589" s="71"/>
      <c r="DB589" s="71"/>
      <c r="DC589" s="71"/>
      <c r="DD589" s="71"/>
      <c r="DE589" s="71"/>
      <c r="DF589" s="71"/>
      <c r="DG589" s="71"/>
      <c r="DH589" s="71"/>
      <c r="DI589" s="71"/>
      <c r="DJ589" s="71"/>
      <c r="DK589" s="71"/>
      <c r="DL589" s="71"/>
      <c r="DM589" s="71"/>
      <c r="DN589" s="71"/>
      <c r="DO589" s="71"/>
      <c r="DP589" s="71"/>
      <c r="DQ589" s="71"/>
      <c r="DR589" s="71"/>
      <c r="DS589" s="71"/>
      <c r="DT589" s="71"/>
      <c r="DU589" s="71"/>
      <c r="DV589" s="71"/>
      <c r="DW589" s="71"/>
      <c r="DX589" s="71"/>
      <c r="DY589" s="71"/>
      <c r="DZ589" s="71"/>
      <c r="EA589" s="71"/>
      <c r="EB589" s="71"/>
      <c r="EC589" s="71"/>
      <c r="ED589" s="71"/>
      <c r="EE589" s="71"/>
      <c r="EF589" s="71"/>
      <c r="EG589" s="71"/>
      <c r="EH589" s="71"/>
      <c r="EI589" s="71"/>
      <c r="EJ589" s="71"/>
      <c r="EK589" s="71"/>
      <c r="EL589" s="71"/>
      <c r="EM589" s="71"/>
      <c r="EN589" s="71"/>
      <c r="EO589" s="71"/>
      <c r="EP589" s="71"/>
      <c r="EQ589" s="71"/>
      <c r="ER589" s="71"/>
      <c r="ES589" s="71"/>
      <c r="ET589" s="71"/>
      <c r="EU589" s="71"/>
      <c r="EV589" s="71"/>
      <c r="EW589" s="71"/>
      <c r="EX589" s="71"/>
      <c r="EY589" s="71"/>
      <c r="EZ589" s="71"/>
      <c r="FA589" s="71"/>
      <c r="FB589" s="71"/>
      <c r="FC589" s="71"/>
      <c r="FD589" s="71"/>
      <c r="FE589" s="71"/>
      <c r="FF589" s="71"/>
      <c r="FG589" s="71"/>
      <c r="FH589" s="71"/>
      <c r="FI589" s="71"/>
      <c r="FJ589" s="71"/>
      <c r="FK589" s="71"/>
      <c r="FL589" s="71"/>
      <c r="FM589" s="71"/>
      <c r="FN589" s="71"/>
      <c r="FO589" s="71"/>
      <c r="FP589" s="71"/>
      <c r="FQ589" s="71"/>
      <c r="FR589" s="71"/>
      <c r="FS589" s="71"/>
      <c r="FT589" s="71"/>
      <c r="FU589" s="71"/>
      <c r="FV589" s="71"/>
      <c r="FW589" s="71"/>
      <c r="FX589" s="71"/>
      <c r="FY589" s="71"/>
      <c r="FZ589" s="71"/>
      <c r="GA589" s="71"/>
      <c r="GB589" s="71"/>
      <c r="GC589" s="71"/>
      <c r="GD589" s="71"/>
      <c r="GE589" s="71"/>
      <c r="GF589" s="71"/>
      <c r="GG589" s="71"/>
      <c r="GH589" s="71"/>
      <c r="GI589" s="71"/>
      <c r="GJ589" s="71"/>
      <c r="GK589" s="71"/>
      <c r="GL589" s="71"/>
      <c r="GM589" s="71"/>
      <c r="GN589" s="71"/>
      <c r="GO589" s="71"/>
      <c r="GP589" s="71"/>
      <c r="GQ589" s="71"/>
      <c r="GR589" s="71"/>
      <c r="GS589" s="71"/>
      <c r="GT589" s="71"/>
      <c r="GU589" s="71"/>
      <c r="GV589" s="71"/>
      <c r="GW589" s="71"/>
      <c r="GX589" s="71"/>
      <c r="GY589" s="71"/>
      <c r="GZ589" s="71"/>
      <c r="HA589" s="71"/>
      <c r="HB589" s="71"/>
      <c r="HC589" s="71"/>
      <c r="HD589" s="71"/>
      <c r="HE589" s="71"/>
      <c r="HF589" s="71"/>
      <c r="HG589" s="71"/>
      <c r="HH589" s="71"/>
      <c r="HI589" s="71"/>
      <c r="HJ589" s="71"/>
      <c r="HK589" s="71"/>
      <c r="HL589" s="71"/>
      <c r="HM589" s="71"/>
      <c r="HN589" s="71"/>
      <c r="HO589" s="71"/>
      <c r="HP589" s="71"/>
      <c r="HQ589" s="71"/>
      <c r="HR589" s="71"/>
      <c r="HS589" s="71"/>
      <c r="HT589" s="71"/>
      <c r="HU589" s="71"/>
      <c r="HV589" s="71"/>
      <c r="HW589" s="71"/>
      <c r="HX589" s="71"/>
      <c r="HY589" s="71"/>
      <c r="HZ589" s="71"/>
      <c r="IA589" s="71"/>
      <c r="IB589" s="71"/>
      <c r="IC589" s="71"/>
      <c r="ID589" s="71"/>
      <c r="IE589" s="71"/>
      <c r="IF589" s="71"/>
      <c r="IG589" s="71"/>
      <c r="IH589" s="71"/>
      <c r="II589" s="71"/>
      <c r="IJ589" s="71"/>
      <c r="IK589" s="71"/>
      <c r="IL589" s="71"/>
      <c r="IM589" s="71"/>
      <c r="IN589" s="71"/>
      <c r="IO589" s="71"/>
      <c r="IP589" s="71"/>
      <c r="IQ589" s="71"/>
      <c r="IR589" s="71"/>
      <c r="IS589" s="71"/>
    </row>
    <row r="590" spans="1:256" s="299" customFormat="1" ht="38.25">
      <c r="A590" s="138"/>
      <c r="B590" s="66" t="s">
        <v>356</v>
      </c>
      <c r="C590" s="63"/>
      <c r="D590" s="64"/>
      <c r="E590" s="393"/>
      <c r="F590" s="248"/>
      <c r="G590" s="71"/>
      <c r="H590" s="71"/>
      <c r="I590" s="71"/>
      <c r="J590" s="71"/>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c r="AY590" s="71"/>
      <c r="AZ590" s="71"/>
      <c r="BA590" s="71"/>
      <c r="BB590" s="71"/>
      <c r="BC590" s="71"/>
      <c r="BD590" s="71"/>
      <c r="BE590" s="71"/>
      <c r="BF590" s="71"/>
      <c r="BG590" s="71"/>
      <c r="BH590" s="71"/>
      <c r="BI590" s="71"/>
      <c r="BJ590" s="71"/>
      <c r="BK590" s="71"/>
      <c r="BL590" s="71"/>
      <c r="BM590" s="71"/>
      <c r="BN590" s="71"/>
      <c r="BO590" s="71"/>
      <c r="BP590" s="71"/>
      <c r="BQ590" s="71"/>
      <c r="BR590" s="71"/>
      <c r="BS590" s="71"/>
      <c r="BT590" s="71"/>
      <c r="BU590" s="71"/>
      <c r="BV590" s="71"/>
      <c r="BW590" s="71"/>
      <c r="BX590" s="71"/>
      <c r="BY590" s="71"/>
      <c r="BZ590" s="71"/>
      <c r="CA590" s="71"/>
      <c r="CB590" s="71"/>
      <c r="CC590" s="71"/>
      <c r="CD590" s="71"/>
      <c r="CE590" s="71"/>
      <c r="CF590" s="71"/>
      <c r="CG590" s="71"/>
      <c r="CH590" s="71"/>
      <c r="CI590" s="71"/>
      <c r="CJ590" s="71"/>
      <c r="CK590" s="71"/>
      <c r="CL590" s="71"/>
      <c r="CM590" s="71"/>
      <c r="CN590" s="71"/>
      <c r="CO590" s="71"/>
      <c r="CP590" s="71"/>
      <c r="CQ590" s="71"/>
      <c r="CR590" s="71"/>
      <c r="CS590" s="71"/>
      <c r="CT590" s="71"/>
      <c r="CU590" s="71"/>
      <c r="CV590" s="71"/>
      <c r="CW590" s="71"/>
      <c r="CX590" s="71"/>
      <c r="CY590" s="71"/>
      <c r="CZ590" s="71"/>
      <c r="DA590" s="71"/>
      <c r="DB590" s="71"/>
      <c r="DC590" s="71"/>
      <c r="DD590" s="71"/>
      <c r="DE590" s="71"/>
      <c r="DF590" s="71"/>
      <c r="DG590" s="71"/>
      <c r="DH590" s="71"/>
      <c r="DI590" s="71"/>
      <c r="DJ590" s="71"/>
      <c r="DK590" s="71"/>
      <c r="DL590" s="71"/>
      <c r="DM590" s="71"/>
      <c r="DN590" s="71"/>
      <c r="DO590" s="71"/>
      <c r="DP590" s="71"/>
      <c r="DQ590" s="71"/>
      <c r="DR590" s="71"/>
      <c r="DS590" s="71"/>
      <c r="DT590" s="71"/>
      <c r="DU590" s="71"/>
      <c r="DV590" s="71"/>
      <c r="DW590" s="71"/>
      <c r="DX590" s="71"/>
      <c r="DY590" s="71"/>
      <c r="DZ590" s="71"/>
      <c r="EA590" s="71"/>
      <c r="EB590" s="71"/>
      <c r="EC590" s="71"/>
      <c r="ED590" s="71"/>
      <c r="EE590" s="71"/>
      <c r="EF590" s="71"/>
      <c r="EG590" s="71"/>
      <c r="EH590" s="71"/>
      <c r="EI590" s="71"/>
      <c r="EJ590" s="71"/>
      <c r="EK590" s="71"/>
      <c r="EL590" s="71"/>
      <c r="EM590" s="71"/>
      <c r="EN590" s="71"/>
      <c r="EO590" s="71"/>
      <c r="EP590" s="71"/>
      <c r="EQ590" s="71"/>
      <c r="ER590" s="71"/>
      <c r="ES590" s="71"/>
      <c r="ET590" s="71"/>
      <c r="EU590" s="71"/>
      <c r="EV590" s="71"/>
      <c r="EW590" s="71"/>
      <c r="EX590" s="71"/>
      <c r="EY590" s="71"/>
      <c r="EZ590" s="71"/>
      <c r="FA590" s="71"/>
      <c r="FB590" s="71"/>
      <c r="FC590" s="71"/>
      <c r="FD590" s="71"/>
      <c r="FE590" s="71"/>
      <c r="FF590" s="71"/>
      <c r="FG590" s="71"/>
      <c r="FH590" s="71"/>
      <c r="FI590" s="71"/>
      <c r="FJ590" s="71"/>
      <c r="FK590" s="71"/>
      <c r="FL590" s="71"/>
      <c r="FM590" s="71"/>
      <c r="FN590" s="71"/>
      <c r="FO590" s="71"/>
      <c r="FP590" s="71"/>
      <c r="FQ590" s="71"/>
      <c r="FR590" s="71"/>
      <c r="FS590" s="71"/>
      <c r="FT590" s="71"/>
      <c r="FU590" s="71"/>
      <c r="FV590" s="71"/>
      <c r="FW590" s="71"/>
      <c r="FX590" s="71"/>
      <c r="FY590" s="71"/>
      <c r="FZ590" s="71"/>
      <c r="GA590" s="71"/>
      <c r="GB590" s="71"/>
      <c r="GC590" s="71"/>
      <c r="GD590" s="71"/>
      <c r="GE590" s="71"/>
      <c r="GF590" s="71"/>
      <c r="GG590" s="71"/>
      <c r="GH590" s="71"/>
      <c r="GI590" s="71"/>
      <c r="GJ590" s="71"/>
      <c r="GK590" s="71"/>
      <c r="GL590" s="71"/>
      <c r="GM590" s="71"/>
      <c r="GN590" s="71"/>
      <c r="GO590" s="71"/>
      <c r="GP590" s="71"/>
      <c r="GQ590" s="71"/>
      <c r="GR590" s="71"/>
      <c r="GS590" s="71"/>
      <c r="GT590" s="71"/>
      <c r="GU590" s="71"/>
      <c r="GV590" s="71"/>
      <c r="GW590" s="71"/>
      <c r="GX590" s="71"/>
      <c r="GY590" s="71"/>
      <c r="GZ590" s="71"/>
      <c r="HA590" s="71"/>
      <c r="HB590" s="71"/>
      <c r="HC590" s="71"/>
      <c r="HD590" s="71"/>
      <c r="HE590" s="71"/>
      <c r="HF590" s="71"/>
      <c r="HG590" s="71"/>
      <c r="HH590" s="71"/>
      <c r="HI590" s="71"/>
      <c r="HJ590" s="71"/>
      <c r="HK590" s="71"/>
      <c r="HL590" s="71"/>
      <c r="HM590" s="71"/>
      <c r="HN590" s="71"/>
      <c r="HO590" s="71"/>
      <c r="HP590" s="71"/>
      <c r="HQ590" s="71"/>
      <c r="HR590" s="71"/>
      <c r="HS590" s="71"/>
      <c r="HT590" s="71"/>
      <c r="HU590" s="71"/>
      <c r="HV590" s="71"/>
      <c r="HW590" s="71"/>
      <c r="HX590" s="71"/>
      <c r="HY590" s="71"/>
      <c r="HZ590" s="71"/>
      <c r="IA590" s="71"/>
      <c r="IB590" s="71"/>
      <c r="IC590" s="71"/>
      <c r="ID590" s="71"/>
      <c r="IE590" s="71"/>
      <c r="IF590" s="71"/>
      <c r="IG590" s="71"/>
      <c r="IH590" s="71"/>
      <c r="II590" s="71"/>
      <c r="IJ590" s="71"/>
      <c r="IK590" s="71"/>
      <c r="IL590" s="71"/>
      <c r="IM590" s="71"/>
      <c r="IN590" s="71"/>
      <c r="IO590" s="71"/>
      <c r="IP590" s="71"/>
      <c r="IQ590" s="71"/>
      <c r="IR590" s="71"/>
      <c r="IS590" s="71"/>
    </row>
    <row r="591" spans="1:256" s="305" customFormat="1" ht="38.25">
      <c r="A591" s="138"/>
      <c r="B591" s="66" t="s">
        <v>357</v>
      </c>
      <c r="C591" s="63"/>
      <c r="D591" s="64"/>
      <c r="E591" s="393"/>
      <c r="F591" s="248"/>
      <c r="G591" s="71"/>
      <c r="H591" s="71"/>
      <c r="I591" s="71"/>
      <c r="J591" s="71"/>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71"/>
      <c r="CA591" s="71"/>
      <c r="CB591" s="71"/>
      <c r="CC591" s="71"/>
      <c r="CD591" s="71"/>
      <c r="CE591" s="71"/>
      <c r="CF591" s="71"/>
      <c r="CG591" s="71"/>
      <c r="CH591" s="71"/>
      <c r="CI591" s="71"/>
      <c r="CJ591" s="71"/>
      <c r="CK591" s="71"/>
      <c r="CL591" s="71"/>
      <c r="CM591" s="71"/>
      <c r="CN591" s="71"/>
      <c r="CO591" s="71"/>
      <c r="CP591" s="71"/>
      <c r="CQ591" s="71"/>
      <c r="CR591" s="71"/>
      <c r="CS591" s="71"/>
      <c r="CT591" s="71"/>
      <c r="CU591" s="71"/>
      <c r="CV591" s="71"/>
      <c r="CW591" s="71"/>
      <c r="CX591" s="71"/>
      <c r="CY591" s="71"/>
      <c r="CZ591" s="71"/>
      <c r="DA591" s="71"/>
      <c r="DB591" s="71"/>
      <c r="DC591" s="71"/>
      <c r="DD591" s="71"/>
      <c r="DE591" s="71"/>
      <c r="DF591" s="71"/>
      <c r="DG591" s="71"/>
      <c r="DH591" s="71"/>
      <c r="DI591" s="71"/>
      <c r="DJ591" s="71"/>
      <c r="DK591" s="71"/>
      <c r="DL591" s="71"/>
      <c r="DM591" s="71"/>
      <c r="DN591" s="71"/>
      <c r="DO591" s="71"/>
      <c r="DP591" s="71"/>
      <c r="DQ591" s="71"/>
      <c r="DR591" s="71"/>
      <c r="DS591" s="71"/>
      <c r="DT591" s="71"/>
      <c r="DU591" s="71"/>
      <c r="DV591" s="71"/>
      <c r="DW591" s="71"/>
      <c r="DX591" s="71"/>
      <c r="DY591" s="71"/>
      <c r="DZ591" s="71"/>
      <c r="EA591" s="71"/>
      <c r="EB591" s="71"/>
      <c r="EC591" s="71"/>
      <c r="ED591" s="71"/>
      <c r="EE591" s="71"/>
      <c r="EF591" s="71"/>
      <c r="EG591" s="71"/>
      <c r="EH591" s="71"/>
      <c r="EI591" s="71"/>
      <c r="EJ591" s="71"/>
      <c r="EK591" s="71"/>
      <c r="EL591" s="71"/>
      <c r="EM591" s="71"/>
      <c r="EN591" s="71"/>
      <c r="EO591" s="71"/>
      <c r="EP591" s="71"/>
      <c r="EQ591" s="71"/>
      <c r="ER591" s="71"/>
      <c r="ES591" s="71"/>
      <c r="ET591" s="71"/>
      <c r="EU591" s="71"/>
      <c r="EV591" s="71"/>
      <c r="EW591" s="71"/>
      <c r="EX591" s="71"/>
      <c r="EY591" s="71"/>
      <c r="EZ591" s="71"/>
      <c r="FA591" s="71"/>
      <c r="FB591" s="71"/>
      <c r="FC591" s="71"/>
      <c r="FD591" s="71"/>
      <c r="FE591" s="71"/>
      <c r="FF591" s="71"/>
      <c r="FG591" s="71"/>
      <c r="FH591" s="71"/>
      <c r="FI591" s="71"/>
      <c r="FJ591" s="71"/>
      <c r="FK591" s="71"/>
      <c r="FL591" s="71"/>
      <c r="FM591" s="71"/>
      <c r="FN591" s="71"/>
      <c r="FO591" s="71"/>
      <c r="FP591" s="71"/>
      <c r="FQ591" s="71"/>
      <c r="FR591" s="71"/>
      <c r="FS591" s="71"/>
      <c r="FT591" s="71"/>
      <c r="FU591" s="71"/>
      <c r="FV591" s="71"/>
      <c r="FW591" s="71"/>
      <c r="FX591" s="71"/>
      <c r="FY591" s="71"/>
      <c r="FZ591" s="71"/>
      <c r="GA591" s="71"/>
      <c r="GB591" s="71"/>
      <c r="GC591" s="71"/>
      <c r="GD591" s="71"/>
      <c r="GE591" s="71"/>
      <c r="GF591" s="71"/>
      <c r="GG591" s="71"/>
      <c r="GH591" s="71"/>
      <c r="GI591" s="71"/>
      <c r="GJ591" s="71"/>
      <c r="GK591" s="71"/>
      <c r="GL591" s="71"/>
      <c r="GM591" s="71"/>
      <c r="GN591" s="71"/>
      <c r="GO591" s="71"/>
      <c r="GP591" s="71"/>
      <c r="GQ591" s="71"/>
      <c r="GR591" s="71"/>
      <c r="GS591" s="71"/>
      <c r="GT591" s="71"/>
      <c r="GU591" s="71"/>
      <c r="GV591" s="71"/>
      <c r="GW591" s="71"/>
      <c r="GX591" s="71"/>
      <c r="GY591" s="71"/>
      <c r="GZ591" s="71"/>
      <c r="HA591" s="71"/>
      <c r="HB591" s="71"/>
      <c r="HC591" s="71"/>
      <c r="HD591" s="71"/>
      <c r="HE591" s="71"/>
      <c r="HF591" s="71"/>
      <c r="HG591" s="71"/>
      <c r="HH591" s="71"/>
      <c r="HI591" s="71"/>
      <c r="HJ591" s="71"/>
      <c r="HK591" s="71"/>
      <c r="HL591" s="71"/>
      <c r="HM591" s="71"/>
      <c r="HN591" s="71"/>
      <c r="HO591" s="71"/>
      <c r="HP591" s="71"/>
      <c r="HQ591" s="71"/>
      <c r="HR591" s="71"/>
      <c r="HS591" s="71"/>
      <c r="HT591" s="71"/>
      <c r="HU591" s="71"/>
      <c r="HV591" s="71"/>
      <c r="HW591" s="71"/>
      <c r="HX591" s="71"/>
      <c r="HY591" s="71"/>
      <c r="HZ591" s="71"/>
      <c r="IA591" s="71"/>
      <c r="IB591" s="71"/>
      <c r="IC591" s="71"/>
      <c r="ID591" s="71"/>
      <c r="IE591" s="71"/>
      <c r="IF591" s="71"/>
      <c r="IG591" s="71"/>
      <c r="IH591" s="71"/>
      <c r="II591" s="71"/>
      <c r="IJ591" s="71"/>
      <c r="IK591" s="71"/>
      <c r="IL591" s="71"/>
      <c r="IM591" s="71"/>
      <c r="IN591" s="71"/>
      <c r="IO591" s="71"/>
      <c r="IP591" s="71"/>
      <c r="IQ591" s="71"/>
      <c r="IR591" s="71"/>
      <c r="IS591" s="71"/>
    </row>
    <row r="592" spans="1:256" s="305" customFormat="1" ht="38.25">
      <c r="A592" s="138"/>
      <c r="B592" s="66" t="s">
        <v>358</v>
      </c>
      <c r="C592" s="63"/>
      <c r="D592" s="64"/>
      <c r="E592" s="393"/>
      <c r="F592" s="248"/>
      <c r="G592" s="71"/>
      <c r="H592" s="71"/>
      <c r="I592" s="71"/>
      <c r="J592" s="71"/>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71"/>
      <c r="CA592" s="71"/>
      <c r="CB592" s="71"/>
      <c r="CC592" s="71"/>
      <c r="CD592" s="71"/>
      <c r="CE592" s="71"/>
      <c r="CF592" s="71"/>
      <c r="CG592" s="71"/>
      <c r="CH592" s="71"/>
      <c r="CI592" s="71"/>
      <c r="CJ592" s="71"/>
      <c r="CK592" s="71"/>
      <c r="CL592" s="71"/>
      <c r="CM592" s="71"/>
      <c r="CN592" s="71"/>
      <c r="CO592" s="71"/>
      <c r="CP592" s="71"/>
      <c r="CQ592" s="71"/>
      <c r="CR592" s="71"/>
      <c r="CS592" s="71"/>
      <c r="CT592" s="71"/>
      <c r="CU592" s="71"/>
      <c r="CV592" s="71"/>
      <c r="CW592" s="71"/>
      <c r="CX592" s="71"/>
      <c r="CY592" s="71"/>
      <c r="CZ592" s="71"/>
      <c r="DA592" s="71"/>
      <c r="DB592" s="71"/>
      <c r="DC592" s="71"/>
      <c r="DD592" s="71"/>
      <c r="DE592" s="71"/>
      <c r="DF592" s="71"/>
      <c r="DG592" s="71"/>
      <c r="DH592" s="71"/>
      <c r="DI592" s="71"/>
      <c r="DJ592" s="71"/>
      <c r="DK592" s="71"/>
      <c r="DL592" s="71"/>
      <c r="DM592" s="71"/>
      <c r="DN592" s="71"/>
      <c r="DO592" s="71"/>
      <c r="DP592" s="71"/>
      <c r="DQ592" s="71"/>
      <c r="DR592" s="71"/>
      <c r="DS592" s="71"/>
      <c r="DT592" s="71"/>
      <c r="DU592" s="71"/>
      <c r="DV592" s="71"/>
      <c r="DW592" s="71"/>
      <c r="DX592" s="71"/>
      <c r="DY592" s="71"/>
      <c r="DZ592" s="71"/>
      <c r="EA592" s="71"/>
      <c r="EB592" s="71"/>
      <c r="EC592" s="71"/>
      <c r="ED592" s="71"/>
      <c r="EE592" s="71"/>
      <c r="EF592" s="71"/>
      <c r="EG592" s="71"/>
      <c r="EH592" s="71"/>
      <c r="EI592" s="71"/>
      <c r="EJ592" s="71"/>
      <c r="EK592" s="71"/>
      <c r="EL592" s="71"/>
      <c r="EM592" s="71"/>
      <c r="EN592" s="71"/>
      <c r="EO592" s="71"/>
      <c r="EP592" s="71"/>
      <c r="EQ592" s="71"/>
      <c r="ER592" s="71"/>
      <c r="ES592" s="71"/>
      <c r="ET592" s="71"/>
      <c r="EU592" s="71"/>
      <c r="EV592" s="71"/>
      <c r="EW592" s="71"/>
      <c r="EX592" s="71"/>
      <c r="EY592" s="71"/>
      <c r="EZ592" s="71"/>
      <c r="FA592" s="71"/>
      <c r="FB592" s="71"/>
      <c r="FC592" s="71"/>
      <c r="FD592" s="71"/>
      <c r="FE592" s="71"/>
      <c r="FF592" s="71"/>
      <c r="FG592" s="71"/>
      <c r="FH592" s="71"/>
      <c r="FI592" s="71"/>
      <c r="FJ592" s="71"/>
      <c r="FK592" s="71"/>
      <c r="FL592" s="71"/>
      <c r="FM592" s="71"/>
      <c r="FN592" s="71"/>
      <c r="FO592" s="71"/>
      <c r="FP592" s="71"/>
      <c r="FQ592" s="71"/>
      <c r="FR592" s="71"/>
      <c r="FS592" s="71"/>
      <c r="FT592" s="71"/>
      <c r="FU592" s="71"/>
      <c r="FV592" s="71"/>
      <c r="FW592" s="71"/>
      <c r="FX592" s="71"/>
      <c r="FY592" s="71"/>
      <c r="FZ592" s="71"/>
      <c r="GA592" s="71"/>
      <c r="GB592" s="71"/>
      <c r="GC592" s="71"/>
      <c r="GD592" s="71"/>
      <c r="GE592" s="71"/>
      <c r="GF592" s="71"/>
      <c r="GG592" s="71"/>
      <c r="GH592" s="71"/>
      <c r="GI592" s="71"/>
      <c r="GJ592" s="71"/>
      <c r="GK592" s="71"/>
      <c r="GL592" s="71"/>
      <c r="GM592" s="71"/>
      <c r="GN592" s="71"/>
      <c r="GO592" s="71"/>
      <c r="GP592" s="71"/>
      <c r="GQ592" s="71"/>
      <c r="GR592" s="71"/>
      <c r="GS592" s="71"/>
      <c r="GT592" s="71"/>
      <c r="GU592" s="71"/>
      <c r="GV592" s="71"/>
      <c r="GW592" s="71"/>
      <c r="GX592" s="71"/>
      <c r="GY592" s="71"/>
      <c r="GZ592" s="71"/>
      <c r="HA592" s="71"/>
      <c r="HB592" s="71"/>
      <c r="HC592" s="71"/>
      <c r="HD592" s="71"/>
      <c r="HE592" s="71"/>
      <c r="HF592" s="71"/>
      <c r="HG592" s="71"/>
      <c r="HH592" s="71"/>
      <c r="HI592" s="71"/>
      <c r="HJ592" s="71"/>
      <c r="HK592" s="71"/>
      <c r="HL592" s="71"/>
      <c r="HM592" s="71"/>
      <c r="HN592" s="71"/>
      <c r="HO592" s="71"/>
      <c r="HP592" s="71"/>
      <c r="HQ592" s="71"/>
      <c r="HR592" s="71"/>
      <c r="HS592" s="71"/>
      <c r="HT592" s="71"/>
      <c r="HU592" s="71"/>
      <c r="HV592" s="71"/>
      <c r="HW592" s="71"/>
      <c r="HX592" s="71"/>
      <c r="HY592" s="71"/>
      <c r="HZ592" s="71"/>
      <c r="IA592" s="71"/>
      <c r="IB592" s="71"/>
      <c r="IC592" s="71"/>
      <c r="ID592" s="71"/>
      <c r="IE592" s="71"/>
      <c r="IF592" s="71"/>
      <c r="IG592" s="71"/>
      <c r="IH592" s="71"/>
      <c r="II592" s="71"/>
      <c r="IJ592" s="71"/>
      <c r="IK592" s="71"/>
      <c r="IL592" s="71"/>
      <c r="IM592" s="71"/>
      <c r="IN592" s="71"/>
      <c r="IO592" s="71"/>
      <c r="IP592" s="71"/>
      <c r="IQ592" s="71"/>
      <c r="IR592" s="71"/>
      <c r="IS592" s="71"/>
    </row>
    <row r="593" spans="1:253" s="305" customFormat="1">
      <c r="A593" s="138"/>
      <c r="B593" s="66" t="s">
        <v>359</v>
      </c>
      <c r="C593" s="63"/>
      <c r="D593" s="64"/>
      <c r="E593" s="393"/>
      <c r="F593" s="248"/>
      <c r="G593" s="71"/>
      <c r="H593" s="71"/>
      <c r="I593" s="71"/>
      <c r="J593" s="71"/>
      <c r="K593" s="71"/>
      <c r="L593" s="71"/>
      <c r="M593" s="71"/>
      <c r="N593" s="71"/>
      <c r="O593" s="71"/>
      <c r="P593" s="71"/>
      <c r="Q593" s="71"/>
      <c r="R593" s="71"/>
      <c r="S593" s="71"/>
      <c r="T593" s="71"/>
      <c r="U593" s="71"/>
      <c r="V593" s="71"/>
      <c r="W593" s="71"/>
      <c r="X593" s="71"/>
      <c r="Y593" s="71"/>
      <c r="Z593" s="71"/>
      <c r="AA593" s="71"/>
      <c r="AB593" s="71"/>
      <c r="AC593" s="71"/>
      <c r="AD593" s="71"/>
      <c r="AE593" s="71"/>
      <c r="AF593" s="71"/>
      <c r="AG593" s="71"/>
      <c r="AH593" s="71"/>
      <c r="AI593" s="71"/>
      <c r="AJ593" s="71"/>
      <c r="AK593" s="71"/>
      <c r="AL593" s="71"/>
      <c r="AM593" s="71"/>
      <c r="AN593" s="71"/>
      <c r="AO593" s="71"/>
      <c r="AP593" s="71"/>
      <c r="AQ593" s="71"/>
      <c r="AR593" s="71"/>
      <c r="AS593" s="71"/>
      <c r="AT593" s="71"/>
      <c r="AU593" s="71"/>
      <c r="AV593" s="71"/>
      <c r="AW593" s="71"/>
      <c r="AX593" s="71"/>
      <c r="AY593" s="71"/>
      <c r="AZ593" s="71"/>
      <c r="BA593" s="71"/>
      <c r="BB593" s="71"/>
      <c r="BC593" s="71"/>
      <c r="BD593" s="71"/>
      <c r="BE593" s="71"/>
      <c r="BF593" s="71"/>
      <c r="BG593" s="71"/>
      <c r="BH593" s="71"/>
      <c r="BI593" s="71"/>
      <c r="BJ593" s="71"/>
      <c r="BK593" s="71"/>
      <c r="BL593" s="71"/>
      <c r="BM593" s="71"/>
      <c r="BN593" s="71"/>
      <c r="BO593" s="71"/>
      <c r="BP593" s="71"/>
      <c r="BQ593" s="71"/>
      <c r="BR593" s="71"/>
      <c r="BS593" s="71"/>
      <c r="BT593" s="71"/>
      <c r="BU593" s="71"/>
      <c r="BV593" s="71"/>
      <c r="BW593" s="71"/>
      <c r="BX593" s="71"/>
      <c r="BY593" s="71"/>
      <c r="BZ593" s="71"/>
      <c r="CA593" s="71"/>
      <c r="CB593" s="71"/>
      <c r="CC593" s="71"/>
      <c r="CD593" s="71"/>
      <c r="CE593" s="71"/>
      <c r="CF593" s="71"/>
      <c r="CG593" s="71"/>
      <c r="CH593" s="71"/>
      <c r="CI593" s="71"/>
      <c r="CJ593" s="71"/>
      <c r="CK593" s="71"/>
      <c r="CL593" s="71"/>
      <c r="CM593" s="71"/>
      <c r="CN593" s="71"/>
      <c r="CO593" s="71"/>
      <c r="CP593" s="71"/>
      <c r="CQ593" s="71"/>
      <c r="CR593" s="71"/>
      <c r="CS593" s="71"/>
      <c r="CT593" s="71"/>
      <c r="CU593" s="71"/>
      <c r="CV593" s="71"/>
      <c r="CW593" s="71"/>
      <c r="CX593" s="71"/>
      <c r="CY593" s="71"/>
      <c r="CZ593" s="71"/>
      <c r="DA593" s="71"/>
      <c r="DB593" s="71"/>
      <c r="DC593" s="71"/>
      <c r="DD593" s="71"/>
      <c r="DE593" s="71"/>
      <c r="DF593" s="71"/>
      <c r="DG593" s="71"/>
      <c r="DH593" s="71"/>
      <c r="DI593" s="71"/>
      <c r="DJ593" s="71"/>
      <c r="DK593" s="71"/>
      <c r="DL593" s="71"/>
      <c r="DM593" s="71"/>
      <c r="DN593" s="71"/>
      <c r="DO593" s="71"/>
      <c r="DP593" s="71"/>
      <c r="DQ593" s="71"/>
      <c r="DR593" s="71"/>
      <c r="DS593" s="71"/>
      <c r="DT593" s="71"/>
      <c r="DU593" s="71"/>
      <c r="DV593" s="71"/>
      <c r="DW593" s="71"/>
      <c r="DX593" s="71"/>
      <c r="DY593" s="71"/>
      <c r="DZ593" s="71"/>
      <c r="EA593" s="71"/>
      <c r="EB593" s="71"/>
      <c r="EC593" s="71"/>
      <c r="ED593" s="71"/>
      <c r="EE593" s="71"/>
      <c r="EF593" s="71"/>
      <c r="EG593" s="71"/>
      <c r="EH593" s="71"/>
      <c r="EI593" s="71"/>
      <c r="EJ593" s="71"/>
      <c r="EK593" s="71"/>
      <c r="EL593" s="71"/>
      <c r="EM593" s="71"/>
      <c r="EN593" s="71"/>
      <c r="EO593" s="71"/>
      <c r="EP593" s="71"/>
      <c r="EQ593" s="71"/>
      <c r="ER593" s="71"/>
      <c r="ES593" s="71"/>
      <c r="ET593" s="71"/>
      <c r="EU593" s="71"/>
      <c r="EV593" s="71"/>
      <c r="EW593" s="71"/>
      <c r="EX593" s="71"/>
      <c r="EY593" s="71"/>
      <c r="EZ593" s="71"/>
      <c r="FA593" s="71"/>
      <c r="FB593" s="71"/>
      <c r="FC593" s="71"/>
      <c r="FD593" s="71"/>
      <c r="FE593" s="71"/>
      <c r="FF593" s="71"/>
      <c r="FG593" s="71"/>
      <c r="FH593" s="71"/>
      <c r="FI593" s="71"/>
      <c r="FJ593" s="71"/>
      <c r="FK593" s="71"/>
      <c r="FL593" s="71"/>
      <c r="FM593" s="71"/>
      <c r="FN593" s="71"/>
      <c r="FO593" s="71"/>
      <c r="FP593" s="71"/>
      <c r="FQ593" s="71"/>
      <c r="FR593" s="71"/>
      <c r="FS593" s="71"/>
      <c r="FT593" s="71"/>
      <c r="FU593" s="71"/>
      <c r="FV593" s="71"/>
      <c r="FW593" s="71"/>
      <c r="FX593" s="71"/>
      <c r="FY593" s="71"/>
      <c r="FZ593" s="71"/>
      <c r="GA593" s="71"/>
      <c r="GB593" s="71"/>
      <c r="GC593" s="71"/>
      <c r="GD593" s="71"/>
      <c r="GE593" s="71"/>
      <c r="GF593" s="71"/>
      <c r="GG593" s="71"/>
      <c r="GH593" s="71"/>
      <c r="GI593" s="71"/>
      <c r="GJ593" s="71"/>
      <c r="GK593" s="71"/>
      <c r="GL593" s="71"/>
      <c r="GM593" s="71"/>
      <c r="GN593" s="71"/>
      <c r="GO593" s="71"/>
      <c r="GP593" s="71"/>
      <c r="GQ593" s="71"/>
      <c r="GR593" s="71"/>
      <c r="GS593" s="71"/>
      <c r="GT593" s="71"/>
      <c r="GU593" s="71"/>
      <c r="GV593" s="71"/>
      <c r="GW593" s="71"/>
      <c r="GX593" s="71"/>
      <c r="GY593" s="71"/>
      <c r="GZ593" s="71"/>
      <c r="HA593" s="71"/>
      <c r="HB593" s="71"/>
      <c r="HC593" s="71"/>
      <c r="HD593" s="71"/>
      <c r="HE593" s="71"/>
      <c r="HF593" s="71"/>
      <c r="HG593" s="71"/>
      <c r="HH593" s="71"/>
      <c r="HI593" s="71"/>
      <c r="HJ593" s="71"/>
      <c r="HK593" s="71"/>
      <c r="HL593" s="71"/>
      <c r="HM593" s="71"/>
      <c r="HN593" s="71"/>
      <c r="HO593" s="71"/>
      <c r="HP593" s="71"/>
      <c r="HQ593" s="71"/>
      <c r="HR593" s="71"/>
      <c r="HS593" s="71"/>
      <c r="HT593" s="71"/>
      <c r="HU593" s="71"/>
      <c r="HV593" s="71"/>
      <c r="HW593" s="71"/>
      <c r="HX593" s="71"/>
      <c r="HY593" s="71"/>
      <c r="HZ593" s="71"/>
      <c r="IA593" s="71"/>
      <c r="IB593" s="71"/>
      <c r="IC593" s="71"/>
      <c r="ID593" s="71"/>
      <c r="IE593" s="71"/>
      <c r="IF593" s="71"/>
      <c r="IG593" s="71"/>
      <c r="IH593" s="71"/>
      <c r="II593" s="71"/>
      <c r="IJ593" s="71"/>
      <c r="IK593" s="71"/>
      <c r="IL593" s="71"/>
      <c r="IM593" s="71"/>
      <c r="IN593" s="71"/>
      <c r="IO593" s="71"/>
      <c r="IP593" s="71"/>
      <c r="IQ593" s="71"/>
      <c r="IR593" s="71"/>
      <c r="IS593" s="71"/>
    </row>
    <row r="594" spans="1:253" s="305" customFormat="1" ht="38.25">
      <c r="A594" s="138"/>
      <c r="B594" s="66" t="s">
        <v>360</v>
      </c>
      <c r="C594" s="63"/>
      <c r="D594" s="64"/>
      <c r="E594" s="393"/>
      <c r="F594" s="248"/>
      <c r="G594" s="71"/>
      <c r="H594" s="71"/>
      <c r="I594" s="71"/>
      <c r="J594" s="71"/>
      <c r="K594" s="71"/>
      <c r="L594" s="71"/>
      <c r="M594" s="71"/>
      <c r="N594" s="71"/>
      <c r="O594" s="71"/>
      <c r="P594" s="71"/>
      <c r="Q594" s="71"/>
      <c r="R594" s="71"/>
      <c r="S594" s="71"/>
      <c r="T594" s="71"/>
      <c r="U594" s="71"/>
      <c r="V594" s="71"/>
      <c r="W594" s="71"/>
      <c r="X594" s="71"/>
      <c r="Y594" s="71"/>
      <c r="Z594" s="71"/>
      <c r="AA594" s="71"/>
      <c r="AB594" s="71"/>
      <c r="AC594" s="71"/>
      <c r="AD594" s="71"/>
      <c r="AE594" s="71"/>
      <c r="AF594" s="71"/>
      <c r="AG594" s="71"/>
      <c r="AH594" s="71"/>
      <c r="AI594" s="71"/>
      <c r="AJ594" s="71"/>
      <c r="AK594" s="71"/>
      <c r="AL594" s="71"/>
      <c r="AM594" s="71"/>
      <c r="AN594" s="71"/>
      <c r="AO594" s="71"/>
      <c r="AP594" s="71"/>
      <c r="AQ594" s="71"/>
      <c r="AR594" s="71"/>
      <c r="AS594" s="71"/>
      <c r="AT594" s="71"/>
      <c r="AU594" s="71"/>
      <c r="AV594" s="71"/>
      <c r="AW594" s="71"/>
      <c r="AX594" s="71"/>
      <c r="AY594" s="71"/>
      <c r="AZ594" s="71"/>
      <c r="BA594" s="71"/>
      <c r="BB594" s="71"/>
      <c r="BC594" s="71"/>
      <c r="BD594" s="71"/>
      <c r="BE594" s="71"/>
      <c r="BF594" s="71"/>
      <c r="BG594" s="71"/>
      <c r="BH594" s="71"/>
      <c r="BI594" s="71"/>
      <c r="BJ594" s="71"/>
      <c r="BK594" s="71"/>
      <c r="BL594" s="71"/>
      <c r="BM594" s="71"/>
      <c r="BN594" s="71"/>
      <c r="BO594" s="71"/>
      <c r="BP594" s="71"/>
      <c r="BQ594" s="71"/>
      <c r="BR594" s="71"/>
      <c r="BS594" s="71"/>
      <c r="BT594" s="71"/>
      <c r="BU594" s="71"/>
      <c r="BV594" s="71"/>
      <c r="BW594" s="71"/>
      <c r="BX594" s="71"/>
      <c r="BY594" s="71"/>
      <c r="BZ594" s="71"/>
      <c r="CA594" s="71"/>
      <c r="CB594" s="71"/>
      <c r="CC594" s="71"/>
      <c r="CD594" s="71"/>
      <c r="CE594" s="71"/>
      <c r="CF594" s="71"/>
      <c r="CG594" s="71"/>
      <c r="CH594" s="71"/>
      <c r="CI594" s="71"/>
      <c r="CJ594" s="71"/>
      <c r="CK594" s="71"/>
      <c r="CL594" s="71"/>
      <c r="CM594" s="71"/>
      <c r="CN594" s="71"/>
      <c r="CO594" s="71"/>
      <c r="CP594" s="71"/>
      <c r="CQ594" s="71"/>
      <c r="CR594" s="71"/>
      <c r="CS594" s="71"/>
      <c r="CT594" s="71"/>
      <c r="CU594" s="71"/>
      <c r="CV594" s="71"/>
      <c r="CW594" s="71"/>
      <c r="CX594" s="71"/>
      <c r="CY594" s="71"/>
      <c r="CZ594" s="71"/>
      <c r="DA594" s="71"/>
      <c r="DB594" s="71"/>
      <c r="DC594" s="71"/>
      <c r="DD594" s="71"/>
      <c r="DE594" s="71"/>
      <c r="DF594" s="71"/>
      <c r="DG594" s="71"/>
      <c r="DH594" s="71"/>
      <c r="DI594" s="71"/>
      <c r="DJ594" s="71"/>
      <c r="DK594" s="71"/>
      <c r="DL594" s="71"/>
      <c r="DM594" s="71"/>
      <c r="DN594" s="71"/>
      <c r="DO594" s="71"/>
      <c r="DP594" s="71"/>
      <c r="DQ594" s="71"/>
      <c r="DR594" s="71"/>
      <c r="DS594" s="71"/>
      <c r="DT594" s="71"/>
      <c r="DU594" s="71"/>
      <c r="DV594" s="71"/>
      <c r="DW594" s="71"/>
      <c r="DX594" s="71"/>
      <c r="DY594" s="71"/>
      <c r="DZ594" s="71"/>
      <c r="EA594" s="71"/>
      <c r="EB594" s="71"/>
      <c r="EC594" s="71"/>
      <c r="ED594" s="71"/>
      <c r="EE594" s="71"/>
      <c r="EF594" s="71"/>
      <c r="EG594" s="71"/>
      <c r="EH594" s="71"/>
      <c r="EI594" s="71"/>
      <c r="EJ594" s="71"/>
      <c r="EK594" s="71"/>
      <c r="EL594" s="71"/>
      <c r="EM594" s="71"/>
      <c r="EN594" s="71"/>
      <c r="EO594" s="71"/>
      <c r="EP594" s="71"/>
      <c r="EQ594" s="71"/>
      <c r="ER594" s="71"/>
      <c r="ES594" s="71"/>
      <c r="ET594" s="71"/>
      <c r="EU594" s="71"/>
      <c r="EV594" s="71"/>
      <c r="EW594" s="71"/>
      <c r="EX594" s="71"/>
      <c r="EY594" s="71"/>
      <c r="EZ594" s="71"/>
      <c r="FA594" s="71"/>
      <c r="FB594" s="71"/>
      <c r="FC594" s="71"/>
      <c r="FD594" s="71"/>
      <c r="FE594" s="71"/>
      <c r="FF594" s="71"/>
      <c r="FG594" s="71"/>
      <c r="FH594" s="71"/>
      <c r="FI594" s="71"/>
      <c r="FJ594" s="71"/>
      <c r="FK594" s="71"/>
      <c r="FL594" s="71"/>
      <c r="FM594" s="71"/>
      <c r="FN594" s="71"/>
      <c r="FO594" s="71"/>
      <c r="FP594" s="71"/>
      <c r="FQ594" s="71"/>
      <c r="FR594" s="71"/>
      <c r="FS594" s="71"/>
      <c r="FT594" s="71"/>
      <c r="FU594" s="71"/>
      <c r="FV594" s="71"/>
      <c r="FW594" s="71"/>
      <c r="FX594" s="71"/>
      <c r="FY594" s="71"/>
      <c r="FZ594" s="71"/>
      <c r="GA594" s="71"/>
      <c r="GB594" s="71"/>
      <c r="GC594" s="71"/>
      <c r="GD594" s="71"/>
      <c r="GE594" s="71"/>
      <c r="GF594" s="71"/>
      <c r="GG594" s="71"/>
      <c r="GH594" s="71"/>
      <c r="GI594" s="71"/>
      <c r="GJ594" s="71"/>
      <c r="GK594" s="71"/>
      <c r="GL594" s="71"/>
      <c r="GM594" s="71"/>
      <c r="GN594" s="71"/>
      <c r="GO594" s="71"/>
      <c r="GP594" s="71"/>
      <c r="GQ594" s="71"/>
      <c r="GR594" s="71"/>
      <c r="GS594" s="71"/>
      <c r="GT594" s="71"/>
      <c r="GU594" s="71"/>
      <c r="GV594" s="71"/>
      <c r="GW594" s="71"/>
      <c r="GX594" s="71"/>
      <c r="GY594" s="71"/>
      <c r="GZ594" s="71"/>
      <c r="HA594" s="71"/>
      <c r="HB594" s="71"/>
      <c r="HC594" s="71"/>
      <c r="HD594" s="71"/>
      <c r="HE594" s="71"/>
      <c r="HF594" s="71"/>
      <c r="HG594" s="71"/>
      <c r="HH594" s="71"/>
      <c r="HI594" s="71"/>
      <c r="HJ594" s="71"/>
      <c r="HK594" s="71"/>
      <c r="HL594" s="71"/>
      <c r="HM594" s="71"/>
      <c r="HN594" s="71"/>
      <c r="HO594" s="71"/>
      <c r="HP594" s="71"/>
      <c r="HQ594" s="71"/>
      <c r="HR594" s="71"/>
      <c r="HS594" s="71"/>
      <c r="HT594" s="71"/>
      <c r="HU594" s="71"/>
      <c r="HV594" s="71"/>
      <c r="HW594" s="71"/>
      <c r="HX594" s="71"/>
      <c r="HY594" s="71"/>
      <c r="HZ594" s="71"/>
      <c r="IA594" s="71"/>
      <c r="IB594" s="71"/>
      <c r="IC594" s="71"/>
      <c r="ID594" s="71"/>
      <c r="IE594" s="71"/>
      <c r="IF594" s="71"/>
      <c r="IG594" s="71"/>
      <c r="IH594" s="71"/>
      <c r="II594" s="71"/>
      <c r="IJ594" s="71"/>
      <c r="IK594" s="71"/>
      <c r="IL594" s="71"/>
      <c r="IM594" s="71"/>
      <c r="IN594" s="71"/>
      <c r="IO594" s="71"/>
      <c r="IP594" s="71"/>
      <c r="IQ594" s="71"/>
      <c r="IR594" s="71"/>
      <c r="IS594" s="71"/>
    </row>
    <row r="595" spans="1:253" s="305" customFormat="1" ht="25.5">
      <c r="A595" s="138"/>
      <c r="B595" s="66" t="s">
        <v>76</v>
      </c>
      <c r="C595" s="63"/>
      <c r="D595" s="64"/>
      <c r="E595" s="393"/>
      <c r="F595" s="248"/>
      <c r="G595" s="71"/>
      <c r="H595" s="71"/>
      <c r="I595" s="71"/>
      <c r="J595" s="71"/>
      <c r="K595" s="71"/>
      <c r="L595" s="71"/>
      <c r="M595" s="71"/>
      <c r="N595" s="71"/>
      <c r="O595" s="71"/>
      <c r="P595" s="71"/>
      <c r="Q595" s="71"/>
      <c r="R595" s="71"/>
      <c r="S595" s="71"/>
      <c r="T595" s="71"/>
      <c r="U595" s="71"/>
      <c r="V595" s="71"/>
      <c r="W595" s="71"/>
      <c r="X595" s="71"/>
      <c r="Y595" s="71"/>
      <c r="Z595" s="71"/>
      <c r="AA595" s="71"/>
      <c r="AB595" s="71"/>
      <c r="AC595" s="71"/>
      <c r="AD595" s="71"/>
      <c r="AE595" s="71"/>
      <c r="AF595" s="71"/>
      <c r="AG595" s="71"/>
      <c r="AH595" s="71"/>
      <c r="AI595" s="71"/>
      <c r="AJ595" s="71"/>
      <c r="AK595" s="71"/>
      <c r="AL595" s="71"/>
      <c r="AM595" s="71"/>
      <c r="AN595" s="71"/>
      <c r="AO595" s="71"/>
      <c r="AP595" s="71"/>
      <c r="AQ595" s="71"/>
      <c r="AR595" s="71"/>
      <c r="AS595" s="71"/>
      <c r="AT595" s="71"/>
      <c r="AU595" s="71"/>
      <c r="AV595" s="71"/>
      <c r="AW595" s="71"/>
      <c r="AX595" s="71"/>
      <c r="AY595" s="71"/>
      <c r="AZ595" s="71"/>
      <c r="BA595" s="71"/>
      <c r="BB595" s="71"/>
      <c r="BC595" s="71"/>
      <c r="BD595" s="71"/>
      <c r="BE595" s="71"/>
      <c r="BF595" s="71"/>
      <c r="BG595" s="71"/>
      <c r="BH595" s="71"/>
      <c r="BI595" s="71"/>
      <c r="BJ595" s="71"/>
      <c r="BK595" s="71"/>
      <c r="BL595" s="71"/>
      <c r="BM595" s="71"/>
      <c r="BN595" s="71"/>
      <c r="BO595" s="71"/>
      <c r="BP595" s="71"/>
      <c r="BQ595" s="71"/>
      <c r="BR595" s="71"/>
      <c r="BS595" s="71"/>
      <c r="BT595" s="71"/>
      <c r="BU595" s="71"/>
      <c r="BV595" s="71"/>
      <c r="BW595" s="71"/>
      <c r="BX595" s="71"/>
      <c r="BY595" s="71"/>
      <c r="BZ595" s="71"/>
      <c r="CA595" s="71"/>
      <c r="CB595" s="71"/>
      <c r="CC595" s="71"/>
      <c r="CD595" s="71"/>
      <c r="CE595" s="71"/>
      <c r="CF595" s="71"/>
      <c r="CG595" s="71"/>
      <c r="CH595" s="71"/>
      <c r="CI595" s="71"/>
      <c r="CJ595" s="71"/>
      <c r="CK595" s="71"/>
      <c r="CL595" s="71"/>
      <c r="CM595" s="71"/>
      <c r="CN595" s="71"/>
      <c r="CO595" s="71"/>
      <c r="CP595" s="71"/>
      <c r="CQ595" s="71"/>
      <c r="CR595" s="71"/>
      <c r="CS595" s="71"/>
      <c r="CT595" s="71"/>
      <c r="CU595" s="71"/>
      <c r="CV595" s="71"/>
      <c r="CW595" s="71"/>
      <c r="CX595" s="71"/>
      <c r="CY595" s="71"/>
      <c r="CZ595" s="71"/>
      <c r="DA595" s="71"/>
      <c r="DB595" s="71"/>
      <c r="DC595" s="71"/>
      <c r="DD595" s="71"/>
      <c r="DE595" s="71"/>
      <c r="DF595" s="71"/>
      <c r="DG595" s="71"/>
      <c r="DH595" s="71"/>
      <c r="DI595" s="71"/>
      <c r="DJ595" s="71"/>
      <c r="DK595" s="71"/>
      <c r="DL595" s="71"/>
      <c r="DM595" s="71"/>
      <c r="DN595" s="71"/>
      <c r="DO595" s="71"/>
      <c r="DP595" s="71"/>
      <c r="DQ595" s="71"/>
      <c r="DR595" s="71"/>
      <c r="DS595" s="71"/>
      <c r="DT595" s="71"/>
      <c r="DU595" s="71"/>
      <c r="DV595" s="71"/>
      <c r="DW595" s="71"/>
      <c r="DX595" s="71"/>
      <c r="DY595" s="71"/>
      <c r="DZ595" s="71"/>
      <c r="EA595" s="71"/>
      <c r="EB595" s="71"/>
      <c r="EC595" s="71"/>
      <c r="ED595" s="71"/>
      <c r="EE595" s="71"/>
      <c r="EF595" s="71"/>
      <c r="EG595" s="71"/>
      <c r="EH595" s="71"/>
      <c r="EI595" s="71"/>
      <c r="EJ595" s="71"/>
      <c r="EK595" s="71"/>
      <c r="EL595" s="71"/>
      <c r="EM595" s="71"/>
      <c r="EN595" s="71"/>
      <c r="EO595" s="71"/>
      <c r="EP595" s="71"/>
      <c r="EQ595" s="71"/>
      <c r="ER595" s="71"/>
      <c r="ES595" s="71"/>
      <c r="ET595" s="71"/>
      <c r="EU595" s="71"/>
      <c r="EV595" s="71"/>
      <c r="EW595" s="71"/>
      <c r="EX595" s="71"/>
      <c r="EY595" s="71"/>
      <c r="EZ595" s="71"/>
      <c r="FA595" s="71"/>
      <c r="FB595" s="71"/>
      <c r="FC595" s="71"/>
      <c r="FD595" s="71"/>
      <c r="FE595" s="71"/>
      <c r="FF595" s="71"/>
      <c r="FG595" s="71"/>
      <c r="FH595" s="71"/>
      <c r="FI595" s="71"/>
      <c r="FJ595" s="71"/>
      <c r="FK595" s="71"/>
      <c r="FL595" s="71"/>
      <c r="FM595" s="71"/>
      <c r="FN595" s="71"/>
      <c r="FO595" s="71"/>
      <c r="FP595" s="71"/>
      <c r="FQ595" s="71"/>
      <c r="FR595" s="71"/>
      <c r="FS595" s="71"/>
      <c r="FT595" s="71"/>
      <c r="FU595" s="71"/>
      <c r="FV595" s="71"/>
      <c r="FW595" s="71"/>
      <c r="FX595" s="71"/>
      <c r="FY595" s="71"/>
      <c r="FZ595" s="71"/>
      <c r="GA595" s="71"/>
      <c r="GB595" s="71"/>
      <c r="GC595" s="71"/>
      <c r="GD595" s="71"/>
      <c r="GE595" s="71"/>
      <c r="GF595" s="71"/>
      <c r="GG595" s="71"/>
      <c r="GH595" s="71"/>
      <c r="GI595" s="71"/>
      <c r="GJ595" s="71"/>
      <c r="GK595" s="71"/>
      <c r="GL595" s="71"/>
      <c r="GM595" s="71"/>
      <c r="GN595" s="71"/>
      <c r="GO595" s="71"/>
      <c r="GP595" s="71"/>
      <c r="GQ595" s="71"/>
      <c r="GR595" s="71"/>
      <c r="GS595" s="71"/>
      <c r="GT595" s="71"/>
      <c r="GU595" s="71"/>
      <c r="GV595" s="71"/>
      <c r="GW595" s="71"/>
      <c r="GX595" s="71"/>
      <c r="GY595" s="71"/>
      <c r="GZ595" s="71"/>
      <c r="HA595" s="71"/>
      <c r="HB595" s="71"/>
      <c r="HC595" s="71"/>
      <c r="HD595" s="71"/>
      <c r="HE595" s="71"/>
      <c r="HF595" s="71"/>
      <c r="HG595" s="71"/>
      <c r="HH595" s="71"/>
      <c r="HI595" s="71"/>
      <c r="HJ595" s="71"/>
      <c r="HK595" s="71"/>
      <c r="HL595" s="71"/>
      <c r="HM595" s="71"/>
      <c r="HN595" s="71"/>
      <c r="HO595" s="71"/>
      <c r="HP595" s="71"/>
      <c r="HQ595" s="71"/>
      <c r="HR595" s="71"/>
      <c r="HS595" s="71"/>
      <c r="HT595" s="71"/>
      <c r="HU595" s="71"/>
      <c r="HV595" s="71"/>
      <c r="HW595" s="71"/>
      <c r="HX595" s="71"/>
      <c r="HY595" s="71"/>
      <c r="HZ595" s="71"/>
      <c r="IA595" s="71"/>
      <c r="IB595" s="71"/>
      <c r="IC595" s="71"/>
      <c r="ID595" s="71"/>
      <c r="IE595" s="71"/>
      <c r="IF595" s="71"/>
      <c r="IG595" s="71"/>
      <c r="IH595" s="71"/>
      <c r="II595" s="71"/>
      <c r="IJ595" s="71"/>
      <c r="IK595" s="71"/>
      <c r="IL595" s="71"/>
      <c r="IM595" s="71"/>
      <c r="IN595" s="71"/>
      <c r="IO595" s="71"/>
      <c r="IP595" s="71"/>
      <c r="IQ595" s="71"/>
      <c r="IR595" s="71"/>
      <c r="IS595" s="71"/>
    </row>
    <row r="596" spans="1:253" s="305" customFormat="1" ht="38.25">
      <c r="A596" s="138"/>
      <c r="B596" s="66" t="s">
        <v>128</v>
      </c>
      <c r="C596" s="63"/>
      <c r="D596" s="64"/>
      <c r="E596" s="393"/>
      <c r="F596" s="248"/>
      <c r="G596" s="71"/>
      <c r="H596" s="71"/>
      <c r="I596" s="71"/>
      <c r="J596" s="71"/>
      <c r="K596" s="71"/>
      <c r="L596" s="71"/>
      <c r="M596" s="71"/>
      <c r="N596" s="71"/>
      <c r="O596" s="71"/>
      <c r="P596" s="71"/>
      <c r="Q596" s="71"/>
      <c r="R596" s="71"/>
      <c r="S596" s="71"/>
      <c r="T596" s="71"/>
      <c r="U596" s="71"/>
      <c r="V596" s="71"/>
      <c r="W596" s="71"/>
      <c r="X596" s="71"/>
      <c r="Y596" s="71"/>
      <c r="Z596" s="71"/>
      <c r="AA596" s="71"/>
      <c r="AB596" s="71"/>
      <c r="AC596" s="71"/>
      <c r="AD596" s="71"/>
      <c r="AE596" s="71"/>
      <c r="AF596" s="71"/>
      <c r="AG596" s="71"/>
      <c r="AH596" s="71"/>
      <c r="AI596" s="71"/>
      <c r="AJ596" s="71"/>
      <c r="AK596" s="71"/>
      <c r="AL596" s="71"/>
      <c r="AM596" s="71"/>
      <c r="AN596" s="71"/>
      <c r="AO596" s="71"/>
      <c r="AP596" s="71"/>
      <c r="AQ596" s="71"/>
      <c r="AR596" s="71"/>
      <c r="AS596" s="71"/>
      <c r="AT596" s="71"/>
      <c r="AU596" s="71"/>
      <c r="AV596" s="71"/>
      <c r="AW596" s="71"/>
      <c r="AX596" s="71"/>
      <c r="AY596" s="71"/>
      <c r="AZ596" s="71"/>
      <c r="BA596" s="71"/>
      <c r="BB596" s="71"/>
      <c r="BC596" s="71"/>
      <c r="BD596" s="71"/>
      <c r="BE596" s="71"/>
      <c r="BF596" s="71"/>
      <c r="BG596" s="71"/>
      <c r="BH596" s="71"/>
      <c r="BI596" s="71"/>
      <c r="BJ596" s="71"/>
      <c r="BK596" s="71"/>
      <c r="BL596" s="71"/>
      <c r="BM596" s="71"/>
      <c r="BN596" s="71"/>
      <c r="BO596" s="71"/>
      <c r="BP596" s="71"/>
      <c r="BQ596" s="71"/>
      <c r="BR596" s="71"/>
      <c r="BS596" s="71"/>
      <c r="BT596" s="71"/>
      <c r="BU596" s="71"/>
      <c r="BV596" s="71"/>
      <c r="BW596" s="71"/>
      <c r="BX596" s="71"/>
      <c r="BY596" s="71"/>
      <c r="BZ596" s="71"/>
      <c r="CA596" s="71"/>
      <c r="CB596" s="71"/>
      <c r="CC596" s="71"/>
      <c r="CD596" s="71"/>
      <c r="CE596" s="71"/>
      <c r="CF596" s="71"/>
      <c r="CG596" s="71"/>
      <c r="CH596" s="71"/>
      <c r="CI596" s="71"/>
      <c r="CJ596" s="71"/>
      <c r="CK596" s="71"/>
      <c r="CL596" s="71"/>
      <c r="CM596" s="71"/>
      <c r="CN596" s="71"/>
      <c r="CO596" s="71"/>
      <c r="CP596" s="71"/>
      <c r="CQ596" s="71"/>
      <c r="CR596" s="71"/>
      <c r="CS596" s="71"/>
      <c r="CT596" s="71"/>
      <c r="CU596" s="71"/>
      <c r="CV596" s="71"/>
      <c r="CW596" s="71"/>
      <c r="CX596" s="71"/>
      <c r="CY596" s="71"/>
      <c r="CZ596" s="71"/>
      <c r="DA596" s="71"/>
      <c r="DB596" s="71"/>
      <c r="DC596" s="71"/>
      <c r="DD596" s="71"/>
      <c r="DE596" s="71"/>
      <c r="DF596" s="71"/>
      <c r="DG596" s="71"/>
      <c r="DH596" s="71"/>
      <c r="DI596" s="71"/>
      <c r="DJ596" s="71"/>
      <c r="DK596" s="71"/>
      <c r="DL596" s="71"/>
      <c r="DM596" s="71"/>
      <c r="DN596" s="71"/>
      <c r="DO596" s="71"/>
      <c r="DP596" s="71"/>
      <c r="DQ596" s="71"/>
      <c r="DR596" s="71"/>
      <c r="DS596" s="71"/>
      <c r="DT596" s="71"/>
      <c r="DU596" s="71"/>
      <c r="DV596" s="71"/>
      <c r="DW596" s="71"/>
      <c r="DX596" s="71"/>
      <c r="DY596" s="71"/>
      <c r="DZ596" s="71"/>
      <c r="EA596" s="71"/>
      <c r="EB596" s="71"/>
      <c r="EC596" s="71"/>
      <c r="ED596" s="71"/>
      <c r="EE596" s="71"/>
      <c r="EF596" s="71"/>
      <c r="EG596" s="71"/>
      <c r="EH596" s="71"/>
      <c r="EI596" s="71"/>
      <c r="EJ596" s="71"/>
      <c r="EK596" s="71"/>
      <c r="EL596" s="71"/>
      <c r="EM596" s="71"/>
      <c r="EN596" s="71"/>
      <c r="EO596" s="71"/>
      <c r="EP596" s="71"/>
      <c r="EQ596" s="71"/>
      <c r="ER596" s="71"/>
      <c r="ES596" s="71"/>
      <c r="ET596" s="71"/>
      <c r="EU596" s="71"/>
      <c r="EV596" s="71"/>
      <c r="EW596" s="71"/>
      <c r="EX596" s="71"/>
      <c r="EY596" s="71"/>
      <c r="EZ596" s="71"/>
      <c r="FA596" s="71"/>
      <c r="FB596" s="71"/>
      <c r="FC596" s="71"/>
      <c r="FD596" s="71"/>
      <c r="FE596" s="71"/>
      <c r="FF596" s="71"/>
      <c r="FG596" s="71"/>
      <c r="FH596" s="71"/>
      <c r="FI596" s="71"/>
      <c r="FJ596" s="71"/>
      <c r="FK596" s="71"/>
      <c r="FL596" s="71"/>
      <c r="FM596" s="71"/>
      <c r="FN596" s="71"/>
      <c r="FO596" s="71"/>
      <c r="FP596" s="71"/>
      <c r="FQ596" s="71"/>
      <c r="FR596" s="71"/>
      <c r="FS596" s="71"/>
      <c r="FT596" s="71"/>
      <c r="FU596" s="71"/>
      <c r="FV596" s="71"/>
      <c r="FW596" s="71"/>
      <c r="FX596" s="71"/>
      <c r="FY596" s="71"/>
      <c r="FZ596" s="71"/>
      <c r="GA596" s="71"/>
      <c r="GB596" s="71"/>
      <c r="GC596" s="71"/>
      <c r="GD596" s="71"/>
      <c r="GE596" s="71"/>
      <c r="GF596" s="71"/>
      <c r="GG596" s="71"/>
      <c r="GH596" s="71"/>
      <c r="GI596" s="71"/>
      <c r="GJ596" s="71"/>
      <c r="GK596" s="71"/>
      <c r="GL596" s="71"/>
      <c r="GM596" s="71"/>
      <c r="GN596" s="71"/>
      <c r="GO596" s="71"/>
      <c r="GP596" s="71"/>
      <c r="GQ596" s="71"/>
      <c r="GR596" s="71"/>
      <c r="GS596" s="71"/>
      <c r="GT596" s="71"/>
      <c r="GU596" s="71"/>
      <c r="GV596" s="71"/>
      <c r="GW596" s="71"/>
      <c r="GX596" s="71"/>
      <c r="GY596" s="71"/>
      <c r="GZ596" s="71"/>
      <c r="HA596" s="71"/>
      <c r="HB596" s="71"/>
      <c r="HC596" s="71"/>
      <c r="HD596" s="71"/>
      <c r="HE596" s="71"/>
      <c r="HF596" s="71"/>
      <c r="HG596" s="71"/>
      <c r="HH596" s="71"/>
      <c r="HI596" s="71"/>
      <c r="HJ596" s="71"/>
      <c r="HK596" s="71"/>
      <c r="HL596" s="71"/>
      <c r="HM596" s="71"/>
      <c r="HN596" s="71"/>
      <c r="HO596" s="71"/>
      <c r="HP596" s="71"/>
      <c r="HQ596" s="71"/>
      <c r="HR596" s="71"/>
      <c r="HS596" s="71"/>
      <c r="HT596" s="71"/>
      <c r="HU596" s="71"/>
      <c r="HV596" s="71"/>
      <c r="HW596" s="71"/>
      <c r="HX596" s="71"/>
      <c r="HY596" s="71"/>
      <c r="HZ596" s="71"/>
      <c r="IA596" s="71"/>
      <c r="IB596" s="71"/>
      <c r="IC596" s="71"/>
      <c r="ID596" s="71"/>
      <c r="IE596" s="71"/>
      <c r="IF596" s="71"/>
      <c r="IG596" s="71"/>
      <c r="IH596" s="71"/>
      <c r="II596" s="71"/>
      <c r="IJ596" s="71"/>
      <c r="IK596" s="71"/>
      <c r="IL596" s="71"/>
      <c r="IM596" s="71"/>
      <c r="IN596" s="71"/>
      <c r="IO596" s="71"/>
      <c r="IP596" s="71"/>
      <c r="IQ596" s="71"/>
      <c r="IR596" s="71"/>
      <c r="IS596" s="71"/>
    </row>
    <row r="597" spans="1:253" s="305" customFormat="1">
      <c r="A597" s="138"/>
      <c r="B597" s="66"/>
      <c r="C597" s="63"/>
      <c r="D597" s="64"/>
      <c r="E597" s="393"/>
      <c r="F597" s="248"/>
      <c r="G597" s="71"/>
      <c r="H597" s="71"/>
      <c r="I597" s="71"/>
      <c r="J597" s="71"/>
      <c r="K597" s="71"/>
      <c r="L597" s="71"/>
      <c r="M597" s="71"/>
      <c r="N597" s="71"/>
      <c r="O597" s="71"/>
      <c r="P597" s="71"/>
      <c r="Q597" s="71"/>
      <c r="R597" s="71"/>
      <c r="S597" s="71"/>
      <c r="T597" s="71"/>
      <c r="U597" s="71"/>
      <c r="V597" s="71"/>
      <c r="W597" s="71"/>
      <c r="X597" s="71"/>
      <c r="Y597" s="71"/>
      <c r="Z597" s="71"/>
      <c r="AA597" s="71"/>
      <c r="AB597" s="71"/>
      <c r="AC597" s="71"/>
      <c r="AD597" s="71"/>
      <c r="AE597" s="71"/>
      <c r="AF597" s="71"/>
      <c r="AG597" s="71"/>
      <c r="AH597" s="71"/>
      <c r="AI597" s="71"/>
      <c r="AJ597" s="71"/>
      <c r="AK597" s="71"/>
      <c r="AL597" s="71"/>
      <c r="AM597" s="71"/>
      <c r="AN597" s="71"/>
      <c r="AO597" s="71"/>
      <c r="AP597" s="71"/>
      <c r="AQ597" s="71"/>
      <c r="AR597" s="71"/>
      <c r="AS597" s="71"/>
      <c r="AT597" s="71"/>
      <c r="AU597" s="71"/>
      <c r="AV597" s="71"/>
      <c r="AW597" s="71"/>
      <c r="AX597" s="71"/>
      <c r="AY597" s="71"/>
      <c r="AZ597" s="71"/>
      <c r="BA597" s="71"/>
      <c r="BB597" s="71"/>
      <c r="BC597" s="71"/>
      <c r="BD597" s="71"/>
      <c r="BE597" s="71"/>
      <c r="BF597" s="71"/>
      <c r="BG597" s="71"/>
      <c r="BH597" s="71"/>
      <c r="BI597" s="71"/>
      <c r="BJ597" s="71"/>
      <c r="BK597" s="71"/>
      <c r="BL597" s="71"/>
      <c r="BM597" s="71"/>
      <c r="BN597" s="71"/>
      <c r="BO597" s="71"/>
      <c r="BP597" s="71"/>
      <c r="BQ597" s="71"/>
      <c r="BR597" s="71"/>
      <c r="BS597" s="71"/>
      <c r="BT597" s="71"/>
      <c r="BU597" s="71"/>
      <c r="BV597" s="71"/>
      <c r="BW597" s="71"/>
      <c r="BX597" s="71"/>
      <c r="BY597" s="71"/>
      <c r="BZ597" s="71"/>
      <c r="CA597" s="71"/>
      <c r="CB597" s="71"/>
      <c r="CC597" s="71"/>
      <c r="CD597" s="71"/>
      <c r="CE597" s="71"/>
      <c r="CF597" s="71"/>
      <c r="CG597" s="71"/>
      <c r="CH597" s="71"/>
      <c r="CI597" s="71"/>
      <c r="CJ597" s="71"/>
      <c r="CK597" s="71"/>
      <c r="CL597" s="71"/>
      <c r="CM597" s="71"/>
      <c r="CN597" s="71"/>
      <c r="CO597" s="71"/>
      <c r="CP597" s="71"/>
      <c r="CQ597" s="71"/>
      <c r="CR597" s="71"/>
      <c r="CS597" s="71"/>
      <c r="CT597" s="71"/>
      <c r="CU597" s="71"/>
      <c r="CV597" s="71"/>
      <c r="CW597" s="71"/>
      <c r="CX597" s="71"/>
      <c r="CY597" s="71"/>
      <c r="CZ597" s="71"/>
      <c r="DA597" s="71"/>
      <c r="DB597" s="71"/>
      <c r="DC597" s="71"/>
      <c r="DD597" s="71"/>
      <c r="DE597" s="71"/>
      <c r="DF597" s="71"/>
      <c r="DG597" s="71"/>
      <c r="DH597" s="71"/>
      <c r="DI597" s="71"/>
      <c r="DJ597" s="71"/>
      <c r="DK597" s="71"/>
      <c r="DL597" s="71"/>
      <c r="DM597" s="71"/>
      <c r="DN597" s="71"/>
      <c r="DO597" s="71"/>
      <c r="DP597" s="71"/>
      <c r="DQ597" s="71"/>
      <c r="DR597" s="71"/>
      <c r="DS597" s="71"/>
      <c r="DT597" s="71"/>
      <c r="DU597" s="71"/>
      <c r="DV597" s="71"/>
      <c r="DW597" s="71"/>
      <c r="DX597" s="71"/>
      <c r="DY597" s="71"/>
      <c r="DZ597" s="71"/>
      <c r="EA597" s="71"/>
      <c r="EB597" s="71"/>
      <c r="EC597" s="71"/>
      <c r="ED597" s="71"/>
      <c r="EE597" s="71"/>
      <c r="EF597" s="71"/>
      <c r="EG597" s="71"/>
      <c r="EH597" s="71"/>
      <c r="EI597" s="71"/>
      <c r="EJ597" s="71"/>
      <c r="EK597" s="71"/>
      <c r="EL597" s="71"/>
      <c r="EM597" s="71"/>
      <c r="EN597" s="71"/>
      <c r="EO597" s="71"/>
      <c r="EP597" s="71"/>
      <c r="EQ597" s="71"/>
      <c r="ER597" s="71"/>
      <c r="ES597" s="71"/>
      <c r="ET597" s="71"/>
      <c r="EU597" s="71"/>
      <c r="EV597" s="71"/>
      <c r="EW597" s="71"/>
      <c r="EX597" s="71"/>
      <c r="EY597" s="71"/>
      <c r="EZ597" s="71"/>
      <c r="FA597" s="71"/>
      <c r="FB597" s="71"/>
      <c r="FC597" s="71"/>
      <c r="FD597" s="71"/>
      <c r="FE597" s="71"/>
      <c r="FF597" s="71"/>
      <c r="FG597" s="71"/>
      <c r="FH597" s="71"/>
      <c r="FI597" s="71"/>
      <c r="FJ597" s="71"/>
      <c r="FK597" s="71"/>
      <c r="FL597" s="71"/>
      <c r="FM597" s="71"/>
      <c r="FN597" s="71"/>
      <c r="FO597" s="71"/>
      <c r="FP597" s="71"/>
      <c r="FQ597" s="71"/>
      <c r="FR597" s="71"/>
      <c r="FS597" s="71"/>
      <c r="FT597" s="71"/>
      <c r="FU597" s="71"/>
      <c r="FV597" s="71"/>
      <c r="FW597" s="71"/>
      <c r="FX597" s="71"/>
      <c r="FY597" s="71"/>
      <c r="FZ597" s="71"/>
      <c r="GA597" s="71"/>
      <c r="GB597" s="71"/>
      <c r="GC597" s="71"/>
      <c r="GD597" s="71"/>
      <c r="GE597" s="71"/>
      <c r="GF597" s="71"/>
      <c r="GG597" s="71"/>
      <c r="GH597" s="71"/>
      <c r="GI597" s="71"/>
      <c r="GJ597" s="71"/>
      <c r="GK597" s="71"/>
      <c r="GL597" s="71"/>
      <c r="GM597" s="71"/>
      <c r="GN597" s="71"/>
      <c r="GO597" s="71"/>
      <c r="GP597" s="71"/>
      <c r="GQ597" s="71"/>
      <c r="GR597" s="71"/>
      <c r="GS597" s="71"/>
      <c r="GT597" s="71"/>
      <c r="GU597" s="71"/>
      <c r="GV597" s="71"/>
      <c r="GW597" s="71"/>
      <c r="GX597" s="71"/>
      <c r="GY597" s="71"/>
      <c r="GZ597" s="71"/>
      <c r="HA597" s="71"/>
      <c r="HB597" s="71"/>
      <c r="HC597" s="71"/>
      <c r="HD597" s="71"/>
      <c r="HE597" s="71"/>
      <c r="HF597" s="71"/>
      <c r="HG597" s="71"/>
      <c r="HH597" s="71"/>
      <c r="HI597" s="71"/>
      <c r="HJ597" s="71"/>
      <c r="HK597" s="71"/>
      <c r="HL597" s="71"/>
      <c r="HM597" s="71"/>
      <c r="HN597" s="71"/>
      <c r="HO597" s="71"/>
      <c r="HP597" s="71"/>
      <c r="HQ597" s="71"/>
      <c r="HR597" s="71"/>
      <c r="HS597" s="71"/>
      <c r="HT597" s="71"/>
      <c r="HU597" s="71"/>
      <c r="HV597" s="71"/>
      <c r="HW597" s="71"/>
      <c r="HX597" s="71"/>
      <c r="HY597" s="71"/>
      <c r="HZ597" s="71"/>
      <c r="IA597" s="71"/>
      <c r="IB597" s="71"/>
      <c r="IC597" s="71"/>
      <c r="ID597" s="71"/>
      <c r="IE597" s="71"/>
      <c r="IF597" s="71"/>
      <c r="IG597" s="71"/>
      <c r="IH597" s="71"/>
      <c r="II597" s="71"/>
      <c r="IJ597" s="71"/>
      <c r="IK597" s="71"/>
      <c r="IL597" s="71"/>
      <c r="IM597" s="71"/>
      <c r="IN597" s="71"/>
      <c r="IO597" s="71"/>
      <c r="IP597" s="71"/>
      <c r="IQ597" s="71"/>
      <c r="IR597" s="71"/>
      <c r="IS597" s="71"/>
    </row>
    <row r="598" spans="1:253" s="305" customFormat="1" ht="25.5">
      <c r="A598" s="138"/>
      <c r="B598" s="66" t="s">
        <v>361</v>
      </c>
      <c r="C598" s="63"/>
      <c r="D598" s="64"/>
      <c r="E598" s="393"/>
      <c r="F598" s="248"/>
      <c r="G598" s="71"/>
      <c r="H598" s="71"/>
      <c r="I598" s="71"/>
      <c r="J598" s="71"/>
      <c r="K598" s="71"/>
      <c r="L598" s="71"/>
      <c r="M598" s="71"/>
      <c r="N598" s="71"/>
      <c r="O598" s="71"/>
      <c r="P598" s="71"/>
      <c r="Q598" s="71"/>
      <c r="R598" s="71"/>
      <c r="S598" s="71"/>
      <c r="T598" s="71"/>
      <c r="U598" s="71"/>
      <c r="V598" s="71"/>
      <c r="W598" s="71"/>
      <c r="X598" s="71"/>
      <c r="Y598" s="71"/>
      <c r="Z598" s="71"/>
      <c r="AA598" s="71"/>
      <c r="AB598" s="71"/>
      <c r="AC598" s="71"/>
      <c r="AD598" s="71"/>
      <c r="AE598" s="71"/>
      <c r="AF598" s="71"/>
      <c r="AG598" s="71"/>
      <c r="AH598" s="71"/>
      <c r="AI598" s="71"/>
      <c r="AJ598" s="71"/>
      <c r="AK598" s="71"/>
      <c r="AL598" s="71"/>
      <c r="AM598" s="71"/>
      <c r="AN598" s="71"/>
      <c r="AO598" s="71"/>
      <c r="AP598" s="71"/>
      <c r="AQ598" s="71"/>
      <c r="AR598" s="71"/>
      <c r="AS598" s="71"/>
      <c r="AT598" s="71"/>
      <c r="AU598" s="71"/>
      <c r="AV598" s="71"/>
      <c r="AW598" s="71"/>
      <c r="AX598" s="71"/>
      <c r="AY598" s="71"/>
      <c r="AZ598" s="71"/>
      <c r="BA598" s="71"/>
      <c r="BB598" s="71"/>
      <c r="BC598" s="71"/>
      <c r="BD598" s="71"/>
      <c r="BE598" s="71"/>
      <c r="BF598" s="71"/>
      <c r="BG598" s="71"/>
      <c r="BH598" s="71"/>
      <c r="BI598" s="71"/>
      <c r="BJ598" s="71"/>
      <c r="BK598" s="71"/>
      <c r="BL598" s="71"/>
      <c r="BM598" s="71"/>
      <c r="BN598" s="71"/>
      <c r="BO598" s="71"/>
      <c r="BP598" s="71"/>
      <c r="BQ598" s="71"/>
      <c r="BR598" s="71"/>
      <c r="BS598" s="71"/>
      <c r="BT598" s="71"/>
      <c r="BU598" s="71"/>
      <c r="BV598" s="71"/>
      <c r="BW598" s="71"/>
      <c r="BX598" s="71"/>
      <c r="BY598" s="71"/>
      <c r="BZ598" s="71"/>
      <c r="CA598" s="71"/>
      <c r="CB598" s="71"/>
      <c r="CC598" s="71"/>
      <c r="CD598" s="71"/>
      <c r="CE598" s="71"/>
      <c r="CF598" s="71"/>
      <c r="CG598" s="71"/>
      <c r="CH598" s="71"/>
      <c r="CI598" s="71"/>
      <c r="CJ598" s="71"/>
      <c r="CK598" s="71"/>
      <c r="CL598" s="71"/>
      <c r="CM598" s="71"/>
      <c r="CN598" s="71"/>
      <c r="CO598" s="71"/>
      <c r="CP598" s="71"/>
      <c r="CQ598" s="71"/>
      <c r="CR598" s="71"/>
      <c r="CS598" s="71"/>
      <c r="CT598" s="71"/>
      <c r="CU598" s="71"/>
      <c r="CV598" s="71"/>
      <c r="CW598" s="71"/>
      <c r="CX598" s="71"/>
      <c r="CY598" s="71"/>
      <c r="CZ598" s="71"/>
      <c r="DA598" s="71"/>
      <c r="DB598" s="71"/>
      <c r="DC598" s="71"/>
      <c r="DD598" s="71"/>
      <c r="DE598" s="71"/>
      <c r="DF598" s="71"/>
      <c r="DG598" s="71"/>
      <c r="DH598" s="71"/>
      <c r="DI598" s="71"/>
      <c r="DJ598" s="71"/>
      <c r="DK598" s="71"/>
      <c r="DL598" s="71"/>
      <c r="DM598" s="71"/>
      <c r="DN598" s="71"/>
      <c r="DO598" s="71"/>
      <c r="DP598" s="71"/>
      <c r="DQ598" s="71"/>
      <c r="DR598" s="71"/>
      <c r="DS598" s="71"/>
      <c r="DT598" s="71"/>
      <c r="DU598" s="71"/>
      <c r="DV598" s="71"/>
      <c r="DW598" s="71"/>
      <c r="DX598" s="71"/>
      <c r="DY598" s="71"/>
      <c r="DZ598" s="71"/>
      <c r="EA598" s="71"/>
      <c r="EB598" s="71"/>
      <c r="EC598" s="71"/>
      <c r="ED598" s="71"/>
      <c r="EE598" s="71"/>
      <c r="EF598" s="71"/>
      <c r="EG598" s="71"/>
      <c r="EH598" s="71"/>
      <c r="EI598" s="71"/>
      <c r="EJ598" s="71"/>
      <c r="EK598" s="71"/>
      <c r="EL598" s="71"/>
      <c r="EM598" s="71"/>
      <c r="EN598" s="71"/>
      <c r="EO598" s="71"/>
      <c r="EP598" s="71"/>
      <c r="EQ598" s="71"/>
      <c r="ER598" s="71"/>
      <c r="ES598" s="71"/>
      <c r="ET598" s="71"/>
      <c r="EU598" s="71"/>
      <c r="EV598" s="71"/>
      <c r="EW598" s="71"/>
      <c r="EX598" s="71"/>
      <c r="EY598" s="71"/>
      <c r="EZ598" s="71"/>
      <c r="FA598" s="71"/>
      <c r="FB598" s="71"/>
      <c r="FC598" s="71"/>
      <c r="FD598" s="71"/>
      <c r="FE598" s="71"/>
      <c r="FF598" s="71"/>
      <c r="FG598" s="71"/>
      <c r="FH598" s="71"/>
      <c r="FI598" s="71"/>
      <c r="FJ598" s="71"/>
      <c r="FK598" s="71"/>
      <c r="FL598" s="71"/>
      <c r="FM598" s="71"/>
      <c r="FN598" s="71"/>
      <c r="FO598" s="71"/>
      <c r="FP598" s="71"/>
      <c r="FQ598" s="71"/>
      <c r="FR598" s="71"/>
      <c r="FS598" s="71"/>
      <c r="FT598" s="71"/>
      <c r="FU598" s="71"/>
      <c r="FV598" s="71"/>
      <c r="FW598" s="71"/>
      <c r="FX598" s="71"/>
      <c r="FY598" s="71"/>
      <c r="FZ598" s="71"/>
      <c r="GA598" s="71"/>
      <c r="GB598" s="71"/>
      <c r="GC598" s="71"/>
      <c r="GD598" s="71"/>
      <c r="GE598" s="71"/>
      <c r="GF598" s="71"/>
      <c r="GG598" s="71"/>
      <c r="GH598" s="71"/>
      <c r="GI598" s="71"/>
      <c r="GJ598" s="71"/>
      <c r="GK598" s="71"/>
      <c r="GL598" s="71"/>
      <c r="GM598" s="71"/>
      <c r="GN598" s="71"/>
      <c r="GO598" s="71"/>
      <c r="GP598" s="71"/>
      <c r="GQ598" s="71"/>
      <c r="GR598" s="71"/>
      <c r="GS598" s="71"/>
      <c r="GT598" s="71"/>
      <c r="GU598" s="71"/>
      <c r="GV598" s="71"/>
      <c r="GW598" s="71"/>
      <c r="GX598" s="71"/>
      <c r="GY598" s="71"/>
      <c r="GZ598" s="71"/>
      <c r="HA598" s="71"/>
      <c r="HB598" s="71"/>
      <c r="HC598" s="71"/>
      <c r="HD598" s="71"/>
      <c r="HE598" s="71"/>
      <c r="HF598" s="71"/>
      <c r="HG598" s="71"/>
      <c r="HH598" s="71"/>
      <c r="HI598" s="71"/>
      <c r="HJ598" s="71"/>
      <c r="HK598" s="71"/>
      <c r="HL598" s="71"/>
      <c r="HM598" s="71"/>
      <c r="HN598" s="71"/>
      <c r="HO598" s="71"/>
      <c r="HP598" s="71"/>
      <c r="HQ598" s="71"/>
      <c r="HR598" s="71"/>
      <c r="HS598" s="71"/>
      <c r="HT598" s="71"/>
      <c r="HU598" s="71"/>
      <c r="HV598" s="71"/>
      <c r="HW598" s="71"/>
      <c r="HX598" s="71"/>
      <c r="HY598" s="71"/>
      <c r="HZ598" s="71"/>
      <c r="IA598" s="71"/>
      <c r="IB598" s="71"/>
      <c r="IC598" s="71"/>
      <c r="ID598" s="71"/>
      <c r="IE598" s="71"/>
      <c r="IF598" s="71"/>
      <c r="IG598" s="71"/>
      <c r="IH598" s="71"/>
      <c r="II598" s="71"/>
      <c r="IJ598" s="71"/>
      <c r="IK598" s="71"/>
      <c r="IL598" s="71"/>
      <c r="IM598" s="71"/>
      <c r="IN598" s="71"/>
      <c r="IO598" s="71"/>
      <c r="IP598" s="71"/>
      <c r="IQ598" s="71"/>
      <c r="IR598" s="71"/>
      <c r="IS598" s="71"/>
    </row>
    <row r="599" spans="1:253" s="305" customFormat="1">
      <c r="A599" s="138"/>
      <c r="B599" s="66"/>
      <c r="C599" s="63"/>
      <c r="D599" s="64"/>
      <c r="E599" s="393"/>
      <c r="F599" s="248"/>
      <c r="G599" s="71"/>
      <c r="H599" s="71"/>
      <c r="I599" s="71"/>
      <c r="J599" s="71"/>
      <c r="K599" s="71"/>
      <c r="L599" s="71"/>
      <c r="M599" s="71"/>
      <c r="N599" s="71"/>
      <c r="O599" s="71"/>
      <c r="P599" s="71"/>
      <c r="Q599" s="71"/>
      <c r="R599" s="71"/>
      <c r="S599" s="71"/>
      <c r="T599" s="71"/>
      <c r="U599" s="71"/>
      <c r="V599" s="71"/>
      <c r="W599" s="71"/>
      <c r="X599" s="71"/>
      <c r="Y599" s="71"/>
      <c r="Z599" s="71"/>
      <c r="AA599" s="71"/>
      <c r="AB599" s="71"/>
      <c r="AC599" s="71"/>
      <c r="AD599" s="71"/>
      <c r="AE599" s="71"/>
      <c r="AF599" s="71"/>
      <c r="AG599" s="71"/>
      <c r="AH599" s="71"/>
      <c r="AI599" s="71"/>
      <c r="AJ599" s="71"/>
      <c r="AK599" s="71"/>
      <c r="AL599" s="71"/>
      <c r="AM599" s="71"/>
      <c r="AN599" s="71"/>
      <c r="AO599" s="71"/>
      <c r="AP599" s="71"/>
      <c r="AQ599" s="71"/>
      <c r="AR599" s="71"/>
      <c r="AS599" s="71"/>
      <c r="AT599" s="71"/>
      <c r="AU599" s="71"/>
      <c r="AV599" s="71"/>
      <c r="AW599" s="71"/>
      <c r="AX599" s="71"/>
      <c r="AY599" s="71"/>
      <c r="AZ599" s="71"/>
      <c r="BA599" s="71"/>
      <c r="BB599" s="71"/>
      <c r="BC599" s="71"/>
      <c r="BD599" s="71"/>
      <c r="BE599" s="71"/>
      <c r="BF599" s="71"/>
      <c r="BG599" s="71"/>
      <c r="BH599" s="71"/>
      <c r="BI599" s="71"/>
      <c r="BJ599" s="71"/>
      <c r="BK599" s="71"/>
      <c r="BL599" s="71"/>
      <c r="BM599" s="71"/>
      <c r="BN599" s="71"/>
      <c r="BO599" s="71"/>
      <c r="BP599" s="71"/>
      <c r="BQ599" s="71"/>
      <c r="BR599" s="71"/>
      <c r="BS599" s="71"/>
      <c r="BT599" s="71"/>
      <c r="BU599" s="71"/>
      <c r="BV599" s="71"/>
      <c r="BW599" s="71"/>
      <c r="BX599" s="71"/>
      <c r="BY599" s="71"/>
      <c r="BZ599" s="71"/>
      <c r="CA599" s="71"/>
      <c r="CB599" s="71"/>
      <c r="CC599" s="71"/>
      <c r="CD599" s="71"/>
      <c r="CE599" s="71"/>
      <c r="CF599" s="71"/>
      <c r="CG599" s="71"/>
      <c r="CH599" s="71"/>
      <c r="CI599" s="71"/>
      <c r="CJ599" s="71"/>
      <c r="CK599" s="71"/>
      <c r="CL599" s="71"/>
      <c r="CM599" s="71"/>
      <c r="CN599" s="71"/>
      <c r="CO599" s="71"/>
      <c r="CP599" s="71"/>
      <c r="CQ599" s="71"/>
      <c r="CR599" s="71"/>
      <c r="CS599" s="71"/>
      <c r="CT599" s="71"/>
      <c r="CU599" s="71"/>
      <c r="CV599" s="71"/>
      <c r="CW599" s="71"/>
      <c r="CX599" s="71"/>
      <c r="CY599" s="71"/>
      <c r="CZ599" s="71"/>
      <c r="DA599" s="71"/>
      <c r="DB599" s="71"/>
      <c r="DC599" s="71"/>
      <c r="DD599" s="71"/>
      <c r="DE599" s="71"/>
      <c r="DF599" s="71"/>
      <c r="DG599" s="71"/>
      <c r="DH599" s="71"/>
      <c r="DI599" s="71"/>
      <c r="DJ599" s="71"/>
      <c r="DK599" s="71"/>
      <c r="DL599" s="71"/>
      <c r="DM599" s="71"/>
      <c r="DN599" s="71"/>
      <c r="DO599" s="71"/>
      <c r="DP599" s="71"/>
      <c r="DQ599" s="71"/>
      <c r="DR599" s="71"/>
      <c r="DS599" s="71"/>
      <c r="DT599" s="71"/>
      <c r="DU599" s="71"/>
      <c r="DV599" s="71"/>
      <c r="DW599" s="71"/>
      <c r="DX599" s="71"/>
      <c r="DY599" s="71"/>
      <c r="DZ599" s="71"/>
      <c r="EA599" s="71"/>
      <c r="EB599" s="71"/>
      <c r="EC599" s="71"/>
      <c r="ED599" s="71"/>
      <c r="EE599" s="71"/>
      <c r="EF599" s="71"/>
      <c r="EG599" s="71"/>
      <c r="EH599" s="71"/>
      <c r="EI599" s="71"/>
      <c r="EJ599" s="71"/>
      <c r="EK599" s="71"/>
      <c r="EL599" s="71"/>
      <c r="EM599" s="71"/>
      <c r="EN599" s="71"/>
      <c r="EO599" s="71"/>
      <c r="EP599" s="71"/>
      <c r="EQ599" s="71"/>
      <c r="ER599" s="71"/>
      <c r="ES599" s="71"/>
      <c r="ET599" s="71"/>
      <c r="EU599" s="71"/>
      <c r="EV599" s="71"/>
      <c r="EW599" s="71"/>
      <c r="EX599" s="71"/>
      <c r="EY599" s="71"/>
      <c r="EZ599" s="71"/>
      <c r="FA599" s="71"/>
      <c r="FB599" s="71"/>
      <c r="FC599" s="71"/>
      <c r="FD599" s="71"/>
      <c r="FE599" s="71"/>
      <c r="FF599" s="71"/>
      <c r="FG599" s="71"/>
      <c r="FH599" s="71"/>
      <c r="FI599" s="71"/>
      <c r="FJ599" s="71"/>
      <c r="FK599" s="71"/>
      <c r="FL599" s="71"/>
      <c r="FM599" s="71"/>
      <c r="FN599" s="71"/>
      <c r="FO599" s="71"/>
      <c r="FP599" s="71"/>
      <c r="FQ599" s="71"/>
      <c r="FR599" s="71"/>
      <c r="FS599" s="71"/>
      <c r="FT599" s="71"/>
      <c r="FU599" s="71"/>
      <c r="FV599" s="71"/>
      <c r="FW599" s="71"/>
      <c r="FX599" s="71"/>
      <c r="FY599" s="71"/>
      <c r="FZ599" s="71"/>
      <c r="GA599" s="71"/>
      <c r="GB599" s="71"/>
      <c r="GC599" s="71"/>
      <c r="GD599" s="71"/>
      <c r="GE599" s="71"/>
      <c r="GF599" s="71"/>
      <c r="GG599" s="71"/>
      <c r="GH599" s="71"/>
      <c r="GI599" s="71"/>
      <c r="GJ599" s="71"/>
      <c r="GK599" s="71"/>
      <c r="GL599" s="71"/>
      <c r="GM599" s="71"/>
      <c r="GN599" s="71"/>
      <c r="GO599" s="71"/>
      <c r="GP599" s="71"/>
      <c r="GQ599" s="71"/>
      <c r="GR599" s="71"/>
      <c r="GS599" s="71"/>
      <c r="GT599" s="71"/>
      <c r="GU599" s="71"/>
      <c r="GV599" s="71"/>
      <c r="GW599" s="71"/>
      <c r="GX599" s="71"/>
      <c r="GY599" s="71"/>
      <c r="GZ599" s="71"/>
      <c r="HA599" s="71"/>
      <c r="HB599" s="71"/>
      <c r="HC599" s="71"/>
      <c r="HD599" s="71"/>
      <c r="HE599" s="71"/>
      <c r="HF599" s="71"/>
      <c r="HG599" s="71"/>
      <c r="HH599" s="71"/>
      <c r="HI599" s="71"/>
      <c r="HJ599" s="71"/>
      <c r="HK599" s="71"/>
      <c r="HL599" s="71"/>
      <c r="HM599" s="71"/>
      <c r="HN599" s="71"/>
      <c r="HO599" s="71"/>
      <c r="HP599" s="71"/>
      <c r="HQ599" s="71"/>
      <c r="HR599" s="71"/>
      <c r="HS599" s="71"/>
      <c r="HT599" s="71"/>
      <c r="HU599" s="71"/>
      <c r="HV599" s="71"/>
      <c r="HW599" s="71"/>
      <c r="HX599" s="71"/>
      <c r="HY599" s="71"/>
      <c r="HZ599" s="71"/>
      <c r="IA599" s="71"/>
      <c r="IB599" s="71"/>
      <c r="IC599" s="71"/>
      <c r="ID599" s="71"/>
      <c r="IE599" s="71"/>
      <c r="IF599" s="71"/>
      <c r="IG599" s="71"/>
      <c r="IH599" s="71"/>
      <c r="II599" s="71"/>
      <c r="IJ599" s="71"/>
      <c r="IK599" s="71"/>
      <c r="IL599" s="71"/>
      <c r="IM599" s="71"/>
      <c r="IN599" s="71"/>
      <c r="IO599" s="71"/>
      <c r="IP599" s="71"/>
      <c r="IQ599" s="71"/>
      <c r="IR599" s="71"/>
      <c r="IS599" s="71"/>
    </row>
    <row r="600" spans="1:253" s="305" customFormat="1">
      <c r="A600" s="138"/>
      <c r="B600" s="108" t="s">
        <v>362</v>
      </c>
      <c r="C600" s="63"/>
      <c r="D600" s="64"/>
      <c r="E600" s="393"/>
      <c r="F600" s="248"/>
      <c r="G600" s="71"/>
      <c r="H600" s="71"/>
      <c r="I600" s="71"/>
      <c r="J600" s="71"/>
      <c r="K600" s="71"/>
      <c r="L600" s="71"/>
      <c r="M600" s="71"/>
      <c r="N600" s="71"/>
      <c r="O600" s="71"/>
      <c r="P600" s="71"/>
      <c r="Q600" s="71"/>
      <c r="R600" s="71"/>
      <c r="S600" s="71"/>
      <c r="T600" s="71"/>
      <c r="U600" s="71"/>
      <c r="V600" s="71"/>
      <c r="W600" s="71"/>
      <c r="X600" s="71"/>
      <c r="Y600" s="71"/>
      <c r="Z600" s="71"/>
      <c r="AA600" s="71"/>
      <c r="AB600" s="71"/>
      <c r="AC600" s="71"/>
      <c r="AD600" s="71"/>
      <c r="AE600" s="71"/>
      <c r="AF600" s="71"/>
      <c r="AG600" s="71"/>
      <c r="AH600" s="71"/>
      <c r="AI600" s="71"/>
      <c r="AJ600" s="71"/>
      <c r="AK600" s="71"/>
      <c r="AL600" s="71"/>
      <c r="AM600" s="71"/>
      <c r="AN600" s="71"/>
      <c r="AO600" s="71"/>
      <c r="AP600" s="71"/>
      <c r="AQ600" s="71"/>
      <c r="AR600" s="71"/>
      <c r="AS600" s="71"/>
      <c r="AT600" s="71"/>
      <c r="AU600" s="71"/>
      <c r="AV600" s="71"/>
      <c r="AW600" s="71"/>
      <c r="AX600" s="71"/>
      <c r="AY600" s="71"/>
      <c r="AZ600" s="71"/>
      <c r="BA600" s="71"/>
      <c r="BB600" s="71"/>
      <c r="BC600" s="71"/>
      <c r="BD600" s="71"/>
      <c r="BE600" s="71"/>
      <c r="BF600" s="71"/>
      <c r="BG600" s="71"/>
      <c r="BH600" s="71"/>
      <c r="BI600" s="71"/>
      <c r="BJ600" s="71"/>
      <c r="BK600" s="71"/>
      <c r="BL600" s="71"/>
      <c r="BM600" s="71"/>
      <c r="BN600" s="71"/>
      <c r="BO600" s="71"/>
      <c r="BP600" s="71"/>
      <c r="BQ600" s="71"/>
      <c r="BR600" s="71"/>
      <c r="BS600" s="71"/>
      <c r="BT600" s="71"/>
      <c r="BU600" s="71"/>
      <c r="BV600" s="71"/>
      <c r="BW600" s="71"/>
      <c r="BX600" s="71"/>
      <c r="BY600" s="71"/>
      <c r="BZ600" s="71"/>
      <c r="CA600" s="71"/>
      <c r="CB600" s="71"/>
      <c r="CC600" s="71"/>
      <c r="CD600" s="71"/>
      <c r="CE600" s="71"/>
      <c r="CF600" s="71"/>
      <c r="CG600" s="71"/>
      <c r="CH600" s="71"/>
      <c r="CI600" s="71"/>
      <c r="CJ600" s="71"/>
      <c r="CK600" s="71"/>
      <c r="CL600" s="71"/>
      <c r="CM600" s="71"/>
      <c r="CN600" s="71"/>
      <c r="CO600" s="71"/>
      <c r="CP600" s="71"/>
      <c r="CQ600" s="71"/>
      <c r="CR600" s="71"/>
      <c r="CS600" s="71"/>
      <c r="CT600" s="71"/>
      <c r="CU600" s="71"/>
      <c r="CV600" s="71"/>
      <c r="CW600" s="71"/>
      <c r="CX600" s="71"/>
      <c r="CY600" s="71"/>
      <c r="CZ600" s="71"/>
      <c r="DA600" s="71"/>
      <c r="DB600" s="71"/>
      <c r="DC600" s="71"/>
      <c r="DD600" s="71"/>
      <c r="DE600" s="71"/>
      <c r="DF600" s="71"/>
      <c r="DG600" s="71"/>
      <c r="DH600" s="71"/>
      <c r="DI600" s="71"/>
      <c r="DJ600" s="71"/>
      <c r="DK600" s="71"/>
      <c r="DL600" s="71"/>
      <c r="DM600" s="71"/>
      <c r="DN600" s="71"/>
      <c r="DO600" s="71"/>
      <c r="DP600" s="71"/>
      <c r="DQ600" s="71"/>
      <c r="DR600" s="71"/>
      <c r="DS600" s="71"/>
      <c r="DT600" s="71"/>
      <c r="DU600" s="71"/>
      <c r="DV600" s="71"/>
      <c r="DW600" s="71"/>
      <c r="DX600" s="71"/>
      <c r="DY600" s="71"/>
      <c r="DZ600" s="71"/>
      <c r="EA600" s="71"/>
      <c r="EB600" s="71"/>
      <c r="EC600" s="71"/>
      <c r="ED600" s="71"/>
      <c r="EE600" s="71"/>
      <c r="EF600" s="71"/>
      <c r="EG600" s="71"/>
      <c r="EH600" s="71"/>
      <c r="EI600" s="71"/>
      <c r="EJ600" s="71"/>
      <c r="EK600" s="71"/>
      <c r="EL600" s="71"/>
      <c r="EM600" s="71"/>
      <c r="EN600" s="71"/>
      <c r="EO600" s="71"/>
      <c r="EP600" s="71"/>
      <c r="EQ600" s="71"/>
      <c r="ER600" s="71"/>
      <c r="ES600" s="71"/>
      <c r="ET600" s="71"/>
      <c r="EU600" s="71"/>
      <c r="EV600" s="71"/>
      <c r="EW600" s="71"/>
      <c r="EX600" s="71"/>
      <c r="EY600" s="71"/>
      <c r="EZ600" s="71"/>
      <c r="FA600" s="71"/>
      <c r="FB600" s="71"/>
      <c r="FC600" s="71"/>
      <c r="FD600" s="71"/>
      <c r="FE600" s="71"/>
      <c r="FF600" s="71"/>
      <c r="FG600" s="71"/>
      <c r="FH600" s="71"/>
      <c r="FI600" s="71"/>
      <c r="FJ600" s="71"/>
      <c r="FK600" s="71"/>
      <c r="FL600" s="71"/>
      <c r="FM600" s="71"/>
      <c r="FN600" s="71"/>
      <c r="FO600" s="71"/>
      <c r="FP600" s="71"/>
      <c r="FQ600" s="71"/>
      <c r="FR600" s="71"/>
      <c r="FS600" s="71"/>
      <c r="FT600" s="71"/>
      <c r="FU600" s="71"/>
      <c r="FV600" s="71"/>
      <c r="FW600" s="71"/>
      <c r="FX600" s="71"/>
      <c r="FY600" s="71"/>
      <c r="FZ600" s="71"/>
      <c r="GA600" s="71"/>
      <c r="GB600" s="71"/>
      <c r="GC600" s="71"/>
      <c r="GD600" s="71"/>
      <c r="GE600" s="71"/>
      <c r="GF600" s="71"/>
      <c r="GG600" s="71"/>
      <c r="GH600" s="71"/>
      <c r="GI600" s="71"/>
      <c r="GJ600" s="71"/>
      <c r="GK600" s="71"/>
      <c r="GL600" s="71"/>
      <c r="GM600" s="71"/>
      <c r="GN600" s="71"/>
      <c r="GO600" s="71"/>
      <c r="GP600" s="71"/>
      <c r="GQ600" s="71"/>
      <c r="GR600" s="71"/>
      <c r="GS600" s="71"/>
      <c r="GT600" s="71"/>
      <c r="GU600" s="71"/>
      <c r="GV600" s="71"/>
      <c r="GW600" s="71"/>
      <c r="GX600" s="71"/>
      <c r="GY600" s="71"/>
      <c r="GZ600" s="71"/>
      <c r="HA600" s="71"/>
      <c r="HB600" s="71"/>
      <c r="HC600" s="71"/>
      <c r="HD600" s="71"/>
      <c r="HE600" s="71"/>
      <c r="HF600" s="71"/>
      <c r="HG600" s="71"/>
      <c r="HH600" s="71"/>
      <c r="HI600" s="71"/>
      <c r="HJ600" s="71"/>
      <c r="HK600" s="71"/>
      <c r="HL600" s="71"/>
      <c r="HM600" s="71"/>
      <c r="HN600" s="71"/>
      <c r="HO600" s="71"/>
      <c r="HP600" s="71"/>
      <c r="HQ600" s="71"/>
      <c r="HR600" s="71"/>
      <c r="HS600" s="71"/>
      <c r="HT600" s="71"/>
      <c r="HU600" s="71"/>
      <c r="HV600" s="71"/>
      <c r="HW600" s="71"/>
      <c r="HX600" s="71"/>
      <c r="HY600" s="71"/>
      <c r="HZ600" s="71"/>
      <c r="IA600" s="71"/>
      <c r="IB600" s="71"/>
      <c r="IC600" s="71"/>
      <c r="ID600" s="71"/>
      <c r="IE600" s="71"/>
      <c r="IF600" s="71"/>
      <c r="IG600" s="71"/>
      <c r="IH600" s="71"/>
      <c r="II600" s="71"/>
      <c r="IJ600" s="71"/>
      <c r="IK600" s="71"/>
      <c r="IL600" s="71"/>
      <c r="IM600" s="71"/>
      <c r="IN600" s="71"/>
      <c r="IO600" s="71"/>
      <c r="IP600" s="71"/>
      <c r="IQ600" s="71"/>
      <c r="IR600" s="71"/>
      <c r="IS600" s="71"/>
    </row>
    <row r="601" spans="1:253" s="305" customFormat="1" ht="25.5">
      <c r="A601" s="138"/>
      <c r="B601" s="66" t="s">
        <v>363</v>
      </c>
      <c r="C601" s="63"/>
      <c r="D601" s="64"/>
      <c r="E601" s="393"/>
      <c r="F601" s="248"/>
      <c r="G601" s="71"/>
      <c r="H601" s="71"/>
      <c r="I601" s="71"/>
      <c r="J601" s="71"/>
      <c r="K601" s="71"/>
      <c r="L601" s="71"/>
      <c r="M601" s="71"/>
      <c r="N601" s="71"/>
      <c r="O601" s="71"/>
      <c r="P601" s="71"/>
      <c r="Q601" s="71"/>
      <c r="R601" s="71"/>
      <c r="S601" s="71"/>
      <c r="T601" s="71"/>
      <c r="U601" s="71"/>
      <c r="V601" s="71"/>
      <c r="W601" s="71"/>
      <c r="X601" s="71"/>
      <c r="Y601" s="71"/>
      <c r="Z601" s="71"/>
      <c r="AA601" s="71"/>
      <c r="AB601" s="71"/>
      <c r="AC601" s="71"/>
      <c r="AD601" s="71"/>
      <c r="AE601" s="71"/>
      <c r="AF601" s="71"/>
      <c r="AG601" s="71"/>
      <c r="AH601" s="71"/>
      <c r="AI601" s="71"/>
      <c r="AJ601" s="71"/>
      <c r="AK601" s="71"/>
      <c r="AL601" s="71"/>
      <c r="AM601" s="71"/>
      <c r="AN601" s="71"/>
      <c r="AO601" s="71"/>
      <c r="AP601" s="71"/>
      <c r="AQ601" s="71"/>
      <c r="AR601" s="71"/>
      <c r="AS601" s="71"/>
      <c r="AT601" s="71"/>
      <c r="AU601" s="71"/>
      <c r="AV601" s="71"/>
      <c r="AW601" s="71"/>
      <c r="AX601" s="71"/>
      <c r="AY601" s="71"/>
      <c r="AZ601" s="71"/>
      <c r="BA601" s="71"/>
      <c r="BB601" s="71"/>
      <c r="BC601" s="71"/>
      <c r="BD601" s="71"/>
      <c r="BE601" s="71"/>
      <c r="BF601" s="71"/>
      <c r="BG601" s="71"/>
      <c r="BH601" s="71"/>
      <c r="BI601" s="71"/>
      <c r="BJ601" s="71"/>
      <c r="BK601" s="71"/>
      <c r="BL601" s="71"/>
      <c r="BM601" s="71"/>
      <c r="BN601" s="71"/>
      <c r="BO601" s="71"/>
      <c r="BP601" s="71"/>
      <c r="BQ601" s="71"/>
      <c r="BR601" s="71"/>
      <c r="BS601" s="71"/>
      <c r="BT601" s="71"/>
      <c r="BU601" s="71"/>
      <c r="BV601" s="71"/>
      <c r="BW601" s="71"/>
      <c r="BX601" s="71"/>
      <c r="BY601" s="71"/>
      <c r="BZ601" s="71"/>
      <c r="CA601" s="71"/>
      <c r="CB601" s="71"/>
      <c r="CC601" s="71"/>
      <c r="CD601" s="71"/>
      <c r="CE601" s="71"/>
      <c r="CF601" s="71"/>
      <c r="CG601" s="71"/>
      <c r="CH601" s="71"/>
      <c r="CI601" s="71"/>
      <c r="CJ601" s="71"/>
      <c r="CK601" s="71"/>
      <c r="CL601" s="71"/>
      <c r="CM601" s="71"/>
      <c r="CN601" s="71"/>
      <c r="CO601" s="71"/>
      <c r="CP601" s="71"/>
      <c r="CQ601" s="71"/>
      <c r="CR601" s="71"/>
      <c r="CS601" s="71"/>
      <c r="CT601" s="71"/>
      <c r="CU601" s="71"/>
      <c r="CV601" s="71"/>
      <c r="CW601" s="71"/>
      <c r="CX601" s="71"/>
      <c r="CY601" s="71"/>
      <c r="CZ601" s="71"/>
      <c r="DA601" s="71"/>
      <c r="DB601" s="71"/>
      <c r="DC601" s="71"/>
      <c r="DD601" s="71"/>
      <c r="DE601" s="71"/>
      <c r="DF601" s="71"/>
      <c r="DG601" s="71"/>
      <c r="DH601" s="71"/>
      <c r="DI601" s="71"/>
      <c r="DJ601" s="71"/>
      <c r="DK601" s="71"/>
      <c r="DL601" s="71"/>
      <c r="DM601" s="71"/>
      <c r="DN601" s="71"/>
      <c r="DO601" s="71"/>
      <c r="DP601" s="71"/>
      <c r="DQ601" s="71"/>
      <c r="DR601" s="71"/>
      <c r="DS601" s="71"/>
      <c r="DT601" s="71"/>
      <c r="DU601" s="71"/>
      <c r="DV601" s="71"/>
      <c r="DW601" s="71"/>
      <c r="DX601" s="71"/>
      <c r="DY601" s="71"/>
      <c r="DZ601" s="71"/>
      <c r="EA601" s="71"/>
      <c r="EB601" s="71"/>
      <c r="EC601" s="71"/>
      <c r="ED601" s="71"/>
      <c r="EE601" s="71"/>
      <c r="EF601" s="71"/>
      <c r="EG601" s="71"/>
      <c r="EH601" s="71"/>
      <c r="EI601" s="71"/>
      <c r="EJ601" s="71"/>
      <c r="EK601" s="71"/>
      <c r="EL601" s="71"/>
      <c r="EM601" s="71"/>
      <c r="EN601" s="71"/>
      <c r="EO601" s="71"/>
      <c r="EP601" s="71"/>
      <c r="EQ601" s="71"/>
      <c r="ER601" s="71"/>
      <c r="ES601" s="71"/>
      <c r="ET601" s="71"/>
      <c r="EU601" s="71"/>
      <c r="EV601" s="71"/>
      <c r="EW601" s="71"/>
      <c r="EX601" s="71"/>
      <c r="EY601" s="71"/>
      <c r="EZ601" s="71"/>
      <c r="FA601" s="71"/>
      <c r="FB601" s="71"/>
      <c r="FC601" s="71"/>
      <c r="FD601" s="71"/>
      <c r="FE601" s="71"/>
      <c r="FF601" s="71"/>
      <c r="FG601" s="71"/>
      <c r="FH601" s="71"/>
      <c r="FI601" s="71"/>
      <c r="FJ601" s="71"/>
      <c r="FK601" s="71"/>
      <c r="FL601" s="71"/>
      <c r="FM601" s="71"/>
      <c r="FN601" s="71"/>
      <c r="FO601" s="71"/>
      <c r="FP601" s="71"/>
      <c r="FQ601" s="71"/>
      <c r="FR601" s="71"/>
      <c r="FS601" s="71"/>
      <c r="FT601" s="71"/>
      <c r="FU601" s="71"/>
      <c r="FV601" s="71"/>
      <c r="FW601" s="71"/>
      <c r="FX601" s="71"/>
      <c r="FY601" s="71"/>
      <c r="FZ601" s="71"/>
      <c r="GA601" s="71"/>
      <c r="GB601" s="71"/>
      <c r="GC601" s="71"/>
      <c r="GD601" s="71"/>
      <c r="GE601" s="71"/>
      <c r="GF601" s="71"/>
      <c r="GG601" s="71"/>
      <c r="GH601" s="71"/>
      <c r="GI601" s="71"/>
      <c r="GJ601" s="71"/>
      <c r="GK601" s="71"/>
      <c r="GL601" s="71"/>
      <c r="GM601" s="71"/>
      <c r="GN601" s="71"/>
      <c r="GO601" s="71"/>
      <c r="GP601" s="71"/>
      <c r="GQ601" s="71"/>
      <c r="GR601" s="71"/>
      <c r="GS601" s="71"/>
      <c r="GT601" s="71"/>
      <c r="GU601" s="71"/>
      <c r="GV601" s="71"/>
      <c r="GW601" s="71"/>
      <c r="GX601" s="71"/>
      <c r="GY601" s="71"/>
      <c r="GZ601" s="71"/>
      <c r="HA601" s="71"/>
      <c r="HB601" s="71"/>
      <c r="HC601" s="71"/>
      <c r="HD601" s="71"/>
      <c r="HE601" s="71"/>
      <c r="HF601" s="71"/>
      <c r="HG601" s="71"/>
      <c r="HH601" s="71"/>
      <c r="HI601" s="71"/>
      <c r="HJ601" s="71"/>
      <c r="HK601" s="71"/>
      <c r="HL601" s="71"/>
      <c r="HM601" s="71"/>
      <c r="HN601" s="71"/>
      <c r="HO601" s="71"/>
      <c r="HP601" s="71"/>
      <c r="HQ601" s="71"/>
      <c r="HR601" s="71"/>
      <c r="HS601" s="71"/>
      <c r="HT601" s="71"/>
      <c r="HU601" s="71"/>
      <c r="HV601" s="71"/>
      <c r="HW601" s="71"/>
      <c r="HX601" s="71"/>
      <c r="HY601" s="71"/>
      <c r="HZ601" s="71"/>
      <c r="IA601" s="71"/>
      <c r="IB601" s="71"/>
      <c r="IC601" s="71"/>
      <c r="ID601" s="71"/>
      <c r="IE601" s="71"/>
      <c r="IF601" s="71"/>
      <c r="IG601" s="71"/>
      <c r="IH601" s="71"/>
      <c r="II601" s="71"/>
      <c r="IJ601" s="71"/>
      <c r="IK601" s="71"/>
      <c r="IL601" s="71"/>
      <c r="IM601" s="71"/>
      <c r="IN601" s="71"/>
      <c r="IO601" s="71"/>
      <c r="IP601" s="71"/>
      <c r="IQ601" s="71"/>
      <c r="IR601" s="71"/>
      <c r="IS601" s="71"/>
    </row>
    <row r="602" spans="1:253" s="305" customFormat="1" ht="330.75" customHeight="1">
      <c r="A602" s="138"/>
      <c r="B602" s="66" t="s">
        <v>545</v>
      </c>
      <c r="C602" s="63"/>
      <c r="D602" s="64"/>
      <c r="E602" s="393"/>
      <c r="F602" s="248"/>
      <c r="G602" s="71"/>
      <c r="H602" s="71"/>
      <c r="I602" s="71"/>
      <c r="J602" s="71"/>
      <c r="K602" s="71"/>
      <c r="L602" s="71"/>
      <c r="M602" s="71"/>
      <c r="N602" s="71"/>
      <c r="O602" s="71"/>
      <c r="P602" s="71"/>
      <c r="Q602" s="71"/>
      <c r="R602" s="71"/>
      <c r="S602" s="71"/>
      <c r="T602" s="71"/>
      <c r="U602" s="71"/>
      <c r="V602" s="71"/>
      <c r="W602" s="71"/>
      <c r="X602" s="71"/>
      <c r="Y602" s="71"/>
      <c r="Z602" s="71"/>
      <c r="AA602" s="71"/>
      <c r="AB602" s="71"/>
      <c r="AC602" s="71"/>
      <c r="AD602" s="71"/>
      <c r="AE602" s="71"/>
      <c r="AF602" s="71"/>
      <c r="AG602" s="71"/>
      <c r="AH602" s="71"/>
      <c r="AI602" s="71"/>
      <c r="AJ602" s="71"/>
      <c r="AK602" s="71"/>
      <c r="AL602" s="71"/>
      <c r="AM602" s="71"/>
      <c r="AN602" s="71"/>
      <c r="AO602" s="71"/>
      <c r="AP602" s="71"/>
      <c r="AQ602" s="71"/>
      <c r="AR602" s="71"/>
      <c r="AS602" s="71"/>
      <c r="AT602" s="71"/>
      <c r="AU602" s="71"/>
      <c r="AV602" s="71"/>
      <c r="AW602" s="71"/>
      <c r="AX602" s="71"/>
      <c r="AY602" s="71"/>
      <c r="AZ602" s="71"/>
      <c r="BA602" s="71"/>
      <c r="BB602" s="71"/>
      <c r="BC602" s="71"/>
      <c r="BD602" s="71"/>
      <c r="BE602" s="71"/>
      <c r="BF602" s="71"/>
      <c r="BG602" s="71"/>
      <c r="BH602" s="71"/>
      <c r="BI602" s="71"/>
      <c r="BJ602" s="71"/>
      <c r="BK602" s="71"/>
      <c r="BL602" s="71"/>
      <c r="BM602" s="71"/>
      <c r="BN602" s="71"/>
      <c r="BO602" s="71"/>
      <c r="BP602" s="71"/>
      <c r="BQ602" s="71"/>
      <c r="BR602" s="71"/>
      <c r="BS602" s="71"/>
      <c r="BT602" s="71"/>
      <c r="BU602" s="71"/>
      <c r="BV602" s="71"/>
      <c r="BW602" s="71"/>
      <c r="BX602" s="71"/>
      <c r="BY602" s="71"/>
      <c r="BZ602" s="71"/>
      <c r="CA602" s="71"/>
      <c r="CB602" s="71"/>
      <c r="CC602" s="71"/>
      <c r="CD602" s="71"/>
      <c r="CE602" s="71"/>
      <c r="CF602" s="71"/>
      <c r="CG602" s="71"/>
      <c r="CH602" s="71"/>
      <c r="CI602" s="71"/>
      <c r="CJ602" s="71"/>
      <c r="CK602" s="71"/>
      <c r="CL602" s="71"/>
      <c r="CM602" s="71"/>
      <c r="CN602" s="71"/>
      <c r="CO602" s="71"/>
      <c r="CP602" s="71"/>
      <c r="CQ602" s="71"/>
      <c r="CR602" s="71"/>
      <c r="CS602" s="71"/>
      <c r="CT602" s="71"/>
      <c r="CU602" s="71"/>
      <c r="CV602" s="71"/>
      <c r="CW602" s="71"/>
      <c r="CX602" s="71"/>
      <c r="CY602" s="71"/>
      <c r="CZ602" s="71"/>
      <c r="DA602" s="71"/>
      <c r="DB602" s="71"/>
      <c r="DC602" s="71"/>
      <c r="DD602" s="71"/>
      <c r="DE602" s="71"/>
      <c r="DF602" s="71"/>
      <c r="DG602" s="71"/>
      <c r="DH602" s="71"/>
      <c r="DI602" s="71"/>
      <c r="DJ602" s="71"/>
      <c r="DK602" s="71"/>
      <c r="DL602" s="71"/>
      <c r="DM602" s="71"/>
      <c r="DN602" s="71"/>
      <c r="DO602" s="71"/>
      <c r="DP602" s="71"/>
      <c r="DQ602" s="71"/>
      <c r="DR602" s="71"/>
      <c r="DS602" s="71"/>
      <c r="DT602" s="71"/>
      <c r="DU602" s="71"/>
      <c r="DV602" s="71"/>
      <c r="DW602" s="71"/>
      <c r="DX602" s="71"/>
      <c r="DY602" s="71"/>
      <c r="DZ602" s="71"/>
      <c r="EA602" s="71"/>
      <c r="EB602" s="71"/>
      <c r="EC602" s="71"/>
      <c r="ED602" s="71"/>
      <c r="EE602" s="71"/>
      <c r="EF602" s="71"/>
      <c r="EG602" s="71"/>
      <c r="EH602" s="71"/>
      <c r="EI602" s="71"/>
      <c r="EJ602" s="71"/>
      <c r="EK602" s="71"/>
      <c r="EL602" s="71"/>
      <c r="EM602" s="71"/>
      <c r="EN602" s="71"/>
      <c r="EO602" s="71"/>
      <c r="EP602" s="71"/>
      <c r="EQ602" s="71"/>
      <c r="ER602" s="71"/>
      <c r="ES602" s="71"/>
      <c r="ET602" s="71"/>
      <c r="EU602" s="71"/>
      <c r="EV602" s="71"/>
      <c r="EW602" s="71"/>
      <c r="EX602" s="71"/>
      <c r="EY602" s="71"/>
      <c r="EZ602" s="71"/>
      <c r="FA602" s="71"/>
      <c r="FB602" s="71"/>
      <c r="FC602" s="71"/>
      <c r="FD602" s="71"/>
      <c r="FE602" s="71"/>
      <c r="FF602" s="71"/>
      <c r="FG602" s="71"/>
      <c r="FH602" s="71"/>
      <c r="FI602" s="71"/>
      <c r="FJ602" s="71"/>
      <c r="FK602" s="71"/>
      <c r="FL602" s="71"/>
      <c r="FM602" s="71"/>
      <c r="FN602" s="71"/>
      <c r="FO602" s="71"/>
      <c r="FP602" s="71"/>
      <c r="FQ602" s="71"/>
      <c r="FR602" s="71"/>
      <c r="FS602" s="71"/>
      <c r="FT602" s="71"/>
      <c r="FU602" s="71"/>
      <c r="FV602" s="71"/>
      <c r="FW602" s="71"/>
      <c r="FX602" s="71"/>
      <c r="FY602" s="71"/>
      <c r="FZ602" s="71"/>
      <c r="GA602" s="71"/>
      <c r="GB602" s="71"/>
      <c r="GC602" s="71"/>
      <c r="GD602" s="71"/>
      <c r="GE602" s="71"/>
      <c r="GF602" s="71"/>
      <c r="GG602" s="71"/>
      <c r="GH602" s="71"/>
      <c r="GI602" s="71"/>
      <c r="GJ602" s="71"/>
      <c r="GK602" s="71"/>
      <c r="GL602" s="71"/>
      <c r="GM602" s="71"/>
      <c r="GN602" s="71"/>
      <c r="GO602" s="71"/>
      <c r="GP602" s="71"/>
      <c r="GQ602" s="71"/>
      <c r="GR602" s="71"/>
      <c r="GS602" s="71"/>
      <c r="GT602" s="71"/>
      <c r="GU602" s="71"/>
      <c r="GV602" s="71"/>
      <c r="GW602" s="71"/>
      <c r="GX602" s="71"/>
      <c r="GY602" s="71"/>
      <c r="GZ602" s="71"/>
      <c r="HA602" s="71"/>
      <c r="HB602" s="71"/>
      <c r="HC602" s="71"/>
      <c r="HD602" s="71"/>
      <c r="HE602" s="71"/>
      <c r="HF602" s="71"/>
      <c r="HG602" s="71"/>
      <c r="HH602" s="71"/>
      <c r="HI602" s="71"/>
      <c r="HJ602" s="71"/>
      <c r="HK602" s="71"/>
      <c r="HL602" s="71"/>
      <c r="HM602" s="71"/>
      <c r="HN602" s="71"/>
      <c r="HO602" s="71"/>
      <c r="HP602" s="71"/>
      <c r="HQ602" s="71"/>
      <c r="HR602" s="71"/>
      <c r="HS602" s="71"/>
      <c r="HT602" s="71"/>
      <c r="HU602" s="71"/>
      <c r="HV602" s="71"/>
      <c r="HW602" s="71"/>
      <c r="HX602" s="71"/>
      <c r="HY602" s="71"/>
      <c r="HZ602" s="71"/>
      <c r="IA602" s="71"/>
      <c r="IB602" s="71"/>
      <c r="IC602" s="71"/>
      <c r="ID602" s="71"/>
      <c r="IE602" s="71"/>
      <c r="IF602" s="71"/>
      <c r="IG602" s="71"/>
      <c r="IH602" s="71"/>
      <c r="II602" s="71"/>
      <c r="IJ602" s="71"/>
      <c r="IK602" s="71"/>
      <c r="IL602" s="71"/>
      <c r="IM602" s="71"/>
      <c r="IN602" s="299"/>
      <c r="IO602" s="299"/>
      <c r="IP602" s="299"/>
      <c r="IQ602" s="299"/>
      <c r="IR602" s="299"/>
      <c r="IS602" s="299"/>
    </row>
    <row r="603" spans="1:253" s="305" customFormat="1">
      <c r="A603" s="138"/>
      <c r="B603" s="66" t="s">
        <v>364</v>
      </c>
      <c r="C603" s="63"/>
      <c r="D603" s="64"/>
      <c r="E603" s="393"/>
      <c r="F603" s="248"/>
      <c r="G603" s="71"/>
      <c r="H603" s="71"/>
      <c r="I603" s="71"/>
      <c r="J603" s="71"/>
      <c r="K603" s="71"/>
      <c r="L603" s="71"/>
      <c r="M603" s="71"/>
      <c r="N603" s="71"/>
      <c r="O603" s="71"/>
      <c r="P603" s="71"/>
      <c r="Q603" s="71"/>
      <c r="R603" s="71"/>
      <c r="S603" s="71"/>
      <c r="T603" s="71"/>
      <c r="U603" s="71"/>
      <c r="V603" s="71"/>
      <c r="W603" s="71"/>
      <c r="X603" s="71"/>
      <c r="Y603" s="71"/>
      <c r="Z603" s="71"/>
      <c r="AA603" s="71"/>
      <c r="AB603" s="71"/>
      <c r="AC603" s="71"/>
      <c r="AD603" s="71"/>
      <c r="AE603" s="71"/>
      <c r="AF603" s="71"/>
      <c r="AG603" s="71"/>
      <c r="AH603" s="71"/>
      <c r="AI603" s="71"/>
      <c r="AJ603" s="71"/>
      <c r="AK603" s="71"/>
      <c r="AL603" s="71"/>
      <c r="AM603" s="71"/>
      <c r="AN603" s="71"/>
      <c r="AO603" s="71"/>
      <c r="AP603" s="71"/>
      <c r="AQ603" s="71"/>
      <c r="AR603" s="71"/>
      <c r="AS603" s="71"/>
      <c r="AT603" s="71"/>
      <c r="AU603" s="71"/>
      <c r="AV603" s="71"/>
      <c r="AW603" s="71"/>
      <c r="AX603" s="71"/>
      <c r="AY603" s="71"/>
      <c r="AZ603" s="71"/>
      <c r="BA603" s="71"/>
      <c r="BB603" s="71"/>
      <c r="BC603" s="71"/>
      <c r="BD603" s="71"/>
      <c r="BE603" s="71"/>
      <c r="BF603" s="71"/>
      <c r="BG603" s="71"/>
      <c r="BH603" s="71"/>
      <c r="BI603" s="71"/>
      <c r="BJ603" s="71"/>
      <c r="BK603" s="71"/>
      <c r="BL603" s="71"/>
      <c r="BM603" s="71"/>
      <c r="BN603" s="71"/>
      <c r="BO603" s="71"/>
      <c r="BP603" s="71"/>
      <c r="BQ603" s="71"/>
      <c r="BR603" s="71"/>
      <c r="BS603" s="71"/>
      <c r="BT603" s="71"/>
      <c r="BU603" s="71"/>
      <c r="BV603" s="71"/>
      <c r="BW603" s="71"/>
      <c r="BX603" s="71"/>
      <c r="BY603" s="71"/>
      <c r="BZ603" s="71"/>
      <c r="CA603" s="71"/>
      <c r="CB603" s="71"/>
      <c r="CC603" s="71"/>
      <c r="CD603" s="71"/>
      <c r="CE603" s="71"/>
      <c r="CF603" s="71"/>
      <c r="CG603" s="71"/>
      <c r="CH603" s="71"/>
      <c r="CI603" s="71"/>
      <c r="CJ603" s="71"/>
      <c r="CK603" s="71"/>
      <c r="CL603" s="71"/>
      <c r="CM603" s="71"/>
      <c r="CN603" s="71"/>
      <c r="CO603" s="71"/>
      <c r="CP603" s="71"/>
      <c r="CQ603" s="71"/>
      <c r="CR603" s="71"/>
      <c r="CS603" s="71"/>
      <c r="CT603" s="71"/>
      <c r="CU603" s="71"/>
      <c r="CV603" s="71"/>
      <c r="CW603" s="71"/>
      <c r="CX603" s="71"/>
      <c r="CY603" s="71"/>
      <c r="CZ603" s="71"/>
      <c r="DA603" s="71"/>
      <c r="DB603" s="71"/>
      <c r="DC603" s="71"/>
      <c r="DD603" s="71"/>
      <c r="DE603" s="71"/>
      <c r="DF603" s="71"/>
      <c r="DG603" s="71"/>
      <c r="DH603" s="71"/>
      <c r="DI603" s="71"/>
      <c r="DJ603" s="71"/>
      <c r="DK603" s="71"/>
      <c r="DL603" s="71"/>
      <c r="DM603" s="71"/>
      <c r="DN603" s="71"/>
      <c r="DO603" s="71"/>
      <c r="DP603" s="71"/>
      <c r="DQ603" s="71"/>
      <c r="DR603" s="71"/>
      <c r="DS603" s="71"/>
      <c r="DT603" s="71"/>
      <c r="DU603" s="71"/>
      <c r="DV603" s="71"/>
      <c r="DW603" s="71"/>
      <c r="DX603" s="71"/>
      <c r="DY603" s="71"/>
      <c r="DZ603" s="71"/>
      <c r="EA603" s="71"/>
      <c r="EB603" s="71"/>
      <c r="EC603" s="71"/>
      <c r="ED603" s="71"/>
      <c r="EE603" s="71"/>
      <c r="EF603" s="71"/>
      <c r="EG603" s="71"/>
      <c r="EH603" s="71"/>
      <c r="EI603" s="71"/>
      <c r="EJ603" s="71"/>
      <c r="EK603" s="71"/>
      <c r="EL603" s="71"/>
      <c r="EM603" s="71"/>
      <c r="EN603" s="71"/>
      <c r="EO603" s="71"/>
      <c r="EP603" s="71"/>
      <c r="EQ603" s="71"/>
      <c r="ER603" s="71"/>
      <c r="ES603" s="71"/>
      <c r="ET603" s="71"/>
      <c r="EU603" s="71"/>
      <c r="EV603" s="71"/>
      <c r="EW603" s="71"/>
      <c r="EX603" s="71"/>
      <c r="EY603" s="71"/>
      <c r="EZ603" s="71"/>
      <c r="FA603" s="71"/>
      <c r="FB603" s="71"/>
      <c r="FC603" s="71"/>
      <c r="FD603" s="71"/>
      <c r="FE603" s="71"/>
      <c r="FF603" s="71"/>
      <c r="FG603" s="71"/>
      <c r="FH603" s="71"/>
      <c r="FI603" s="71"/>
      <c r="FJ603" s="71"/>
      <c r="FK603" s="71"/>
      <c r="FL603" s="71"/>
      <c r="FM603" s="71"/>
      <c r="FN603" s="71"/>
      <c r="FO603" s="71"/>
      <c r="FP603" s="71"/>
      <c r="FQ603" s="71"/>
      <c r="FR603" s="71"/>
      <c r="FS603" s="71"/>
      <c r="FT603" s="71"/>
      <c r="FU603" s="71"/>
      <c r="FV603" s="71"/>
      <c r="FW603" s="71"/>
      <c r="FX603" s="71"/>
      <c r="FY603" s="71"/>
      <c r="FZ603" s="71"/>
      <c r="GA603" s="71"/>
      <c r="GB603" s="71"/>
      <c r="GC603" s="71"/>
      <c r="GD603" s="71"/>
      <c r="GE603" s="71"/>
      <c r="GF603" s="71"/>
      <c r="GG603" s="71"/>
      <c r="GH603" s="71"/>
      <c r="GI603" s="71"/>
      <c r="GJ603" s="71"/>
      <c r="GK603" s="71"/>
      <c r="GL603" s="71"/>
      <c r="GM603" s="71"/>
      <c r="GN603" s="71"/>
      <c r="GO603" s="71"/>
      <c r="GP603" s="71"/>
      <c r="GQ603" s="71"/>
      <c r="GR603" s="71"/>
      <c r="GS603" s="71"/>
      <c r="GT603" s="71"/>
      <c r="GU603" s="71"/>
      <c r="GV603" s="71"/>
      <c r="GW603" s="71"/>
      <c r="GX603" s="71"/>
      <c r="GY603" s="71"/>
      <c r="GZ603" s="71"/>
      <c r="HA603" s="71"/>
      <c r="HB603" s="71"/>
      <c r="HC603" s="71"/>
      <c r="HD603" s="71"/>
      <c r="HE603" s="71"/>
      <c r="HF603" s="71"/>
      <c r="HG603" s="71"/>
      <c r="HH603" s="71"/>
      <c r="HI603" s="71"/>
      <c r="HJ603" s="71"/>
      <c r="HK603" s="71"/>
      <c r="HL603" s="71"/>
      <c r="HM603" s="71"/>
      <c r="HN603" s="71"/>
      <c r="HO603" s="71"/>
      <c r="HP603" s="71"/>
      <c r="HQ603" s="71"/>
      <c r="HR603" s="71"/>
      <c r="HS603" s="71"/>
      <c r="HT603" s="71"/>
      <c r="HU603" s="71"/>
      <c r="HV603" s="71"/>
      <c r="HW603" s="71"/>
      <c r="HX603" s="71"/>
      <c r="HY603" s="71"/>
      <c r="HZ603" s="71"/>
      <c r="IA603" s="71"/>
      <c r="IB603" s="71"/>
      <c r="IC603" s="71"/>
      <c r="ID603" s="71"/>
      <c r="IE603" s="71"/>
      <c r="IF603" s="71"/>
      <c r="IG603" s="71"/>
      <c r="IH603" s="71"/>
      <c r="II603" s="71"/>
      <c r="IJ603" s="71"/>
      <c r="IK603" s="71"/>
      <c r="IL603" s="71"/>
      <c r="IM603" s="71"/>
      <c r="IN603" s="299"/>
      <c r="IO603" s="299"/>
      <c r="IP603" s="299"/>
      <c r="IQ603" s="299"/>
      <c r="IR603" s="299"/>
      <c r="IS603" s="299"/>
    </row>
    <row r="604" spans="1:253" s="305" customFormat="1">
      <c r="A604" s="138"/>
      <c r="B604" s="66" t="s">
        <v>365</v>
      </c>
      <c r="C604" s="63"/>
      <c r="D604" s="64"/>
      <c r="E604" s="393"/>
      <c r="F604" s="248"/>
      <c r="G604" s="71"/>
      <c r="H604" s="71"/>
      <c r="I604" s="71"/>
      <c r="J604" s="71"/>
      <c r="K604" s="71"/>
      <c r="L604" s="71"/>
      <c r="M604" s="71"/>
      <c r="N604" s="71"/>
      <c r="O604" s="71"/>
      <c r="P604" s="71"/>
      <c r="Q604" s="71"/>
      <c r="R604" s="71"/>
      <c r="S604" s="71"/>
      <c r="T604" s="71"/>
      <c r="U604" s="71"/>
      <c r="V604" s="71"/>
      <c r="W604" s="71"/>
      <c r="X604" s="71"/>
      <c r="Y604" s="71"/>
      <c r="Z604" s="71"/>
      <c r="AA604" s="71"/>
      <c r="AB604" s="71"/>
      <c r="AC604" s="71"/>
      <c r="AD604" s="71"/>
      <c r="AE604" s="71"/>
      <c r="AF604" s="71"/>
      <c r="AG604" s="71"/>
      <c r="AH604" s="71"/>
      <c r="AI604" s="71"/>
      <c r="AJ604" s="71"/>
      <c r="AK604" s="71"/>
      <c r="AL604" s="71"/>
      <c r="AM604" s="71"/>
      <c r="AN604" s="71"/>
      <c r="AO604" s="71"/>
      <c r="AP604" s="71"/>
      <c r="AQ604" s="71"/>
      <c r="AR604" s="71"/>
      <c r="AS604" s="71"/>
      <c r="AT604" s="71"/>
      <c r="AU604" s="71"/>
      <c r="AV604" s="71"/>
      <c r="AW604" s="71"/>
      <c r="AX604" s="71"/>
      <c r="AY604" s="71"/>
      <c r="AZ604" s="71"/>
      <c r="BA604" s="71"/>
      <c r="BB604" s="71"/>
      <c r="BC604" s="71"/>
      <c r="BD604" s="71"/>
      <c r="BE604" s="71"/>
      <c r="BF604" s="71"/>
      <c r="BG604" s="71"/>
      <c r="BH604" s="71"/>
      <c r="BI604" s="71"/>
      <c r="BJ604" s="71"/>
      <c r="BK604" s="71"/>
      <c r="BL604" s="71"/>
      <c r="BM604" s="71"/>
      <c r="BN604" s="71"/>
      <c r="BO604" s="71"/>
      <c r="BP604" s="71"/>
      <c r="BQ604" s="71"/>
      <c r="BR604" s="71"/>
      <c r="BS604" s="71"/>
      <c r="BT604" s="71"/>
      <c r="BU604" s="71"/>
      <c r="BV604" s="71"/>
      <c r="BW604" s="71"/>
      <c r="BX604" s="71"/>
      <c r="BY604" s="71"/>
      <c r="BZ604" s="71"/>
      <c r="CA604" s="71"/>
      <c r="CB604" s="71"/>
      <c r="CC604" s="71"/>
      <c r="CD604" s="71"/>
      <c r="CE604" s="71"/>
      <c r="CF604" s="71"/>
      <c r="CG604" s="71"/>
      <c r="CH604" s="71"/>
      <c r="CI604" s="71"/>
      <c r="CJ604" s="71"/>
      <c r="CK604" s="71"/>
      <c r="CL604" s="71"/>
      <c r="CM604" s="71"/>
      <c r="CN604" s="71"/>
      <c r="CO604" s="71"/>
      <c r="CP604" s="71"/>
      <c r="CQ604" s="71"/>
      <c r="CR604" s="71"/>
      <c r="CS604" s="71"/>
      <c r="CT604" s="71"/>
      <c r="CU604" s="71"/>
      <c r="CV604" s="71"/>
      <c r="CW604" s="71"/>
      <c r="CX604" s="71"/>
      <c r="CY604" s="71"/>
      <c r="CZ604" s="71"/>
      <c r="DA604" s="71"/>
      <c r="DB604" s="71"/>
      <c r="DC604" s="71"/>
      <c r="DD604" s="71"/>
      <c r="DE604" s="71"/>
      <c r="DF604" s="71"/>
      <c r="DG604" s="71"/>
      <c r="DH604" s="71"/>
      <c r="DI604" s="71"/>
      <c r="DJ604" s="71"/>
      <c r="DK604" s="71"/>
      <c r="DL604" s="71"/>
      <c r="DM604" s="71"/>
      <c r="DN604" s="71"/>
      <c r="DO604" s="71"/>
      <c r="DP604" s="71"/>
      <c r="DQ604" s="71"/>
      <c r="DR604" s="71"/>
      <c r="DS604" s="71"/>
      <c r="DT604" s="71"/>
      <c r="DU604" s="71"/>
      <c r="DV604" s="71"/>
      <c r="DW604" s="71"/>
      <c r="DX604" s="71"/>
      <c r="DY604" s="71"/>
      <c r="DZ604" s="71"/>
      <c r="EA604" s="71"/>
      <c r="EB604" s="71"/>
      <c r="EC604" s="71"/>
      <c r="ED604" s="71"/>
      <c r="EE604" s="71"/>
      <c r="EF604" s="71"/>
      <c r="EG604" s="71"/>
      <c r="EH604" s="71"/>
      <c r="EI604" s="71"/>
      <c r="EJ604" s="71"/>
      <c r="EK604" s="71"/>
      <c r="EL604" s="71"/>
      <c r="EM604" s="71"/>
      <c r="EN604" s="71"/>
      <c r="EO604" s="71"/>
      <c r="EP604" s="71"/>
      <c r="EQ604" s="71"/>
      <c r="ER604" s="71"/>
      <c r="ES604" s="71"/>
      <c r="ET604" s="71"/>
      <c r="EU604" s="71"/>
      <c r="EV604" s="71"/>
      <c r="EW604" s="71"/>
      <c r="EX604" s="71"/>
      <c r="EY604" s="71"/>
      <c r="EZ604" s="71"/>
      <c r="FA604" s="71"/>
      <c r="FB604" s="71"/>
      <c r="FC604" s="71"/>
      <c r="FD604" s="71"/>
      <c r="FE604" s="71"/>
      <c r="FF604" s="71"/>
      <c r="FG604" s="71"/>
      <c r="FH604" s="71"/>
      <c r="FI604" s="71"/>
      <c r="FJ604" s="71"/>
      <c r="FK604" s="71"/>
      <c r="FL604" s="71"/>
      <c r="FM604" s="71"/>
      <c r="FN604" s="71"/>
      <c r="FO604" s="71"/>
      <c r="FP604" s="71"/>
      <c r="FQ604" s="71"/>
      <c r="FR604" s="71"/>
      <c r="FS604" s="71"/>
      <c r="FT604" s="71"/>
      <c r="FU604" s="71"/>
      <c r="FV604" s="71"/>
      <c r="FW604" s="71"/>
      <c r="FX604" s="71"/>
      <c r="FY604" s="71"/>
      <c r="FZ604" s="71"/>
      <c r="GA604" s="71"/>
      <c r="GB604" s="71"/>
      <c r="GC604" s="71"/>
      <c r="GD604" s="71"/>
      <c r="GE604" s="71"/>
      <c r="GF604" s="71"/>
      <c r="GG604" s="71"/>
      <c r="GH604" s="71"/>
      <c r="GI604" s="71"/>
      <c r="GJ604" s="71"/>
      <c r="GK604" s="71"/>
      <c r="GL604" s="71"/>
      <c r="GM604" s="71"/>
      <c r="GN604" s="71"/>
      <c r="GO604" s="71"/>
      <c r="GP604" s="71"/>
      <c r="GQ604" s="71"/>
      <c r="GR604" s="71"/>
      <c r="GS604" s="71"/>
      <c r="GT604" s="71"/>
      <c r="GU604" s="71"/>
      <c r="GV604" s="71"/>
      <c r="GW604" s="71"/>
      <c r="GX604" s="71"/>
      <c r="GY604" s="71"/>
      <c r="GZ604" s="71"/>
      <c r="HA604" s="71"/>
      <c r="HB604" s="71"/>
      <c r="HC604" s="71"/>
      <c r="HD604" s="71"/>
      <c r="HE604" s="71"/>
      <c r="HF604" s="71"/>
      <c r="HG604" s="71"/>
      <c r="HH604" s="71"/>
      <c r="HI604" s="71"/>
      <c r="HJ604" s="71"/>
      <c r="HK604" s="71"/>
      <c r="HL604" s="71"/>
      <c r="HM604" s="71"/>
      <c r="HN604" s="71"/>
      <c r="HO604" s="71"/>
      <c r="HP604" s="71"/>
      <c r="HQ604" s="71"/>
      <c r="HR604" s="71"/>
      <c r="HS604" s="71"/>
      <c r="HT604" s="71"/>
      <c r="HU604" s="71"/>
      <c r="HV604" s="71"/>
      <c r="HW604" s="71"/>
      <c r="HX604" s="71"/>
      <c r="HY604" s="71"/>
      <c r="HZ604" s="71"/>
      <c r="IA604" s="71"/>
      <c r="IB604" s="71"/>
      <c r="IC604" s="71"/>
      <c r="ID604" s="71"/>
      <c r="IE604" s="71"/>
      <c r="IF604" s="71"/>
      <c r="IG604" s="71"/>
      <c r="IH604" s="71"/>
      <c r="II604" s="71"/>
      <c r="IJ604" s="71"/>
      <c r="IK604" s="71"/>
      <c r="IL604" s="71"/>
      <c r="IM604" s="71"/>
      <c r="IN604" s="299"/>
      <c r="IO604" s="299"/>
      <c r="IP604" s="299"/>
      <c r="IQ604" s="299"/>
      <c r="IR604" s="299"/>
      <c r="IS604" s="299"/>
    </row>
    <row r="605" spans="1:253" s="305" customFormat="1">
      <c r="A605" s="138"/>
      <c r="B605" s="66" t="s">
        <v>366</v>
      </c>
      <c r="C605" s="63"/>
      <c r="D605" s="64"/>
      <c r="E605" s="393"/>
      <c r="F605" s="248"/>
      <c r="G605" s="71"/>
      <c r="H605" s="71"/>
      <c r="I605" s="71"/>
      <c r="J605" s="71"/>
      <c r="K605" s="71"/>
      <c r="L605" s="71"/>
      <c r="M605" s="71"/>
      <c r="N605" s="71"/>
      <c r="O605" s="71"/>
      <c r="P605" s="71"/>
      <c r="Q605" s="71"/>
      <c r="R605" s="71"/>
      <c r="S605" s="71"/>
      <c r="T605" s="71"/>
      <c r="U605" s="71"/>
      <c r="V605" s="71"/>
      <c r="W605" s="71"/>
      <c r="X605" s="71"/>
      <c r="Y605" s="71"/>
      <c r="Z605" s="71"/>
      <c r="AA605" s="71"/>
      <c r="AB605" s="71"/>
      <c r="AC605" s="71"/>
      <c r="AD605" s="71"/>
      <c r="AE605" s="71"/>
      <c r="AF605" s="71"/>
      <c r="AG605" s="71"/>
      <c r="AH605" s="71"/>
      <c r="AI605" s="71"/>
      <c r="AJ605" s="71"/>
      <c r="AK605" s="71"/>
      <c r="AL605" s="71"/>
      <c r="AM605" s="71"/>
      <c r="AN605" s="71"/>
      <c r="AO605" s="71"/>
      <c r="AP605" s="71"/>
      <c r="AQ605" s="71"/>
      <c r="AR605" s="71"/>
      <c r="AS605" s="71"/>
      <c r="AT605" s="71"/>
      <c r="AU605" s="71"/>
      <c r="AV605" s="71"/>
      <c r="AW605" s="71"/>
      <c r="AX605" s="71"/>
      <c r="AY605" s="71"/>
      <c r="AZ605" s="71"/>
      <c r="BA605" s="71"/>
      <c r="BB605" s="71"/>
      <c r="BC605" s="71"/>
      <c r="BD605" s="71"/>
      <c r="BE605" s="71"/>
      <c r="BF605" s="71"/>
      <c r="BG605" s="71"/>
      <c r="BH605" s="71"/>
      <c r="BI605" s="71"/>
      <c r="BJ605" s="71"/>
      <c r="BK605" s="71"/>
      <c r="BL605" s="71"/>
      <c r="BM605" s="71"/>
      <c r="BN605" s="71"/>
      <c r="BO605" s="71"/>
      <c r="BP605" s="71"/>
      <c r="BQ605" s="71"/>
      <c r="BR605" s="71"/>
      <c r="BS605" s="71"/>
      <c r="BT605" s="71"/>
      <c r="BU605" s="71"/>
      <c r="BV605" s="71"/>
      <c r="BW605" s="71"/>
      <c r="BX605" s="71"/>
      <c r="BY605" s="71"/>
      <c r="BZ605" s="71"/>
      <c r="CA605" s="71"/>
      <c r="CB605" s="71"/>
      <c r="CC605" s="71"/>
      <c r="CD605" s="71"/>
      <c r="CE605" s="71"/>
      <c r="CF605" s="71"/>
      <c r="CG605" s="71"/>
      <c r="CH605" s="71"/>
      <c r="CI605" s="71"/>
      <c r="CJ605" s="71"/>
      <c r="CK605" s="71"/>
      <c r="CL605" s="71"/>
      <c r="CM605" s="71"/>
      <c r="CN605" s="71"/>
      <c r="CO605" s="71"/>
      <c r="CP605" s="71"/>
      <c r="CQ605" s="71"/>
      <c r="CR605" s="71"/>
      <c r="CS605" s="71"/>
      <c r="CT605" s="71"/>
      <c r="CU605" s="71"/>
      <c r="CV605" s="71"/>
      <c r="CW605" s="71"/>
      <c r="CX605" s="71"/>
      <c r="CY605" s="71"/>
      <c r="CZ605" s="71"/>
      <c r="DA605" s="71"/>
      <c r="DB605" s="71"/>
      <c r="DC605" s="71"/>
      <c r="DD605" s="71"/>
      <c r="DE605" s="71"/>
      <c r="DF605" s="71"/>
      <c r="DG605" s="71"/>
      <c r="DH605" s="71"/>
      <c r="DI605" s="71"/>
      <c r="DJ605" s="71"/>
      <c r="DK605" s="71"/>
      <c r="DL605" s="71"/>
      <c r="DM605" s="71"/>
      <c r="DN605" s="71"/>
      <c r="DO605" s="71"/>
      <c r="DP605" s="71"/>
      <c r="DQ605" s="71"/>
      <c r="DR605" s="71"/>
      <c r="DS605" s="71"/>
      <c r="DT605" s="71"/>
      <c r="DU605" s="71"/>
      <c r="DV605" s="71"/>
      <c r="DW605" s="71"/>
      <c r="DX605" s="71"/>
      <c r="DY605" s="71"/>
      <c r="DZ605" s="71"/>
      <c r="EA605" s="71"/>
      <c r="EB605" s="71"/>
      <c r="EC605" s="71"/>
      <c r="ED605" s="71"/>
      <c r="EE605" s="71"/>
      <c r="EF605" s="71"/>
      <c r="EG605" s="71"/>
      <c r="EH605" s="71"/>
      <c r="EI605" s="71"/>
      <c r="EJ605" s="71"/>
      <c r="EK605" s="71"/>
      <c r="EL605" s="71"/>
      <c r="EM605" s="71"/>
      <c r="EN605" s="71"/>
      <c r="EO605" s="71"/>
      <c r="EP605" s="71"/>
      <c r="EQ605" s="71"/>
      <c r="ER605" s="71"/>
      <c r="ES605" s="71"/>
      <c r="ET605" s="71"/>
      <c r="EU605" s="71"/>
      <c r="EV605" s="71"/>
      <c r="EW605" s="71"/>
      <c r="EX605" s="71"/>
      <c r="EY605" s="71"/>
      <c r="EZ605" s="71"/>
      <c r="FA605" s="71"/>
      <c r="FB605" s="71"/>
      <c r="FC605" s="71"/>
      <c r="FD605" s="71"/>
      <c r="FE605" s="71"/>
      <c r="FF605" s="71"/>
      <c r="FG605" s="71"/>
      <c r="FH605" s="71"/>
      <c r="FI605" s="71"/>
      <c r="FJ605" s="71"/>
      <c r="FK605" s="71"/>
      <c r="FL605" s="71"/>
      <c r="FM605" s="71"/>
      <c r="FN605" s="71"/>
      <c r="FO605" s="71"/>
      <c r="FP605" s="71"/>
      <c r="FQ605" s="71"/>
      <c r="FR605" s="71"/>
      <c r="FS605" s="71"/>
      <c r="FT605" s="71"/>
      <c r="FU605" s="71"/>
      <c r="FV605" s="71"/>
      <c r="FW605" s="71"/>
      <c r="FX605" s="71"/>
      <c r="FY605" s="71"/>
      <c r="FZ605" s="71"/>
      <c r="GA605" s="71"/>
      <c r="GB605" s="71"/>
      <c r="GC605" s="71"/>
      <c r="GD605" s="71"/>
      <c r="GE605" s="71"/>
      <c r="GF605" s="71"/>
      <c r="GG605" s="71"/>
      <c r="GH605" s="71"/>
      <c r="GI605" s="71"/>
      <c r="GJ605" s="71"/>
      <c r="GK605" s="71"/>
      <c r="GL605" s="71"/>
      <c r="GM605" s="71"/>
      <c r="GN605" s="71"/>
      <c r="GO605" s="71"/>
      <c r="GP605" s="71"/>
      <c r="GQ605" s="71"/>
      <c r="GR605" s="71"/>
      <c r="GS605" s="71"/>
      <c r="GT605" s="71"/>
      <c r="GU605" s="71"/>
      <c r="GV605" s="71"/>
      <c r="GW605" s="71"/>
      <c r="GX605" s="71"/>
      <c r="GY605" s="71"/>
      <c r="GZ605" s="71"/>
      <c r="HA605" s="71"/>
      <c r="HB605" s="71"/>
      <c r="HC605" s="71"/>
      <c r="HD605" s="71"/>
      <c r="HE605" s="71"/>
      <c r="HF605" s="71"/>
      <c r="HG605" s="71"/>
      <c r="HH605" s="71"/>
      <c r="HI605" s="71"/>
      <c r="HJ605" s="71"/>
      <c r="HK605" s="71"/>
      <c r="HL605" s="71"/>
      <c r="HM605" s="71"/>
      <c r="HN605" s="71"/>
      <c r="HO605" s="71"/>
      <c r="HP605" s="71"/>
      <c r="HQ605" s="71"/>
      <c r="HR605" s="71"/>
      <c r="HS605" s="71"/>
      <c r="HT605" s="71"/>
      <c r="HU605" s="71"/>
      <c r="HV605" s="71"/>
      <c r="HW605" s="71"/>
      <c r="HX605" s="71"/>
      <c r="HY605" s="71"/>
      <c r="HZ605" s="71"/>
      <c r="IA605" s="71"/>
      <c r="IB605" s="71"/>
      <c r="IC605" s="71"/>
      <c r="ID605" s="71"/>
      <c r="IE605" s="71"/>
      <c r="IF605" s="71"/>
      <c r="IG605" s="71"/>
      <c r="IH605" s="71"/>
      <c r="II605" s="71"/>
      <c r="IJ605" s="71"/>
      <c r="IK605" s="71"/>
      <c r="IL605" s="71"/>
      <c r="IM605" s="71"/>
      <c r="IN605" s="299"/>
      <c r="IO605" s="299"/>
      <c r="IP605" s="299"/>
      <c r="IQ605" s="299"/>
      <c r="IR605" s="299"/>
      <c r="IS605" s="299"/>
    </row>
    <row r="606" spans="1:253" s="305" customFormat="1" ht="25.5">
      <c r="A606" s="138"/>
      <c r="B606" s="66" t="s">
        <v>367</v>
      </c>
      <c r="C606" s="63"/>
      <c r="D606" s="64"/>
      <c r="E606" s="393"/>
      <c r="F606" s="248"/>
      <c r="G606" s="71"/>
      <c r="H606" s="71"/>
      <c r="I606" s="71"/>
      <c r="J606" s="71"/>
      <c r="K606" s="71"/>
      <c r="L606" s="71"/>
      <c r="M606" s="71"/>
      <c r="N606" s="71"/>
      <c r="O606" s="71"/>
      <c r="P606" s="71"/>
      <c r="Q606" s="71"/>
      <c r="R606" s="71"/>
      <c r="S606" s="71"/>
      <c r="T606" s="71"/>
      <c r="U606" s="71"/>
      <c r="V606" s="71"/>
      <c r="W606" s="71"/>
      <c r="X606" s="71"/>
      <c r="Y606" s="71"/>
      <c r="Z606" s="71"/>
      <c r="AA606" s="71"/>
      <c r="AB606" s="71"/>
      <c r="AC606" s="71"/>
      <c r="AD606" s="71"/>
      <c r="AE606" s="71"/>
      <c r="AF606" s="71"/>
      <c r="AG606" s="71"/>
      <c r="AH606" s="71"/>
      <c r="AI606" s="71"/>
      <c r="AJ606" s="71"/>
      <c r="AK606" s="71"/>
      <c r="AL606" s="71"/>
      <c r="AM606" s="71"/>
      <c r="AN606" s="71"/>
      <c r="AO606" s="71"/>
      <c r="AP606" s="71"/>
      <c r="AQ606" s="71"/>
      <c r="AR606" s="71"/>
      <c r="AS606" s="71"/>
      <c r="AT606" s="71"/>
      <c r="AU606" s="71"/>
      <c r="AV606" s="71"/>
      <c r="AW606" s="71"/>
      <c r="AX606" s="71"/>
      <c r="AY606" s="71"/>
      <c r="AZ606" s="71"/>
      <c r="BA606" s="71"/>
      <c r="BB606" s="71"/>
      <c r="BC606" s="71"/>
      <c r="BD606" s="71"/>
      <c r="BE606" s="71"/>
      <c r="BF606" s="71"/>
      <c r="BG606" s="71"/>
      <c r="BH606" s="71"/>
      <c r="BI606" s="71"/>
      <c r="BJ606" s="71"/>
      <c r="BK606" s="71"/>
      <c r="BL606" s="71"/>
      <c r="BM606" s="71"/>
      <c r="BN606" s="71"/>
      <c r="BO606" s="71"/>
      <c r="BP606" s="71"/>
      <c r="BQ606" s="71"/>
      <c r="BR606" s="71"/>
      <c r="BS606" s="71"/>
      <c r="BT606" s="71"/>
      <c r="BU606" s="71"/>
      <c r="BV606" s="71"/>
      <c r="BW606" s="71"/>
      <c r="BX606" s="71"/>
      <c r="BY606" s="71"/>
      <c r="BZ606" s="71"/>
      <c r="CA606" s="71"/>
      <c r="CB606" s="71"/>
      <c r="CC606" s="71"/>
      <c r="CD606" s="71"/>
      <c r="CE606" s="71"/>
      <c r="CF606" s="71"/>
      <c r="CG606" s="71"/>
      <c r="CH606" s="71"/>
      <c r="CI606" s="71"/>
      <c r="CJ606" s="71"/>
      <c r="CK606" s="71"/>
      <c r="CL606" s="71"/>
      <c r="CM606" s="71"/>
      <c r="CN606" s="71"/>
      <c r="CO606" s="71"/>
      <c r="CP606" s="71"/>
      <c r="CQ606" s="71"/>
      <c r="CR606" s="71"/>
      <c r="CS606" s="71"/>
      <c r="CT606" s="71"/>
      <c r="CU606" s="71"/>
      <c r="CV606" s="71"/>
      <c r="CW606" s="71"/>
      <c r="CX606" s="71"/>
      <c r="CY606" s="71"/>
      <c r="CZ606" s="71"/>
      <c r="DA606" s="71"/>
      <c r="DB606" s="71"/>
      <c r="DC606" s="71"/>
      <c r="DD606" s="71"/>
      <c r="DE606" s="71"/>
      <c r="DF606" s="71"/>
      <c r="DG606" s="71"/>
      <c r="DH606" s="71"/>
      <c r="DI606" s="71"/>
      <c r="DJ606" s="71"/>
      <c r="DK606" s="71"/>
      <c r="DL606" s="71"/>
      <c r="DM606" s="71"/>
      <c r="DN606" s="71"/>
      <c r="DO606" s="71"/>
      <c r="DP606" s="71"/>
      <c r="DQ606" s="71"/>
      <c r="DR606" s="71"/>
      <c r="DS606" s="71"/>
      <c r="DT606" s="71"/>
      <c r="DU606" s="71"/>
      <c r="DV606" s="71"/>
      <c r="DW606" s="71"/>
      <c r="DX606" s="71"/>
      <c r="DY606" s="71"/>
      <c r="DZ606" s="71"/>
      <c r="EA606" s="71"/>
      <c r="EB606" s="71"/>
      <c r="EC606" s="71"/>
      <c r="ED606" s="71"/>
      <c r="EE606" s="71"/>
      <c r="EF606" s="71"/>
      <c r="EG606" s="71"/>
      <c r="EH606" s="71"/>
      <c r="EI606" s="71"/>
      <c r="EJ606" s="71"/>
      <c r="EK606" s="71"/>
      <c r="EL606" s="71"/>
      <c r="EM606" s="71"/>
      <c r="EN606" s="71"/>
      <c r="EO606" s="71"/>
      <c r="EP606" s="71"/>
      <c r="EQ606" s="71"/>
      <c r="ER606" s="71"/>
      <c r="ES606" s="71"/>
      <c r="ET606" s="71"/>
      <c r="EU606" s="71"/>
      <c r="EV606" s="71"/>
      <c r="EW606" s="71"/>
      <c r="EX606" s="71"/>
      <c r="EY606" s="71"/>
      <c r="EZ606" s="71"/>
      <c r="FA606" s="71"/>
      <c r="FB606" s="71"/>
      <c r="FC606" s="71"/>
      <c r="FD606" s="71"/>
      <c r="FE606" s="71"/>
      <c r="FF606" s="71"/>
      <c r="FG606" s="71"/>
      <c r="FH606" s="71"/>
      <c r="FI606" s="71"/>
      <c r="FJ606" s="71"/>
      <c r="FK606" s="71"/>
      <c r="FL606" s="71"/>
      <c r="FM606" s="71"/>
      <c r="FN606" s="71"/>
      <c r="FO606" s="71"/>
      <c r="FP606" s="71"/>
      <c r="FQ606" s="71"/>
      <c r="FR606" s="71"/>
      <c r="FS606" s="71"/>
      <c r="FT606" s="71"/>
      <c r="FU606" s="71"/>
      <c r="FV606" s="71"/>
      <c r="FW606" s="71"/>
      <c r="FX606" s="71"/>
      <c r="FY606" s="71"/>
      <c r="FZ606" s="71"/>
      <c r="GA606" s="71"/>
      <c r="GB606" s="71"/>
      <c r="GC606" s="71"/>
      <c r="GD606" s="71"/>
      <c r="GE606" s="71"/>
      <c r="GF606" s="71"/>
      <c r="GG606" s="71"/>
      <c r="GH606" s="71"/>
      <c r="GI606" s="71"/>
      <c r="GJ606" s="71"/>
      <c r="GK606" s="71"/>
      <c r="GL606" s="71"/>
      <c r="GM606" s="71"/>
      <c r="GN606" s="71"/>
      <c r="GO606" s="71"/>
      <c r="GP606" s="71"/>
      <c r="GQ606" s="71"/>
      <c r="GR606" s="71"/>
      <c r="GS606" s="71"/>
      <c r="GT606" s="71"/>
      <c r="GU606" s="71"/>
      <c r="GV606" s="71"/>
      <c r="GW606" s="71"/>
      <c r="GX606" s="71"/>
      <c r="GY606" s="71"/>
      <c r="GZ606" s="71"/>
      <c r="HA606" s="71"/>
      <c r="HB606" s="71"/>
      <c r="HC606" s="71"/>
      <c r="HD606" s="71"/>
      <c r="HE606" s="71"/>
      <c r="HF606" s="71"/>
      <c r="HG606" s="71"/>
      <c r="HH606" s="71"/>
      <c r="HI606" s="71"/>
      <c r="HJ606" s="71"/>
      <c r="HK606" s="71"/>
      <c r="HL606" s="71"/>
      <c r="HM606" s="71"/>
      <c r="HN606" s="71"/>
      <c r="HO606" s="71"/>
      <c r="HP606" s="71"/>
      <c r="HQ606" s="71"/>
      <c r="HR606" s="71"/>
      <c r="HS606" s="71"/>
      <c r="HT606" s="71"/>
      <c r="HU606" s="71"/>
      <c r="HV606" s="71"/>
      <c r="HW606" s="71"/>
      <c r="HX606" s="71"/>
      <c r="HY606" s="71"/>
      <c r="HZ606" s="71"/>
      <c r="IA606" s="71"/>
      <c r="IB606" s="71"/>
      <c r="IC606" s="71"/>
      <c r="ID606" s="71"/>
      <c r="IE606" s="71"/>
      <c r="IF606" s="71"/>
      <c r="IG606" s="71"/>
      <c r="IH606" s="71"/>
      <c r="II606" s="71"/>
      <c r="IJ606" s="71"/>
      <c r="IK606" s="71"/>
      <c r="IL606" s="71"/>
      <c r="IM606" s="71"/>
      <c r="IN606" s="299"/>
      <c r="IO606" s="299"/>
      <c r="IP606" s="299"/>
      <c r="IQ606" s="299"/>
      <c r="IR606" s="299"/>
      <c r="IS606" s="299"/>
    </row>
    <row r="607" spans="1:253" s="305" customFormat="1">
      <c r="A607" s="138"/>
      <c r="B607" s="66" t="s">
        <v>368</v>
      </c>
      <c r="C607" s="63"/>
      <c r="D607" s="64"/>
      <c r="E607" s="393"/>
      <c r="F607" s="248"/>
      <c r="G607" s="71"/>
      <c r="H607" s="71"/>
      <c r="I607" s="71"/>
      <c r="J607" s="71"/>
      <c r="K607" s="71"/>
      <c r="L607" s="71"/>
      <c r="M607" s="71"/>
      <c r="N607" s="71"/>
      <c r="O607" s="71"/>
      <c r="P607" s="71"/>
      <c r="Q607" s="71"/>
      <c r="R607" s="71"/>
      <c r="S607" s="71"/>
      <c r="T607" s="71"/>
      <c r="U607" s="71"/>
      <c r="V607" s="71"/>
      <c r="W607" s="71"/>
      <c r="X607" s="71"/>
      <c r="Y607" s="71"/>
      <c r="Z607" s="71"/>
      <c r="AA607" s="71"/>
      <c r="AB607" s="71"/>
      <c r="AC607" s="71"/>
      <c r="AD607" s="71"/>
      <c r="AE607" s="71"/>
      <c r="AF607" s="71"/>
      <c r="AG607" s="71"/>
      <c r="AH607" s="71"/>
      <c r="AI607" s="71"/>
      <c r="AJ607" s="71"/>
      <c r="AK607" s="71"/>
      <c r="AL607" s="71"/>
      <c r="AM607" s="71"/>
      <c r="AN607" s="71"/>
      <c r="AO607" s="71"/>
      <c r="AP607" s="71"/>
      <c r="AQ607" s="71"/>
      <c r="AR607" s="71"/>
      <c r="AS607" s="71"/>
      <c r="AT607" s="71"/>
      <c r="AU607" s="71"/>
      <c r="AV607" s="71"/>
      <c r="AW607" s="71"/>
      <c r="AX607" s="71"/>
      <c r="AY607" s="71"/>
      <c r="AZ607" s="71"/>
      <c r="BA607" s="71"/>
      <c r="BB607" s="71"/>
      <c r="BC607" s="71"/>
      <c r="BD607" s="71"/>
      <c r="BE607" s="71"/>
      <c r="BF607" s="71"/>
      <c r="BG607" s="71"/>
      <c r="BH607" s="71"/>
      <c r="BI607" s="71"/>
      <c r="BJ607" s="71"/>
      <c r="BK607" s="71"/>
      <c r="BL607" s="71"/>
      <c r="BM607" s="71"/>
      <c r="BN607" s="71"/>
      <c r="BO607" s="71"/>
      <c r="BP607" s="71"/>
      <c r="BQ607" s="71"/>
      <c r="BR607" s="71"/>
      <c r="BS607" s="71"/>
      <c r="BT607" s="71"/>
      <c r="BU607" s="71"/>
      <c r="BV607" s="71"/>
      <c r="BW607" s="71"/>
      <c r="BX607" s="71"/>
      <c r="BY607" s="71"/>
      <c r="BZ607" s="71"/>
      <c r="CA607" s="71"/>
      <c r="CB607" s="71"/>
      <c r="CC607" s="71"/>
      <c r="CD607" s="71"/>
      <c r="CE607" s="71"/>
      <c r="CF607" s="71"/>
      <c r="CG607" s="71"/>
      <c r="CH607" s="71"/>
      <c r="CI607" s="71"/>
      <c r="CJ607" s="71"/>
      <c r="CK607" s="71"/>
      <c r="CL607" s="71"/>
      <c r="CM607" s="71"/>
      <c r="CN607" s="71"/>
      <c r="CO607" s="71"/>
      <c r="CP607" s="71"/>
      <c r="CQ607" s="71"/>
      <c r="CR607" s="71"/>
      <c r="CS607" s="71"/>
      <c r="CT607" s="71"/>
      <c r="CU607" s="71"/>
      <c r="CV607" s="71"/>
      <c r="CW607" s="71"/>
      <c r="CX607" s="71"/>
      <c r="CY607" s="71"/>
      <c r="CZ607" s="71"/>
      <c r="DA607" s="71"/>
      <c r="DB607" s="71"/>
      <c r="DC607" s="71"/>
      <c r="DD607" s="71"/>
      <c r="DE607" s="71"/>
      <c r="DF607" s="71"/>
      <c r="DG607" s="71"/>
      <c r="DH607" s="71"/>
      <c r="DI607" s="71"/>
      <c r="DJ607" s="71"/>
      <c r="DK607" s="71"/>
      <c r="DL607" s="71"/>
      <c r="DM607" s="71"/>
      <c r="DN607" s="71"/>
      <c r="DO607" s="71"/>
      <c r="DP607" s="71"/>
      <c r="DQ607" s="71"/>
      <c r="DR607" s="71"/>
      <c r="DS607" s="71"/>
      <c r="DT607" s="71"/>
      <c r="DU607" s="71"/>
      <c r="DV607" s="71"/>
      <c r="DW607" s="71"/>
      <c r="DX607" s="71"/>
      <c r="DY607" s="71"/>
      <c r="DZ607" s="71"/>
      <c r="EA607" s="71"/>
      <c r="EB607" s="71"/>
      <c r="EC607" s="71"/>
      <c r="ED607" s="71"/>
      <c r="EE607" s="71"/>
      <c r="EF607" s="71"/>
      <c r="EG607" s="71"/>
      <c r="EH607" s="71"/>
      <c r="EI607" s="71"/>
      <c r="EJ607" s="71"/>
      <c r="EK607" s="71"/>
      <c r="EL607" s="71"/>
      <c r="EM607" s="71"/>
      <c r="EN607" s="71"/>
      <c r="EO607" s="71"/>
      <c r="EP607" s="71"/>
      <c r="EQ607" s="71"/>
      <c r="ER607" s="71"/>
      <c r="ES607" s="71"/>
      <c r="ET607" s="71"/>
      <c r="EU607" s="71"/>
      <c r="EV607" s="71"/>
      <c r="EW607" s="71"/>
      <c r="EX607" s="71"/>
      <c r="EY607" s="71"/>
      <c r="EZ607" s="71"/>
      <c r="FA607" s="71"/>
      <c r="FB607" s="71"/>
      <c r="FC607" s="71"/>
      <c r="FD607" s="71"/>
      <c r="FE607" s="71"/>
      <c r="FF607" s="71"/>
      <c r="FG607" s="71"/>
      <c r="FH607" s="71"/>
      <c r="FI607" s="71"/>
      <c r="FJ607" s="71"/>
      <c r="FK607" s="71"/>
      <c r="FL607" s="71"/>
      <c r="FM607" s="71"/>
      <c r="FN607" s="71"/>
      <c r="FO607" s="71"/>
      <c r="FP607" s="71"/>
      <c r="FQ607" s="71"/>
      <c r="FR607" s="71"/>
      <c r="FS607" s="71"/>
      <c r="FT607" s="71"/>
      <c r="FU607" s="71"/>
      <c r="FV607" s="71"/>
      <c r="FW607" s="71"/>
      <c r="FX607" s="71"/>
      <c r="FY607" s="71"/>
      <c r="FZ607" s="71"/>
      <c r="GA607" s="71"/>
      <c r="GB607" s="71"/>
      <c r="GC607" s="71"/>
      <c r="GD607" s="71"/>
      <c r="GE607" s="71"/>
      <c r="GF607" s="71"/>
      <c r="GG607" s="71"/>
      <c r="GH607" s="71"/>
      <c r="GI607" s="71"/>
      <c r="GJ607" s="71"/>
      <c r="GK607" s="71"/>
      <c r="GL607" s="71"/>
      <c r="GM607" s="71"/>
      <c r="GN607" s="71"/>
      <c r="GO607" s="71"/>
      <c r="GP607" s="71"/>
      <c r="GQ607" s="71"/>
      <c r="GR607" s="71"/>
      <c r="GS607" s="71"/>
      <c r="GT607" s="71"/>
      <c r="GU607" s="71"/>
      <c r="GV607" s="71"/>
      <c r="GW607" s="71"/>
      <c r="GX607" s="71"/>
      <c r="GY607" s="71"/>
      <c r="GZ607" s="71"/>
      <c r="HA607" s="71"/>
      <c r="HB607" s="71"/>
      <c r="HC607" s="71"/>
      <c r="HD607" s="71"/>
      <c r="HE607" s="71"/>
      <c r="HF607" s="71"/>
      <c r="HG607" s="71"/>
      <c r="HH607" s="71"/>
      <c r="HI607" s="71"/>
      <c r="HJ607" s="71"/>
      <c r="HK607" s="71"/>
      <c r="HL607" s="71"/>
      <c r="HM607" s="71"/>
      <c r="HN607" s="71"/>
      <c r="HO607" s="71"/>
      <c r="HP607" s="71"/>
      <c r="HQ607" s="71"/>
      <c r="HR607" s="71"/>
      <c r="HS607" s="71"/>
      <c r="HT607" s="71"/>
      <c r="HU607" s="71"/>
      <c r="HV607" s="71"/>
      <c r="HW607" s="71"/>
      <c r="HX607" s="71"/>
      <c r="HY607" s="71"/>
      <c r="HZ607" s="71"/>
      <c r="IA607" s="71"/>
      <c r="IB607" s="71"/>
      <c r="IC607" s="71"/>
      <c r="ID607" s="71"/>
      <c r="IE607" s="71"/>
      <c r="IF607" s="71"/>
      <c r="IG607" s="71"/>
      <c r="IH607" s="71"/>
      <c r="II607" s="71"/>
      <c r="IJ607" s="71"/>
      <c r="IK607" s="71"/>
      <c r="IL607" s="71"/>
      <c r="IM607" s="71"/>
      <c r="IN607" s="299"/>
      <c r="IO607" s="299"/>
      <c r="IP607" s="299"/>
      <c r="IQ607" s="299"/>
      <c r="IR607" s="299"/>
      <c r="IS607" s="299"/>
    </row>
    <row r="608" spans="1:253" s="305" customFormat="1" ht="25.5">
      <c r="A608" s="138"/>
      <c r="B608" s="66" t="s">
        <v>369</v>
      </c>
      <c r="C608" s="63"/>
      <c r="D608" s="64"/>
      <c r="E608" s="393"/>
      <c r="F608" s="248"/>
      <c r="G608" s="71"/>
      <c r="H608" s="71"/>
      <c r="I608" s="71"/>
      <c r="J608" s="71"/>
      <c r="K608" s="71"/>
      <c r="L608" s="71"/>
      <c r="M608" s="71"/>
      <c r="N608" s="71"/>
      <c r="O608" s="71"/>
      <c r="P608" s="71"/>
      <c r="Q608" s="71"/>
      <c r="R608" s="71"/>
      <c r="S608" s="71"/>
      <c r="T608" s="71"/>
      <c r="U608" s="71"/>
      <c r="V608" s="71"/>
      <c r="W608" s="71"/>
      <c r="X608" s="71"/>
      <c r="Y608" s="71"/>
      <c r="Z608" s="71"/>
      <c r="AA608" s="71"/>
      <c r="AB608" s="71"/>
      <c r="AC608" s="71"/>
      <c r="AD608" s="71"/>
      <c r="AE608" s="71"/>
      <c r="AF608" s="71"/>
      <c r="AG608" s="71"/>
      <c r="AH608" s="71"/>
      <c r="AI608" s="71"/>
      <c r="AJ608" s="71"/>
      <c r="AK608" s="71"/>
      <c r="AL608" s="71"/>
      <c r="AM608" s="71"/>
      <c r="AN608" s="71"/>
      <c r="AO608" s="71"/>
      <c r="AP608" s="71"/>
      <c r="AQ608" s="71"/>
      <c r="AR608" s="71"/>
      <c r="AS608" s="71"/>
      <c r="AT608" s="71"/>
      <c r="AU608" s="71"/>
      <c r="AV608" s="71"/>
      <c r="AW608" s="71"/>
      <c r="AX608" s="71"/>
      <c r="AY608" s="71"/>
      <c r="AZ608" s="71"/>
      <c r="BA608" s="71"/>
      <c r="BB608" s="71"/>
      <c r="BC608" s="71"/>
      <c r="BD608" s="71"/>
      <c r="BE608" s="71"/>
      <c r="BF608" s="71"/>
      <c r="BG608" s="71"/>
      <c r="BH608" s="71"/>
      <c r="BI608" s="71"/>
      <c r="BJ608" s="71"/>
      <c r="BK608" s="71"/>
      <c r="BL608" s="71"/>
      <c r="BM608" s="71"/>
      <c r="BN608" s="71"/>
      <c r="BO608" s="71"/>
      <c r="BP608" s="71"/>
      <c r="BQ608" s="71"/>
      <c r="BR608" s="71"/>
      <c r="BS608" s="71"/>
      <c r="BT608" s="71"/>
      <c r="BU608" s="71"/>
      <c r="BV608" s="71"/>
      <c r="BW608" s="71"/>
      <c r="BX608" s="71"/>
      <c r="BY608" s="71"/>
      <c r="BZ608" s="71"/>
      <c r="CA608" s="71"/>
      <c r="CB608" s="71"/>
      <c r="CC608" s="71"/>
      <c r="CD608" s="71"/>
      <c r="CE608" s="71"/>
      <c r="CF608" s="71"/>
      <c r="CG608" s="71"/>
      <c r="CH608" s="71"/>
      <c r="CI608" s="71"/>
      <c r="CJ608" s="71"/>
      <c r="CK608" s="71"/>
      <c r="CL608" s="71"/>
      <c r="CM608" s="71"/>
      <c r="CN608" s="71"/>
      <c r="CO608" s="71"/>
      <c r="CP608" s="71"/>
      <c r="CQ608" s="71"/>
      <c r="CR608" s="71"/>
      <c r="CS608" s="71"/>
      <c r="CT608" s="71"/>
      <c r="CU608" s="71"/>
      <c r="CV608" s="71"/>
      <c r="CW608" s="71"/>
      <c r="CX608" s="71"/>
      <c r="CY608" s="71"/>
      <c r="CZ608" s="71"/>
      <c r="DA608" s="71"/>
      <c r="DB608" s="71"/>
      <c r="DC608" s="71"/>
      <c r="DD608" s="71"/>
      <c r="DE608" s="71"/>
      <c r="DF608" s="71"/>
      <c r="DG608" s="71"/>
      <c r="DH608" s="71"/>
      <c r="DI608" s="71"/>
      <c r="DJ608" s="71"/>
      <c r="DK608" s="71"/>
      <c r="DL608" s="71"/>
      <c r="DM608" s="71"/>
      <c r="DN608" s="71"/>
      <c r="DO608" s="71"/>
      <c r="DP608" s="71"/>
      <c r="DQ608" s="71"/>
      <c r="DR608" s="71"/>
      <c r="DS608" s="71"/>
      <c r="DT608" s="71"/>
      <c r="DU608" s="71"/>
      <c r="DV608" s="71"/>
      <c r="DW608" s="71"/>
      <c r="DX608" s="71"/>
      <c r="DY608" s="71"/>
      <c r="DZ608" s="71"/>
      <c r="EA608" s="71"/>
      <c r="EB608" s="71"/>
      <c r="EC608" s="71"/>
      <c r="ED608" s="71"/>
      <c r="EE608" s="71"/>
      <c r="EF608" s="71"/>
      <c r="EG608" s="71"/>
      <c r="EH608" s="71"/>
      <c r="EI608" s="71"/>
      <c r="EJ608" s="71"/>
      <c r="EK608" s="71"/>
      <c r="EL608" s="71"/>
      <c r="EM608" s="71"/>
      <c r="EN608" s="71"/>
      <c r="EO608" s="71"/>
      <c r="EP608" s="71"/>
      <c r="EQ608" s="71"/>
      <c r="ER608" s="71"/>
      <c r="ES608" s="71"/>
      <c r="ET608" s="71"/>
      <c r="EU608" s="71"/>
      <c r="EV608" s="71"/>
      <c r="EW608" s="71"/>
      <c r="EX608" s="71"/>
      <c r="EY608" s="71"/>
      <c r="EZ608" s="71"/>
      <c r="FA608" s="71"/>
      <c r="FB608" s="71"/>
      <c r="FC608" s="71"/>
      <c r="FD608" s="71"/>
      <c r="FE608" s="71"/>
      <c r="FF608" s="71"/>
      <c r="FG608" s="71"/>
      <c r="FH608" s="71"/>
      <c r="FI608" s="71"/>
      <c r="FJ608" s="71"/>
      <c r="FK608" s="71"/>
      <c r="FL608" s="71"/>
      <c r="FM608" s="71"/>
      <c r="FN608" s="71"/>
      <c r="FO608" s="71"/>
      <c r="FP608" s="71"/>
      <c r="FQ608" s="71"/>
      <c r="FR608" s="71"/>
      <c r="FS608" s="71"/>
      <c r="FT608" s="71"/>
      <c r="FU608" s="71"/>
      <c r="FV608" s="71"/>
      <c r="FW608" s="71"/>
      <c r="FX608" s="71"/>
      <c r="FY608" s="71"/>
      <c r="FZ608" s="71"/>
      <c r="GA608" s="71"/>
      <c r="GB608" s="71"/>
      <c r="GC608" s="71"/>
      <c r="GD608" s="71"/>
      <c r="GE608" s="71"/>
      <c r="GF608" s="71"/>
      <c r="GG608" s="71"/>
      <c r="GH608" s="71"/>
      <c r="GI608" s="71"/>
      <c r="GJ608" s="71"/>
      <c r="GK608" s="71"/>
      <c r="GL608" s="71"/>
      <c r="GM608" s="71"/>
      <c r="GN608" s="71"/>
      <c r="GO608" s="71"/>
      <c r="GP608" s="71"/>
      <c r="GQ608" s="71"/>
      <c r="GR608" s="71"/>
      <c r="GS608" s="71"/>
      <c r="GT608" s="71"/>
      <c r="GU608" s="71"/>
      <c r="GV608" s="71"/>
      <c r="GW608" s="71"/>
      <c r="GX608" s="71"/>
      <c r="GY608" s="71"/>
      <c r="GZ608" s="71"/>
      <c r="HA608" s="71"/>
      <c r="HB608" s="71"/>
      <c r="HC608" s="71"/>
      <c r="HD608" s="71"/>
      <c r="HE608" s="71"/>
      <c r="HF608" s="71"/>
      <c r="HG608" s="71"/>
      <c r="HH608" s="71"/>
      <c r="HI608" s="71"/>
      <c r="HJ608" s="71"/>
      <c r="HK608" s="71"/>
      <c r="HL608" s="71"/>
      <c r="HM608" s="71"/>
      <c r="HN608" s="71"/>
      <c r="HO608" s="71"/>
      <c r="HP608" s="71"/>
      <c r="HQ608" s="71"/>
      <c r="HR608" s="71"/>
      <c r="HS608" s="71"/>
      <c r="HT608" s="71"/>
      <c r="HU608" s="71"/>
      <c r="HV608" s="71"/>
      <c r="HW608" s="71"/>
      <c r="HX608" s="71"/>
      <c r="HY608" s="71"/>
      <c r="HZ608" s="71"/>
      <c r="IA608" s="71"/>
      <c r="IB608" s="71"/>
      <c r="IC608" s="71"/>
      <c r="ID608" s="71"/>
      <c r="IE608" s="71"/>
      <c r="IF608" s="71"/>
      <c r="IG608" s="71"/>
      <c r="IH608" s="71"/>
      <c r="II608" s="71"/>
      <c r="IJ608" s="71"/>
      <c r="IK608" s="71"/>
      <c r="IL608" s="71"/>
      <c r="IM608" s="71"/>
      <c r="IN608" s="299"/>
      <c r="IO608" s="299"/>
      <c r="IP608" s="299"/>
      <c r="IQ608" s="299"/>
      <c r="IR608" s="299"/>
      <c r="IS608" s="299"/>
    </row>
    <row r="609" spans="1:253" s="305" customFormat="1" ht="25.5">
      <c r="A609" s="138"/>
      <c r="B609" s="66" t="s">
        <v>370</v>
      </c>
      <c r="C609" s="63"/>
      <c r="D609" s="64"/>
      <c r="E609" s="393"/>
      <c r="F609" s="248"/>
      <c r="G609" s="71"/>
      <c r="H609" s="71"/>
      <c r="I609" s="71"/>
      <c r="J609" s="71"/>
      <c r="K609" s="71"/>
      <c r="L609" s="71"/>
      <c r="M609" s="71"/>
      <c r="N609" s="71"/>
      <c r="O609" s="71"/>
      <c r="P609" s="71"/>
      <c r="Q609" s="71"/>
      <c r="R609" s="71"/>
      <c r="S609" s="71"/>
      <c r="T609" s="71"/>
      <c r="U609" s="71"/>
      <c r="V609" s="71"/>
      <c r="W609" s="71"/>
      <c r="X609" s="71"/>
      <c r="Y609" s="71"/>
      <c r="Z609" s="71"/>
      <c r="AA609" s="71"/>
      <c r="AB609" s="71"/>
      <c r="AC609" s="71"/>
      <c r="AD609" s="71"/>
      <c r="AE609" s="71"/>
      <c r="AF609" s="71"/>
      <c r="AG609" s="71"/>
      <c r="AH609" s="71"/>
      <c r="AI609" s="71"/>
      <c r="AJ609" s="71"/>
      <c r="AK609" s="71"/>
      <c r="AL609" s="71"/>
      <c r="AM609" s="71"/>
      <c r="AN609" s="71"/>
      <c r="AO609" s="71"/>
      <c r="AP609" s="71"/>
      <c r="AQ609" s="71"/>
      <c r="AR609" s="71"/>
      <c r="AS609" s="71"/>
      <c r="AT609" s="71"/>
      <c r="AU609" s="71"/>
      <c r="AV609" s="71"/>
      <c r="AW609" s="71"/>
      <c r="AX609" s="71"/>
      <c r="AY609" s="71"/>
      <c r="AZ609" s="71"/>
      <c r="BA609" s="71"/>
      <c r="BB609" s="71"/>
      <c r="BC609" s="71"/>
      <c r="BD609" s="71"/>
      <c r="BE609" s="71"/>
      <c r="BF609" s="71"/>
      <c r="BG609" s="71"/>
      <c r="BH609" s="71"/>
      <c r="BI609" s="71"/>
      <c r="BJ609" s="71"/>
      <c r="BK609" s="71"/>
      <c r="BL609" s="71"/>
      <c r="BM609" s="71"/>
      <c r="BN609" s="71"/>
      <c r="BO609" s="71"/>
      <c r="BP609" s="71"/>
      <c r="BQ609" s="71"/>
      <c r="BR609" s="71"/>
      <c r="BS609" s="71"/>
      <c r="BT609" s="71"/>
      <c r="BU609" s="71"/>
      <c r="BV609" s="71"/>
      <c r="BW609" s="71"/>
      <c r="BX609" s="71"/>
      <c r="BY609" s="71"/>
      <c r="BZ609" s="71"/>
      <c r="CA609" s="71"/>
      <c r="CB609" s="71"/>
      <c r="CC609" s="71"/>
      <c r="CD609" s="71"/>
      <c r="CE609" s="71"/>
      <c r="CF609" s="71"/>
      <c r="CG609" s="71"/>
      <c r="CH609" s="71"/>
      <c r="CI609" s="71"/>
      <c r="CJ609" s="71"/>
      <c r="CK609" s="71"/>
      <c r="CL609" s="71"/>
      <c r="CM609" s="71"/>
      <c r="CN609" s="71"/>
      <c r="CO609" s="71"/>
      <c r="CP609" s="71"/>
      <c r="CQ609" s="71"/>
      <c r="CR609" s="71"/>
      <c r="CS609" s="71"/>
      <c r="CT609" s="71"/>
      <c r="CU609" s="71"/>
      <c r="CV609" s="71"/>
      <c r="CW609" s="71"/>
      <c r="CX609" s="71"/>
      <c r="CY609" s="71"/>
      <c r="CZ609" s="71"/>
      <c r="DA609" s="71"/>
      <c r="DB609" s="71"/>
      <c r="DC609" s="71"/>
      <c r="DD609" s="71"/>
      <c r="DE609" s="71"/>
      <c r="DF609" s="71"/>
      <c r="DG609" s="71"/>
      <c r="DH609" s="71"/>
      <c r="DI609" s="71"/>
      <c r="DJ609" s="71"/>
      <c r="DK609" s="71"/>
      <c r="DL609" s="71"/>
      <c r="DM609" s="71"/>
      <c r="DN609" s="71"/>
      <c r="DO609" s="71"/>
      <c r="DP609" s="71"/>
      <c r="DQ609" s="71"/>
      <c r="DR609" s="71"/>
      <c r="DS609" s="71"/>
      <c r="DT609" s="71"/>
      <c r="DU609" s="71"/>
      <c r="DV609" s="71"/>
      <c r="DW609" s="71"/>
      <c r="DX609" s="71"/>
      <c r="DY609" s="71"/>
      <c r="DZ609" s="71"/>
      <c r="EA609" s="71"/>
      <c r="EB609" s="71"/>
      <c r="EC609" s="71"/>
      <c r="ED609" s="71"/>
      <c r="EE609" s="71"/>
      <c r="EF609" s="71"/>
      <c r="EG609" s="71"/>
      <c r="EH609" s="71"/>
      <c r="EI609" s="71"/>
      <c r="EJ609" s="71"/>
      <c r="EK609" s="71"/>
      <c r="EL609" s="71"/>
      <c r="EM609" s="71"/>
      <c r="EN609" s="71"/>
      <c r="EO609" s="71"/>
      <c r="EP609" s="71"/>
      <c r="EQ609" s="71"/>
      <c r="ER609" s="71"/>
      <c r="ES609" s="71"/>
      <c r="ET609" s="71"/>
      <c r="EU609" s="71"/>
      <c r="EV609" s="71"/>
      <c r="EW609" s="71"/>
      <c r="EX609" s="71"/>
      <c r="EY609" s="71"/>
      <c r="EZ609" s="71"/>
      <c r="FA609" s="71"/>
      <c r="FB609" s="71"/>
      <c r="FC609" s="71"/>
      <c r="FD609" s="71"/>
      <c r="FE609" s="71"/>
      <c r="FF609" s="71"/>
      <c r="FG609" s="71"/>
      <c r="FH609" s="71"/>
      <c r="FI609" s="71"/>
      <c r="FJ609" s="71"/>
      <c r="FK609" s="71"/>
      <c r="FL609" s="71"/>
      <c r="FM609" s="71"/>
      <c r="FN609" s="71"/>
      <c r="FO609" s="71"/>
      <c r="FP609" s="71"/>
      <c r="FQ609" s="71"/>
      <c r="FR609" s="71"/>
      <c r="FS609" s="71"/>
      <c r="FT609" s="71"/>
      <c r="FU609" s="71"/>
      <c r="FV609" s="71"/>
      <c r="FW609" s="71"/>
      <c r="FX609" s="71"/>
      <c r="FY609" s="71"/>
      <c r="FZ609" s="71"/>
      <c r="GA609" s="71"/>
      <c r="GB609" s="71"/>
      <c r="GC609" s="71"/>
      <c r="GD609" s="71"/>
      <c r="GE609" s="71"/>
      <c r="GF609" s="71"/>
      <c r="GG609" s="71"/>
      <c r="GH609" s="71"/>
      <c r="GI609" s="71"/>
      <c r="GJ609" s="71"/>
      <c r="GK609" s="71"/>
      <c r="GL609" s="71"/>
      <c r="GM609" s="71"/>
      <c r="GN609" s="71"/>
      <c r="GO609" s="71"/>
      <c r="GP609" s="71"/>
      <c r="GQ609" s="71"/>
      <c r="GR609" s="71"/>
      <c r="GS609" s="71"/>
      <c r="GT609" s="71"/>
      <c r="GU609" s="71"/>
      <c r="GV609" s="71"/>
      <c r="GW609" s="71"/>
      <c r="GX609" s="71"/>
      <c r="GY609" s="71"/>
      <c r="GZ609" s="71"/>
      <c r="HA609" s="71"/>
      <c r="HB609" s="71"/>
      <c r="HC609" s="71"/>
      <c r="HD609" s="71"/>
      <c r="HE609" s="71"/>
      <c r="HF609" s="71"/>
      <c r="HG609" s="71"/>
      <c r="HH609" s="71"/>
      <c r="HI609" s="71"/>
      <c r="HJ609" s="71"/>
      <c r="HK609" s="71"/>
      <c r="HL609" s="71"/>
      <c r="HM609" s="71"/>
      <c r="HN609" s="71"/>
      <c r="HO609" s="71"/>
      <c r="HP609" s="71"/>
      <c r="HQ609" s="71"/>
      <c r="HR609" s="71"/>
      <c r="HS609" s="71"/>
      <c r="HT609" s="71"/>
      <c r="HU609" s="71"/>
      <c r="HV609" s="71"/>
      <c r="HW609" s="71"/>
      <c r="HX609" s="71"/>
      <c r="HY609" s="71"/>
      <c r="HZ609" s="71"/>
      <c r="IA609" s="71"/>
      <c r="IB609" s="71"/>
      <c r="IC609" s="71"/>
      <c r="ID609" s="71"/>
      <c r="IE609" s="71"/>
      <c r="IF609" s="71"/>
      <c r="IG609" s="71"/>
      <c r="IH609" s="71"/>
      <c r="II609" s="71"/>
      <c r="IJ609" s="71"/>
      <c r="IK609" s="71"/>
      <c r="IL609" s="71"/>
      <c r="IM609" s="71"/>
      <c r="IN609" s="299"/>
      <c r="IO609" s="299"/>
      <c r="IP609" s="299"/>
      <c r="IQ609" s="299"/>
      <c r="IR609" s="299"/>
      <c r="IS609" s="299"/>
    </row>
    <row r="610" spans="1:253" s="305" customFormat="1">
      <c r="A610" s="138"/>
      <c r="B610" s="66" t="s">
        <v>371</v>
      </c>
      <c r="C610" s="63"/>
      <c r="D610" s="64"/>
      <c r="E610" s="393"/>
      <c r="F610" s="248"/>
      <c r="G610" s="71"/>
      <c r="H610" s="71"/>
      <c r="I610" s="71"/>
      <c r="J610" s="71"/>
      <c r="K610" s="71"/>
      <c r="L610" s="71"/>
      <c r="M610" s="71"/>
      <c r="N610" s="71"/>
      <c r="O610" s="71"/>
      <c r="P610" s="71"/>
      <c r="Q610" s="71"/>
      <c r="R610" s="71"/>
      <c r="S610" s="71"/>
      <c r="T610" s="71"/>
      <c r="U610" s="71"/>
      <c r="V610" s="71"/>
      <c r="W610" s="71"/>
      <c r="X610" s="71"/>
      <c r="Y610" s="71"/>
      <c r="Z610" s="71"/>
      <c r="AA610" s="71"/>
      <c r="AB610" s="71"/>
      <c r="AC610" s="71"/>
      <c r="AD610" s="71"/>
      <c r="AE610" s="71"/>
      <c r="AF610" s="71"/>
      <c r="AG610" s="71"/>
      <c r="AH610" s="71"/>
      <c r="AI610" s="71"/>
      <c r="AJ610" s="71"/>
      <c r="AK610" s="71"/>
      <c r="AL610" s="71"/>
      <c r="AM610" s="71"/>
      <c r="AN610" s="71"/>
      <c r="AO610" s="71"/>
      <c r="AP610" s="71"/>
      <c r="AQ610" s="71"/>
      <c r="AR610" s="71"/>
      <c r="AS610" s="71"/>
      <c r="AT610" s="71"/>
      <c r="AU610" s="71"/>
      <c r="AV610" s="71"/>
      <c r="AW610" s="71"/>
      <c r="AX610" s="71"/>
      <c r="AY610" s="71"/>
      <c r="AZ610" s="71"/>
      <c r="BA610" s="71"/>
      <c r="BB610" s="71"/>
      <c r="BC610" s="71"/>
      <c r="BD610" s="71"/>
      <c r="BE610" s="71"/>
      <c r="BF610" s="71"/>
      <c r="BG610" s="71"/>
      <c r="BH610" s="71"/>
      <c r="BI610" s="71"/>
      <c r="BJ610" s="71"/>
      <c r="BK610" s="71"/>
      <c r="BL610" s="71"/>
      <c r="BM610" s="71"/>
      <c r="BN610" s="71"/>
      <c r="BO610" s="71"/>
      <c r="BP610" s="71"/>
      <c r="BQ610" s="71"/>
      <c r="BR610" s="71"/>
      <c r="BS610" s="71"/>
      <c r="BT610" s="71"/>
      <c r="BU610" s="71"/>
      <c r="BV610" s="71"/>
      <c r="BW610" s="71"/>
      <c r="BX610" s="71"/>
      <c r="BY610" s="71"/>
      <c r="BZ610" s="71"/>
      <c r="CA610" s="71"/>
      <c r="CB610" s="71"/>
      <c r="CC610" s="71"/>
      <c r="CD610" s="71"/>
      <c r="CE610" s="71"/>
      <c r="CF610" s="71"/>
      <c r="CG610" s="71"/>
      <c r="CH610" s="71"/>
      <c r="CI610" s="71"/>
      <c r="CJ610" s="71"/>
      <c r="CK610" s="71"/>
      <c r="CL610" s="71"/>
      <c r="CM610" s="71"/>
      <c r="CN610" s="71"/>
      <c r="CO610" s="71"/>
      <c r="CP610" s="71"/>
      <c r="CQ610" s="71"/>
      <c r="CR610" s="71"/>
      <c r="CS610" s="71"/>
      <c r="CT610" s="71"/>
      <c r="CU610" s="71"/>
      <c r="CV610" s="71"/>
      <c r="CW610" s="71"/>
      <c r="CX610" s="71"/>
      <c r="CY610" s="71"/>
      <c r="CZ610" s="71"/>
      <c r="DA610" s="71"/>
      <c r="DB610" s="71"/>
      <c r="DC610" s="71"/>
      <c r="DD610" s="71"/>
      <c r="DE610" s="71"/>
      <c r="DF610" s="71"/>
      <c r="DG610" s="71"/>
      <c r="DH610" s="71"/>
      <c r="DI610" s="71"/>
      <c r="DJ610" s="71"/>
      <c r="DK610" s="71"/>
      <c r="DL610" s="71"/>
      <c r="DM610" s="71"/>
      <c r="DN610" s="71"/>
      <c r="DO610" s="71"/>
      <c r="DP610" s="71"/>
      <c r="DQ610" s="71"/>
      <c r="DR610" s="71"/>
      <c r="DS610" s="71"/>
      <c r="DT610" s="71"/>
      <c r="DU610" s="71"/>
      <c r="DV610" s="71"/>
      <c r="DW610" s="71"/>
      <c r="DX610" s="71"/>
      <c r="DY610" s="71"/>
      <c r="DZ610" s="71"/>
      <c r="EA610" s="71"/>
      <c r="EB610" s="71"/>
      <c r="EC610" s="71"/>
      <c r="ED610" s="71"/>
      <c r="EE610" s="71"/>
      <c r="EF610" s="71"/>
      <c r="EG610" s="71"/>
      <c r="EH610" s="71"/>
      <c r="EI610" s="71"/>
      <c r="EJ610" s="71"/>
      <c r="EK610" s="71"/>
      <c r="EL610" s="71"/>
      <c r="EM610" s="71"/>
      <c r="EN610" s="71"/>
      <c r="EO610" s="71"/>
      <c r="EP610" s="71"/>
      <c r="EQ610" s="71"/>
      <c r="ER610" s="71"/>
      <c r="ES610" s="71"/>
      <c r="ET610" s="71"/>
      <c r="EU610" s="71"/>
      <c r="EV610" s="71"/>
      <c r="EW610" s="71"/>
      <c r="EX610" s="71"/>
      <c r="EY610" s="71"/>
      <c r="EZ610" s="71"/>
      <c r="FA610" s="71"/>
      <c r="FB610" s="71"/>
      <c r="FC610" s="71"/>
      <c r="FD610" s="71"/>
      <c r="FE610" s="71"/>
      <c r="FF610" s="71"/>
      <c r="FG610" s="71"/>
      <c r="FH610" s="71"/>
      <c r="FI610" s="71"/>
      <c r="FJ610" s="71"/>
      <c r="FK610" s="71"/>
      <c r="FL610" s="71"/>
      <c r="FM610" s="71"/>
      <c r="FN610" s="71"/>
      <c r="FO610" s="71"/>
      <c r="FP610" s="71"/>
      <c r="FQ610" s="71"/>
      <c r="FR610" s="71"/>
      <c r="FS610" s="71"/>
      <c r="FT610" s="71"/>
      <c r="FU610" s="71"/>
      <c r="FV610" s="71"/>
      <c r="FW610" s="71"/>
      <c r="FX610" s="71"/>
      <c r="FY610" s="71"/>
      <c r="FZ610" s="71"/>
      <c r="GA610" s="71"/>
      <c r="GB610" s="71"/>
      <c r="GC610" s="71"/>
      <c r="GD610" s="71"/>
      <c r="GE610" s="71"/>
      <c r="GF610" s="71"/>
      <c r="GG610" s="71"/>
      <c r="GH610" s="71"/>
      <c r="GI610" s="71"/>
      <c r="GJ610" s="71"/>
      <c r="GK610" s="71"/>
      <c r="GL610" s="71"/>
      <c r="GM610" s="71"/>
      <c r="GN610" s="71"/>
      <c r="GO610" s="71"/>
      <c r="GP610" s="71"/>
      <c r="GQ610" s="71"/>
      <c r="GR610" s="71"/>
      <c r="GS610" s="71"/>
      <c r="GT610" s="71"/>
      <c r="GU610" s="71"/>
      <c r="GV610" s="71"/>
      <c r="GW610" s="71"/>
      <c r="GX610" s="71"/>
      <c r="GY610" s="71"/>
      <c r="GZ610" s="71"/>
      <c r="HA610" s="71"/>
      <c r="HB610" s="71"/>
      <c r="HC610" s="71"/>
      <c r="HD610" s="71"/>
      <c r="HE610" s="71"/>
      <c r="HF610" s="71"/>
      <c r="HG610" s="71"/>
      <c r="HH610" s="71"/>
      <c r="HI610" s="71"/>
      <c r="HJ610" s="71"/>
      <c r="HK610" s="71"/>
      <c r="HL610" s="71"/>
      <c r="HM610" s="71"/>
      <c r="HN610" s="71"/>
      <c r="HO610" s="71"/>
      <c r="HP610" s="71"/>
      <c r="HQ610" s="71"/>
      <c r="HR610" s="71"/>
      <c r="HS610" s="71"/>
      <c r="HT610" s="71"/>
      <c r="HU610" s="71"/>
      <c r="HV610" s="71"/>
      <c r="HW610" s="71"/>
      <c r="HX610" s="71"/>
      <c r="HY610" s="71"/>
      <c r="HZ610" s="71"/>
      <c r="IA610" s="71"/>
      <c r="IB610" s="71"/>
      <c r="IC610" s="71"/>
      <c r="ID610" s="71"/>
      <c r="IE610" s="71"/>
      <c r="IF610" s="71"/>
      <c r="IG610" s="71"/>
      <c r="IH610" s="71"/>
      <c r="II610" s="71"/>
      <c r="IJ610" s="71"/>
      <c r="IK610" s="71"/>
      <c r="IL610" s="71"/>
      <c r="IM610" s="71"/>
      <c r="IN610" s="299"/>
      <c r="IO610" s="299"/>
      <c r="IP610" s="299"/>
      <c r="IQ610" s="299"/>
      <c r="IR610" s="299"/>
      <c r="IS610" s="299"/>
    </row>
    <row r="611" spans="1:253" s="305" customFormat="1">
      <c r="A611" s="138"/>
      <c r="B611" s="66" t="s">
        <v>372</v>
      </c>
      <c r="C611" s="63"/>
      <c r="D611" s="64"/>
      <c r="E611" s="393"/>
      <c r="F611" s="248"/>
      <c r="G611" s="71"/>
      <c r="H611" s="71"/>
      <c r="I611" s="71"/>
      <c r="J611" s="71"/>
      <c r="K611" s="71"/>
      <c r="L611" s="71"/>
      <c r="M611" s="71"/>
      <c r="N611" s="71"/>
      <c r="O611" s="71"/>
      <c r="P611" s="71"/>
      <c r="Q611" s="71"/>
      <c r="R611" s="71"/>
      <c r="S611" s="71"/>
      <c r="T611" s="71"/>
      <c r="U611" s="71"/>
      <c r="V611" s="71"/>
      <c r="W611" s="71"/>
      <c r="X611" s="71"/>
      <c r="Y611" s="71"/>
      <c r="Z611" s="71"/>
      <c r="AA611" s="71"/>
      <c r="AB611" s="71"/>
      <c r="AC611" s="71"/>
      <c r="AD611" s="71"/>
      <c r="AE611" s="71"/>
      <c r="AF611" s="71"/>
      <c r="AG611" s="71"/>
      <c r="AH611" s="71"/>
      <c r="AI611" s="71"/>
      <c r="AJ611" s="71"/>
      <c r="AK611" s="71"/>
      <c r="AL611" s="71"/>
      <c r="AM611" s="71"/>
      <c r="AN611" s="71"/>
      <c r="AO611" s="71"/>
      <c r="AP611" s="71"/>
      <c r="AQ611" s="71"/>
      <c r="AR611" s="71"/>
      <c r="AS611" s="71"/>
      <c r="AT611" s="71"/>
      <c r="AU611" s="71"/>
      <c r="AV611" s="71"/>
      <c r="AW611" s="71"/>
      <c r="AX611" s="71"/>
      <c r="AY611" s="71"/>
      <c r="AZ611" s="71"/>
      <c r="BA611" s="71"/>
      <c r="BB611" s="71"/>
      <c r="BC611" s="71"/>
      <c r="BD611" s="71"/>
      <c r="BE611" s="71"/>
      <c r="BF611" s="71"/>
      <c r="BG611" s="71"/>
      <c r="BH611" s="71"/>
      <c r="BI611" s="71"/>
      <c r="BJ611" s="71"/>
      <c r="BK611" s="71"/>
      <c r="BL611" s="71"/>
      <c r="BM611" s="71"/>
      <c r="BN611" s="71"/>
      <c r="BO611" s="71"/>
      <c r="BP611" s="71"/>
      <c r="BQ611" s="71"/>
      <c r="BR611" s="71"/>
      <c r="BS611" s="71"/>
      <c r="BT611" s="71"/>
      <c r="BU611" s="71"/>
      <c r="BV611" s="71"/>
      <c r="BW611" s="71"/>
      <c r="BX611" s="71"/>
      <c r="BY611" s="71"/>
      <c r="BZ611" s="71"/>
      <c r="CA611" s="71"/>
      <c r="CB611" s="71"/>
      <c r="CC611" s="71"/>
      <c r="CD611" s="71"/>
      <c r="CE611" s="71"/>
      <c r="CF611" s="71"/>
      <c r="CG611" s="71"/>
      <c r="CH611" s="71"/>
      <c r="CI611" s="71"/>
      <c r="CJ611" s="71"/>
      <c r="CK611" s="71"/>
      <c r="CL611" s="71"/>
      <c r="CM611" s="71"/>
      <c r="CN611" s="71"/>
      <c r="CO611" s="71"/>
      <c r="CP611" s="71"/>
      <c r="CQ611" s="71"/>
      <c r="CR611" s="71"/>
      <c r="CS611" s="71"/>
      <c r="CT611" s="71"/>
      <c r="CU611" s="71"/>
      <c r="CV611" s="71"/>
      <c r="CW611" s="71"/>
      <c r="CX611" s="71"/>
      <c r="CY611" s="71"/>
      <c r="CZ611" s="71"/>
      <c r="DA611" s="71"/>
      <c r="DB611" s="71"/>
      <c r="DC611" s="71"/>
      <c r="DD611" s="71"/>
      <c r="DE611" s="71"/>
      <c r="DF611" s="71"/>
      <c r="DG611" s="71"/>
      <c r="DH611" s="71"/>
      <c r="DI611" s="71"/>
      <c r="DJ611" s="71"/>
      <c r="DK611" s="71"/>
      <c r="DL611" s="71"/>
      <c r="DM611" s="71"/>
      <c r="DN611" s="71"/>
      <c r="DO611" s="71"/>
      <c r="DP611" s="71"/>
      <c r="DQ611" s="71"/>
      <c r="DR611" s="71"/>
      <c r="DS611" s="71"/>
      <c r="DT611" s="71"/>
      <c r="DU611" s="71"/>
      <c r="DV611" s="71"/>
      <c r="DW611" s="71"/>
      <c r="DX611" s="71"/>
      <c r="DY611" s="71"/>
      <c r="DZ611" s="71"/>
      <c r="EA611" s="71"/>
      <c r="EB611" s="71"/>
      <c r="EC611" s="71"/>
      <c r="ED611" s="71"/>
      <c r="EE611" s="71"/>
      <c r="EF611" s="71"/>
      <c r="EG611" s="71"/>
      <c r="EH611" s="71"/>
      <c r="EI611" s="71"/>
      <c r="EJ611" s="71"/>
      <c r="EK611" s="71"/>
      <c r="EL611" s="71"/>
      <c r="EM611" s="71"/>
      <c r="EN611" s="71"/>
      <c r="EO611" s="71"/>
      <c r="EP611" s="71"/>
      <c r="EQ611" s="71"/>
      <c r="ER611" s="71"/>
      <c r="ES611" s="71"/>
      <c r="ET611" s="71"/>
      <c r="EU611" s="71"/>
      <c r="EV611" s="71"/>
      <c r="EW611" s="71"/>
      <c r="EX611" s="71"/>
      <c r="EY611" s="71"/>
      <c r="EZ611" s="71"/>
      <c r="FA611" s="71"/>
      <c r="FB611" s="71"/>
      <c r="FC611" s="71"/>
      <c r="FD611" s="71"/>
      <c r="FE611" s="71"/>
      <c r="FF611" s="71"/>
      <c r="FG611" s="71"/>
      <c r="FH611" s="71"/>
      <c r="FI611" s="71"/>
      <c r="FJ611" s="71"/>
      <c r="FK611" s="71"/>
      <c r="FL611" s="71"/>
      <c r="FM611" s="71"/>
      <c r="FN611" s="71"/>
      <c r="FO611" s="71"/>
      <c r="FP611" s="71"/>
      <c r="FQ611" s="71"/>
      <c r="FR611" s="71"/>
      <c r="FS611" s="71"/>
      <c r="FT611" s="71"/>
      <c r="FU611" s="71"/>
      <c r="FV611" s="71"/>
      <c r="FW611" s="71"/>
      <c r="FX611" s="71"/>
      <c r="FY611" s="71"/>
      <c r="FZ611" s="71"/>
      <c r="GA611" s="71"/>
      <c r="GB611" s="71"/>
      <c r="GC611" s="71"/>
      <c r="GD611" s="71"/>
      <c r="GE611" s="71"/>
      <c r="GF611" s="71"/>
      <c r="GG611" s="71"/>
      <c r="GH611" s="71"/>
      <c r="GI611" s="71"/>
      <c r="GJ611" s="71"/>
      <c r="GK611" s="71"/>
      <c r="GL611" s="71"/>
      <c r="GM611" s="71"/>
      <c r="GN611" s="71"/>
      <c r="GO611" s="71"/>
      <c r="GP611" s="71"/>
      <c r="GQ611" s="71"/>
      <c r="GR611" s="71"/>
      <c r="GS611" s="71"/>
      <c r="GT611" s="71"/>
      <c r="GU611" s="71"/>
      <c r="GV611" s="71"/>
      <c r="GW611" s="71"/>
      <c r="GX611" s="71"/>
      <c r="GY611" s="71"/>
      <c r="GZ611" s="71"/>
      <c r="HA611" s="71"/>
      <c r="HB611" s="71"/>
      <c r="HC611" s="71"/>
      <c r="HD611" s="71"/>
      <c r="HE611" s="71"/>
      <c r="HF611" s="71"/>
      <c r="HG611" s="71"/>
      <c r="HH611" s="71"/>
      <c r="HI611" s="71"/>
      <c r="HJ611" s="71"/>
      <c r="HK611" s="71"/>
      <c r="HL611" s="71"/>
      <c r="HM611" s="71"/>
      <c r="HN611" s="71"/>
      <c r="HO611" s="71"/>
      <c r="HP611" s="71"/>
      <c r="HQ611" s="71"/>
      <c r="HR611" s="71"/>
      <c r="HS611" s="71"/>
      <c r="HT611" s="71"/>
      <c r="HU611" s="71"/>
      <c r="HV611" s="71"/>
      <c r="HW611" s="71"/>
      <c r="HX611" s="71"/>
      <c r="HY611" s="71"/>
      <c r="HZ611" s="71"/>
      <c r="IA611" s="71"/>
      <c r="IB611" s="71"/>
      <c r="IC611" s="71"/>
      <c r="ID611" s="71"/>
      <c r="IE611" s="71"/>
      <c r="IF611" s="71"/>
      <c r="IG611" s="71"/>
      <c r="IH611" s="71"/>
      <c r="II611" s="71"/>
      <c r="IJ611" s="71"/>
      <c r="IK611" s="71"/>
      <c r="IL611" s="71"/>
      <c r="IM611" s="71"/>
      <c r="IN611" s="299"/>
      <c r="IO611" s="299"/>
      <c r="IP611" s="299"/>
      <c r="IQ611" s="299"/>
      <c r="IR611" s="299"/>
      <c r="IS611" s="299"/>
    </row>
    <row r="612" spans="1:253" s="305" customFormat="1">
      <c r="A612" s="138"/>
      <c r="B612" s="66" t="s">
        <v>373</v>
      </c>
      <c r="C612" s="63"/>
      <c r="D612" s="64"/>
      <c r="E612" s="393"/>
      <c r="F612" s="248"/>
      <c r="G612" s="71"/>
      <c r="H612" s="71"/>
      <c r="I612" s="71"/>
      <c r="J612" s="71"/>
      <c r="K612" s="71"/>
      <c r="L612" s="71"/>
      <c r="M612" s="71"/>
      <c r="N612" s="71"/>
      <c r="O612" s="71"/>
      <c r="P612" s="71"/>
      <c r="Q612" s="71"/>
      <c r="R612" s="71"/>
      <c r="S612" s="71"/>
      <c r="T612" s="71"/>
      <c r="U612" s="71"/>
      <c r="V612" s="71"/>
      <c r="W612" s="71"/>
      <c r="X612" s="71"/>
      <c r="Y612" s="71"/>
      <c r="Z612" s="71"/>
      <c r="AA612" s="71"/>
      <c r="AB612" s="71"/>
      <c r="AC612" s="71"/>
      <c r="AD612" s="71"/>
      <c r="AE612" s="71"/>
      <c r="AF612" s="71"/>
      <c r="AG612" s="71"/>
      <c r="AH612" s="71"/>
      <c r="AI612" s="71"/>
      <c r="AJ612" s="71"/>
      <c r="AK612" s="71"/>
      <c r="AL612" s="71"/>
      <c r="AM612" s="71"/>
      <c r="AN612" s="71"/>
      <c r="AO612" s="71"/>
      <c r="AP612" s="71"/>
      <c r="AQ612" s="71"/>
      <c r="AR612" s="71"/>
      <c r="AS612" s="71"/>
      <c r="AT612" s="71"/>
      <c r="AU612" s="71"/>
      <c r="AV612" s="71"/>
      <c r="AW612" s="71"/>
      <c r="AX612" s="71"/>
      <c r="AY612" s="71"/>
      <c r="AZ612" s="71"/>
      <c r="BA612" s="71"/>
      <c r="BB612" s="71"/>
      <c r="BC612" s="71"/>
      <c r="BD612" s="71"/>
      <c r="BE612" s="71"/>
      <c r="BF612" s="71"/>
      <c r="BG612" s="71"/>
      <c r="BH612" s="71"/>
      <c r="BI612" s="71"/>
      <c r="BJ612" s="71"/>
      <c r="BK612" s="71"/>
      <c r="BL612" s="71"/>
      <c r="BM612" s="71"/>
      <c r="BN612" s="71"/>
      <c r="BO612" s="71"/>
      <c r="BP612" s="71"/>
      <c r="BQ612" s="71"/>
      <c r="BR612" s="71"/>
      <c r="BS612" s="71"/>
      <c r="BT612" s="71"/>
      <c r="BU612" s="71"/>
      <c r="BV612" s="71"/>
      <c r="BW612" s="71"/>
      <c r="BX612" s="71"/>
      <c r="BY612" s="71"/>
      <c r="BZ612" s="71"/>
      <c r="CA612" s="71"/>
      <c r="CB612" s="71"/>
      <c r="CC612" s="71"/>
      <c r="CD612" s="71"/>
      <c r="CE612" s="71"/>
      <c r="CF612" s="71"/>
      <c r="CG612" s="71"/>
      <c r="CH612" s="71"/>
      <c r="CI612" s="71"/>
      <c r="CJ612" s="71"/>
      <c r="CK612" s="71"/>
      <c r="CL612" s="71"/>
      <c r="CM612" s="71"/>
      <c r="CN612" s="71"/>
      <c r="CO612" s="71"/>
      <c r="CP612" s="71"/>
      <c r="CQ612" s="71"/>
      <c r="CR612" s="71"/>
      <c r="CS612" s="71"/>
      <c r="CT612" s="71"/>
      <c r="CU612" s="71"/>
      <c r="CV612" s="71"/>
      <c r="CW612" s="71"/>
      <c r="CX612" s="71"/>
      <c r="CY612" s="71"/>
      <c r="CZ612" s="71"/>
      <c r="DA612" s="71"/>
      <c r="DB612" s="71"/>
      <c r="DC612" s="71"/>
      <c r="DD612" s="71"/>
      <c r="DE612" s="71"/>
      <c r="DF612" s="71"/>
      <c r="DG612" s="71"/>
      <c r="DH612" s="71"/>
      <c r="DI612" s="71"/>
      <c r="DJ612" s="71"/>
      <c r="DK612" s="71"/>
      <c r="DL612" s="71"/>
      <c r="DM612" s="71"/>
      <c r="DN612" s="71"/>
      <c r="DO612" s="71"/>
      <c r="DP612" s="71"/>
      <c r="DQ612" s="71"/>
      <c r="DR612" s="71"/>
      <c r="DS612" s="71"/>
      <c r="DT612" s="71"/>
      <c r="DU612" s="71"/>
      <c r="DV612" s="71"/>
      <c r="DW612" s="71"/>
      <c r="DX612" s="71"/>
      <c r="DY612" s="71"/>
      <c r="DZ612" s="71"/>
      <c r="EA612" s="71"/>
      <c r="EB612" s="71"/>
      <c r="EC612" s="71"/>
      <c r="ED612" s="71"/>
      <c r="EE612" s="71"/>
      <c r="EF612" s="71"/>
      <c r="EG612" s="71"/>
      <c r="EH612" s="71"/>
      <c r="EI612" s="71"/>
      <c r="EJ612" s="71"/>
      <c r="EK612" s="71"/>
      <c r="EL612" s="71"/>
      <c r="EM612" s="71"/>
      <c r="EN612" s="71"/>
      <c r="EO612" s="71"/>
      <c r="EP612" s="71"/>
      <c r="EQ612" s="71"/>
      <c r="ER612" s="71"/>
      <c r="ES612" s="71"/>
      <c r="ET612" s="71"/>
      <c r="EU612" s="71"/>
      <c r="EV612" s="71"/>
      <c r="EW612" s="71"/>
      <c r="EX612" s="71"/>
      <c r="EY612" s="71"/>
      <c r="EZ612" s="71"/>
      <c r="FA612" s="71"/>
      <c r="FB612" s="71"/>
      <c r="FC612" s="71"/>
      <c r="FD612" s="71"/>
      <c r="FE612" s="71"/>
      <c r="FF612" s="71"/>
      <c r="FG612" s="71"/>
      <c r="FH612" s="71"/>
      <c r="FI612" s="71"/>
      <c r="FJ612" s="71"/>
      <c r="FK612" s="71"/>
      <c r="FL612" s="71"/>
      <c r="FM612" s="71"/>
      <c r="FN612" s="71"/>
      <c r="FO612" s="71"/>
      <c r="FP612" s="71"/>
      <c r="FQ612" s="71"/>
      <c r="FR612" s="71"/>
      <c r="FS612" s="71"/>
      <c r="FT612" s="71"/>
      <c r="FU612" s="71"/>
      <c r="FV612" s="71"/>
      <c r="FW612" s="71"/>
      <c r="FX612" s="71"/>
      <c r="FY612" s="71"/>
      <c r="FZ612" s="71"/>
      <c r="GA612" s="71"/>
      <c r="GB612" s="71"/>
      <c r="GC612" s="71"/>
      <c r="GD612" s="71"/>
      <c r="GE612" s="71"/>
      <c r="GF612" s="71"/>
      <c r="GG612" s="71"/>
      <c r="GH612" s="71"/>
      <c r="GI612" s="71"/>
      <c r="GJ612" s="71"/>
      <c r="GK612" s="71"/>
      <c r="GL612" s="71"/>
      <c r="GM612" s="71"/>
      <c r="GN612" s="71"/>
      <c r="GO612" s="71"/>
      <c r="GP612" s="71"/>
      <c r="GQ612" s="71"/>
      <c r="GR612" s="71"/>
      <c r="GS612" s="71"/>
      <c r="GT612" s="71"/>
      <c r="GU612" s="71"/>
      <c r="GV612" s="71"/>
      <c r="GW612" s="71"/>
      <c r="GX612" s="71"/>
      <c r="GY612" s="71"/>
      <c r="GZ612" s="71"/>
      <c r="HA612" s="71"/>
      <c r="HB612" s="71"/>
      <c r="HC612" s="71"/>
      <c r="HD612" s="71"/>
      <c r="HE612" s="71"/>
      <c r="HF612" s="71"/>
      <c r="HG612" s="71"/>
      <c r="HH612" s="71"/>
      <c r="HI612" s="71"/>
      <c r="HJ612" s="71"/>
      <c r="HK612" s="71"/>
      <c r="HL612" s="71"/>
      <c r="HM612" s="71"/>
      <c r="HN612" s="71"/>
      <c r="HO612" s="71"/>
      <c r="HP612" s="71"/>
      <c r="HQ612" s="71"/>
      <c r="HR612" s="71"/>
      <c r="HS612" s="71"/>
      <c r="HT612" s="71"/>
      <c r="HU612" s="71"/>
      <c r="HV612" s="71"/>
      <c r="HW612" s="71"/>
      <c r="HX612" s="71"/>
      <c r="HY612" s="71"/>
      <c r="HZ612" s="71"/>
      <c r="IA612" s="71"/>
      <c r="IB612" s="71"/>
      <c r="IC612" s="71"/>
      <c r="ID612" s="71"/>
      <c r="IE612" s="71"/>
      <c r="IF612" s="71"/>
      <c r="IG612" s="71"/>
      <c r="IH612" s="71"/>
      <c r="II612" s="71"/>
      <c r="IJ612" s="71"/>
      <c r="IK612" s="71"/>
      <c r="IL612" s="71"/>
      <c r="IM612" s="71"/>
      <c r="IN612" s="299"/>
      <c r="IO612" s="299"/>
      <c r="IP612" s="299"/>
      <c r="IQ612" s="299"/>
      <c r="IR612" s="299"/>
      <c r="IS612" s="299"/>
    </row>
    <row r="613" spans="1:253" s="305" customFormat="1" ht="25.5">
      <c r="A613" s="138"/>
      <c r="B613" s="66" t="s">
        <v>374</v>
      </c>
      <c r="C613" s="63"/>
      <c r="D613" s="64"/>
      <c r="E613" s="393"/>
      <c r="F613" s="248"/>
      <c r="G613" s="71"/>
      <c r="H613" s="71"/>
      <c r="I613" s="71"/>
      <c r="J613" s="71"/>
      <c r="K613" s="71"/>
      <c r="L613" s="71"/>
      <c r="M613" s="71"/>
      <c r="N613" s="71"/>
      <c r="O613" s="71"/>
      <c r="P613" s="71"/>
      <c r="Q613" s="71"/>
      <c r="R613" s="71"/>
      <c r="S613" s="71"/>
      <c r="T613" s="71"/>
      <c r="U613" s="71"/>
      <c r="V613" s="71"/>
      <c r="W613" s="71"/>
      <c r="X613" s="71"/>
      <c r="Y613" s="71"/>
      <c r="Z613" s="71"/>
      <c r="AA613" s="71"/>
      <c r="AB613" s="71"/>
      <c r="AC613" s="71"/>
      <c r="AD613" s="71"/>
      <c r="AE613" s="71"/>
      <c r="AF613" s="71"/>
      <c r="AG613" s="71"/>
      <c r="AH613" s="71"/>
      <c r="AI613" s="71"/>
      <c r="AJ613" s="71"/>
      <c r="AK613" s="71"/>
      <c r="AL613" s="71"/>
      <c r="AM613" s="71"/>
      <c r="AN613" s="71"/>
      <c r="AO613" s="71"/>
      <c r="AP613" s="71"/>
      <c r="AQ613" s="71"/>
      <c r="AR613" s="71"/>
      <c r="AS613" s="71"/>
      <c r="AT613" s="71"/>
      <c r="AU613" s="71"/>
      <c r="AV613" s="71"/>
      <c r="AW613" s="71"/>
      <c r="AX613" s="71"/>
      <c r="AY613" s="71"/>
      <c r="AZ613" s="71"/>
      <c r="BA613" s="71"/>
      <c r="BB613" s="71"/>
      <c r="BC613" s="71"/>
      <c r="BD613" s="71"/>
      <c r="BE613" s="71"/>
      <c r="BF613" s="71"/>
      <c r="BG613" s="71"/>
      <c r="BH613" s="71"/>
      <c r="BI613" s="71"/>
      <c r="BJ613" s="71"/>
      <c r="BK613" s="71"/>
      <c r="BL613" s="71"/>
      <c r="BM613" s="71"/>
      <c r="BN613" s="71"/>
      <c r="BO613" s="71"/>
      <c r="BP613" s="71"/>
      <c r="BQ613" s="71"/>
      <c r="BR613" s="71"/>
      <c r="BS613" s="71"/>
      <c r="BT613" s="71"/>
      <c r="BU613" s="71"/>
      <c r="BV613" s="71"/>
      <c r="BW613" s="71"/>
      <c r="BX613" s="71"/>
      <c r="BY613" s="71"/>
      <c r="BZ613" s="71"/>
      <c r="CA613" s="71"/>
      <c r="CB613" s="71"/>
      <c r="CC613" s="71"/>
      <c r="CD613" s="71"/>
      <c r="CE613" s="71"/>
      <c r="CF613" s="71"/>
      <c r="CG613" s="71"/>
      <c r="CH613" s="71"/>
      <c r="CI613" s="71"/>
      <c r="CJ613" s="71"/>
      <c r="CK613" s="71"/>
      <c r="CL613" s="71"/>
      <c r="CM613" s="71"/>
      <c r="CN613" s="71"/>
      <c r="CO613" s="71"/>
      <c r="CP613" s="71"/>
      <c r="CQ613" s="71"/>
      <c r="CR613" s="71"/>
      <c r="CS613" s="71"/>
      <c r="CT613" s="71"/>
      <c r="CU613" s="71"/>
      <c r="CV613" s="71"/>
      <c r="CW613" s="71"/>
      <c r="CX613" s="71"/>
      <c r="CY613" s="71"/>
      <c r="CZ613" s="71"/>
      <c r="DA613" s="71"/>
      <c r="DB613" s="71"/>
      <c r="DC613" s="71"/>
      <c r="DD613" s="71"/>
      <c r="DE613" s="71"/>
      <c r="DF613" s="71"/>
      <c r="DG613" s="71"/>
      <c r="DH613" s="71"/>
      <c r="DI613" s="71"/>
      <c r="DJ613" s="71"/>
      <c r="DK613" s="71"/>
      <c r="DL613" s="71"/>
      <c r="DM613" s="71"/>
      <c r="DN613" s="71"/>
      <c r="DO613" s="71"/>
      <c r="DP613" s="71"/>
      <c r="DQ613" s="71"/>
      <c r="DR613" s="71"/>
      <c r="DS613" s="71"/>
      <c r="DT613" s="71"/>
      <c r="DU613" s="71"/>
      <c r="DV613" s="71"/>
      <c r="DW613" s="71"/>
      <c r="DX613" s="71"/>
      <c r="DY613" s="71"/>
      <c r="DZ613" s="71"/>
      <c r="EA613" s="71"/>
      <c r="EB613" s="71"/>
      <c r="EC613" s="71"/>
      <c r="ED613" s="71"/>
      <c r="EE613" s="71"/>
      <c r="EF613" s="71"/>
      <c r="EG613" s="71"/>
      <c r="EH613" s="71"/>
      <c r="EI613" s="71"/>
      <c r="EJ613" s="71"/>
      <c r="EK613" s="71"/>
      <c r="EL613" s="71"/>
      <c r="EM613" s="71"/>
      <c r="EN613" s="71"/>
      <c r="EO613" s="71"/>
      <c r="EP613" s="71"/>
      <c r="EQ613" s="71"/>
      <c r="ER613" s="71"/>
      <c r="ES613" s="71"/>
      <c r="ET613" s="71"/>
      <c r="EU613" s="71"/>
      <c r="EV613" s="71"/>
      <c r="EW613" s="71"/>
      <c r="EX613" s="71"/>
      <c r="EY613" s="71"/>
      <c r="EZ613" s="71"/>
      <c r="FA613" s="71"/>
      <c r="FB613" s="71"/>
      <c r="FC613" s="71"/>
      <c r="FD613" s="71"/>
      <c r="FE613" s="71"/>
      <c r="FF613" s="71"/>
      <c r="FG613" s="71"/>
      <c r="FH613" s="71"/>
      <c r="FI613" s="71"/>
      <c r="FJ613" s="71"/>
      <c r="FK613" s="71"/>
      <c r="FL613" s="71"/>
      <c r="FM613" s="71"/>
      <c r="FN613" s="71"/>
      <c r="FO613" s="71"/>
      <c r="FP613" s="71"/>
      <c r="FQ613" s="71"/>
      <c r="FR613" s="71"/>
      <c r="FS613" s="71"/>
      <c r="FT613" s="71"/>
      <c r="FU613" s="71"/>
      <c r="FV613" s="71"/>
      <c r="FW613" s="71"/>
      <c r="FX613" s="71"/>
      <c r="FY613" s="71"/>
      <c r="FZ613" s="71"/>
      <c r="GA613" s="71"/>
      <c r="GB613" s="71"/>
      <c r="GC613" s="71"/>
      <c r="GD613" s="71"/>
      <c r="GE613" s="71"/>
      <c r="GF613" s="71"/>
      <c r="GG613" s="71"/>
      <c r="GH613" s="71"/>
      <c r="GI613" s="71"/>
      <c r="GJ613" s="71"/>
      <c r="GK613" s="71"/>
      <c r="GL613" s="71"/>
      <c r="GM613" s="71"/>
      <c r="GN613" s="71"/>
      <c r="GO613" s="71"/>
      <c r="GP613" s="71"/>
      <c r="GQ613" s="71"/>
      <c r="GR613" s="71"/>
      <c r="GS613" s="71"/>
      <c r="GT613" s="71"/>
      <c r="GU613" s="71"/>
      <c r="GV613" s="71"/>
      <c r="GW613" s="71"/>
      <c r="GX613" s="71"/>
      <c r="GY613" s="71"/>
      <c r="GZ613" s="71"/>
      <c r="HA613" s="71"/>
      <c r="HB613" s="71"/>
      <c r="HC613" s="71"/>
      <c r="HD613" s="71"/>
      <c r="HE613" s="71"/>
      <c r="HF613" s="71"/>
      <c r="HG613" s="71"/>
      <c r="HH613" s="71"/>
      <c r="HI613" s="71"/>
      <c r="HJ613" s="71"/>
      <c r="HK613" s="71"/>
      <c r="HL613" s="71"/>
      <c r="HM613" s="71"/>
      <c r="HN613" s="71"/>
      <c r="HO613" s="71"/>
      <c r="HP613" s="71"/>
      <c r="HQ613" s="71"/>
      <c r="HR613" s="71"/>
      <c r="HS613" s="71"/>
      <c r="HT613" s="71"/>
      <c r="HU613" s="71"/>
      <c r="HV613" s="71"/>
      <c r="HW613" s="71"/>
      <c r="HX613" s="71"/>
      <c r="HY613" s="71"/>
      <c r="HZ613" s="71"/>
      <c r="IA613" s="71"/>
      <c r="IB613" s="71"/>
      <c r="IC613" s="71"/>
      <c r="ID613" s="71"/>
      <c r="IE613" s="71"/>
      <c r="IF613" s="71"/>
      <c r="IG613" s="71"/>
      <c r="IH613" s="71"/>
      <c r="II613" s="71"/>
      <c r="IJ613" s="71"/>
      <c r="IK613" s="71"/>
      <c r="IL613" s="71"/>
      <c r="IM613" s="71"/>
      <c r="IN613" s="299"/>
      <c r="IO613" s="299"/>
      <c r="IP613" s="299"/>
      <c r="IQ613" s="299"/>
      <c r="IR613" s="299"/>
      <c r="IS613" s="299"/>
    </row>
    <row r="614" spans="1:253" s="305" customFormat="1">
      <c r="A614" s="138"/>
      <c r="B614" s="66" t="s">
        <v>375</v>
      </c>
      <c r="C614" s="63"/>
      <c r="D614" s="64"/>
      <c r="E614" s="393"/>
      <c r="F614" s="248"/>
      <c r="G614" s="71"/>
      <c r="H614" s="71"/>
      <c r="I614" s="71"/>
      <c r="J614" s="71"/>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c r="AY614" s="71"/>
      <c r="AZ614" s="71"/>
      <c r="BA614" s="71"/>
      <c r="BB614" s="71"/>
      <c r="BC614" s="71"/>
      <c r="BD614" s="71"/>
      <c r="BE614" s="71"/>
      <c r="BF614" s="71"/>
      <c r="BG614" s="71"/>
      <c r="BH614" s="71"/>
      <c r="BI614" s="71"/>
      <c r="BJ614" s="71"/>
      <c r="BK614" s="71"/>
      <c r="BL614" s="71"/>
      <c r="BM614" s="71"/>
      <c r="BN614" s="71"/>
      <c r="BO614" s="71"/>
      <c r="BP614" s="71"/>
      <c r="BQ614" s="71"/>
      <c r="BR614" s="71"/>
      <c r="BS614" s="71"/>
      <c r="BT614" s="71"/>
      <c r="BU614" s="71"/>
      <c r="BV614" s="71"/>
      <c r="BW614" s="71"/>
      <c r="BX614" s="71"/>
      <c r="BY614" s="71"/>
      <c r="BZ614" s="71"/>
      <c r="CA614" s="71"/>
      <c r="CB614" s="71"/>
      <c r="CC614" s="71"/>
      <c r="CD614" s="71"/>
      <c r="CE614" s="71"/>
      <c r="CF614" s="71"/>
      <c r="CG614" s="71"/>
      <c r="CH614" s="71"/>
      <c r="CI614" s="71"/>
      <c r="CJ614" s="71"/>
      <c r="CK614" s="71"/>
      <c r="CL614" s="71"/>
      <c r="CM614" s="71"/>
      <c r="CN614" s="71"/>
      <c r="CO614" s="71"/>
      <c r="CP614" s="71"/>
      <c r="CQ614" s="71"/>
      <c r="CR614" s="71"/>
      <c r="CS614" s="71"/>
      <c r="CT614" s="71"/>
      <c r="CU614" s="71"/>
      <c r="CV614" s="71"/>
      <c r="CW614" s="71"/>
      <c r="CX614" s="71"/>
      <c r="CY614" s="71"/>
      <c r="CZ614" s="71"/>
      <c r="DA614" s="71"/>
      <c r="DB614" s="71"/>
      <c r="DC614" s="71"/>
      <c r="DD614" s="71"/>
      <c r="DE614" s="71"/>
      <c r="DF614" s="71"/>
      <c r="DG614" s="71"/>
      <c r="DH614" s="71"/>
      <c r="DI614" s="71"/>
      <c r="DJ614" s="71"/>
      <c r="DK614" s="71"/>
      <c r="DL614" s="71"/>
      <c r="DM614" s="71"/>
      <c r="DN614" s="71"/>
      <c r="DO614" s="71"/>
      <c r="DP614" s="71"/>
      <c r="DQ614" s="71"/>
      <c r="DR614" s="71"/>
      <c r="DS614" s="71"/>
      <c r="DT614" s="71"/>
      <c r="DU614" s="71"/>
      <c r="DV614" s="71"/>
      <c r="DW614" s="71"/>
      <c r="DX614" s="71"/>
      <c r="DY614" s="71"/>
      <c r="DZ614" s="71"/>
      <c r="EA614" s="71"/>
      <c r="EB614" s="71"/>
      <c r="EC614" s="71"/>
      <c r="ED614" s="71"/>
      <c r="EE614" s="71"/>
      <c r="EF614" s="71"/>
      <c r="EG614" s="71"/>
      <c r="EH614" s="71"/>
      <c r="EI614" s="71"/>
      <c r="EJ614" s="71"/>
      <c r="EK614" s="71"/>
      <c r="EL614" s="71"/>
      <c r="EM614" s="71"/>
      <c r="EN614" s="71"/>
      <c r="EO614" s="71"/>
      <c r="EP614" s="71"/>
      <c r="EQ614" s="71"/>
      <c r="ER614" s="71"/>
      <c r="ES614" s="71"/>
      <c r="ET614" s="71"/>
      <c r="EU614" s="71"/>
      <c r="EV614" s="71"/>
      <c r="EW614" s="71"/>
      <c r="EX614" s="71"/>
      <c r="EY614" s="71"/>
      <c r="EZ614" s="71"/>
      <c r="FA614" s="71"/>
      <c r="FB614" s="71"/>
      <c r="FC614" s="71"/>
      <c r="FD614" s="71"/>
      <c r="FE614" s="71"/>
      <c r="FF614" s="71"/>
      <c r="FG614" s="71"/>
      <c r="FH614" s="71"/>
      <c r="FI614" s="71"/>
      <c r="FJ614" s="71"/>
      <c r="FK614" s="71"/>
      <c r="FL614" s="71"/>
      <c r="FM614" s="71"/>
      <c r="FN614" s="71"/>
      <c r="FO614" s="71"/>
      <c r="FP614" s="71"/>
      <c r="FQ614" s="71"/>
      <c r="FR614" s="71"/>
      <c r="FS614" s="71"/>
      <c r="FT614" s="71"/>
      <c r="FU614" s="71"/>
      <c r="FV614" s="71"/>
      <c r="FW614" s="71"/>
      <c r="FX614" s="71"/>
      <c r="FY614" s="71"/>
      <c r="FZ614" s="71"/>
      <c r="GA614" s="71"/>
      <c r="GB614" s="71"/>
      <c r="GC614" s="71"/>
      <c r="GD614" s="71"/>
      <c r="GE614" s="71"/>
      <c r="GF614" s="71"/>
      <c r="GG614" s="71"/>
      <c r="GH614" s="71"/>
      <c r="GI614" s="71"/>
      <c r="GJ614" s="71"/>
      <c r="GK614" s="71"/>
      <c r="GL614" s="71"/>
      <c r="GM614" s="71"/>
      <c r="GN614" s="71"/>
      <c r="GO614" s="71"/>
      <c r="GP614" s="71"/>
      <c r="GQ614" s="71"/>
      <c r="GR614" s="71"/>
      <c r="GS614" s="71"/>
      <c r="GT614" s="71"/>
      <c r="GU614" s="71"/>
      <c r="GV614" s="71"/>
      <c r="GW614" s="71"/>
      <c r="GX614" s="71"/>
      <c r="GY614" s="71"/>
      <c r="GZ614" s="71"/>
      <c r="HA614" s="71"/>
      <c r="HB614" s="71"/>
      <c r="HC614" s="71"/>
      <c r="HD614" s="71"/>
      <c r="HE614" s="71"/>
      <c r="HF614" s="71"/>
      <c r="HG614" s="71"/>
      <c r="HH614" s="71"/>
      <c r="HI614" s="71"/>
      <c r="HJ614" s="71"/>
      <c r="HK614" s="71"/>
      <c r="HL614" s="71"/>
      <c r="HM614" s="71"/>
      <c r="HN614" s="71"/>
      <c r="HO614" s="71"/>
      <c r="HP614" s="71"/>
      <c r="HQ614" s="71"/>
      <c r="HR614" s="71"/>
      <c r="HS614" s="71"/>
      <c r="HT614" s="71"/>
      <c r="HU614" s="71"/>
      <c r="HV614" s="71"/>
      <c r="HW614" s="71"/>
      <c r="HX614" s="71"/>
      <c r="HY614" s="71"/>
      <c r="HZ614" s="71"/>
      <c r="IA614" s="71"/>
      <c r="IB614" s="71"/>
      <c r="IC614" s="71"/>
      <c r="ID614" s="71"/>
      <c r="IE614" s="71"/>
      <c r="IF614" s="71"/>
      <c r="IG614" s="71"/>
      <c r="IH614" s="71"/>
      <c r="II614" s="71"/>
      <c r="IJ614" s="71"/>
      <c r="IK614" s="71"/>
      <c r="IL614" s="71"/>
      <c r="IM614" s="71"/>
      <c r="IN614" s="299"/>
      <c r="IO614" s="299"/>
      <c r="IP614" s="299"/>
      <c r="IQ614" s="299"/>
      <c r="IR614" s="299"/>
      <c r="IS614" s="299"/>
    </row>
    <row r="615" spans="1:253" s="305" customFormat="1" ht="38.25">
      <c r="A615" s="138"/>
      <c r="B615" s="66" t="s">
        <v>376</v>
      </c>
      <c r="C615" s="63"/>
      <c r="D615" s="64"/>
      <c r="E615" s="393"/>
      <c r="F615" s="248"/>
      <c r="G615" s="71"/>
      <c r="H615" s="71"/>
      <c r="I615" s="71"/>
      <c r="J615" s="71"/>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71"/>
      <c r="CA615" s="71"/>
      <c r="CB615" s="71"/>
      <c r="CC615" s="71"/>
      <c r="CD615" s="71"/>
      <c r="CE615" s="71"/>
      <c r="CF615" s="71"/>
      <c r="CG615" s="71"/>
      <c r="CH615" s="71"/>
      <c r="CI615" s="71"/>
      <c r="CJ615" s="71"/>
      <c r="CK615" s="71"/>
      <c r="CL615" s="71"/>
      <c r="CM615" s="71"/>
      <c r="CN615" s="71"/>
      <c r="CO615" s="71"/>
      <c r="CP615" s="71"/>
      <c r="CQ615" s="71"/>
      <c r="CR615" s="71"/>
      <c r="CS615" s="71"/>
      <c r="CT615" s="71"/>
      <c r="CU615" s="71"/>
      <c r="CV615" s="71"/>
      <c r="CW615" s="71"/>
      <c r="CX615" s="71"/>
      <c r="CY615" s="71"/>
      <c r="CZ615" s="71"/>
      <c r="DA615" s="71"/>
      <c r="DB615" s="71"/>
      <c r="DC615" s="71"/>
      <c r="DD615" s="71"/>
      <c r="DE615" s="71"/>
      <c r="DF615" s="71"/>
      <c r="DG615" s="71"/>
      <c r="DH615" s="71"/>
      <c r="DI615" s="71"/>
      <c r="DJ615" s="71"/>
      <c r="DK615" s="71"/>
      <c r="DL615" s="71"/>
      <c r="DM615" s="71"/>
      <c r="DN615" s="71"/>
      <c r="DO615" s="71"/>
      <c r="DP615" s="71"/>
      <c r="DQ615" s="71"/>
      <c r="DR615" s="71"/>
      <c r="DS615" s="71"/>
      <c r="DT615" s="71"/>
      <c r="DU615" s="71"/>
      <c r="DV615" s="71"/>
      <c r="DW615" s="71"/>
      <c r="DX615" s="71"/>
      <c r="DY615" s="71"/>
      <c r="DZ615" s="71"/>
      <c r="EA615" s="71"/>
      <c r="EB615" s="71"/>
      <c r="EC615" s="71"/>
      <c r="ED615" s="71"/>
      <c r="EE615" s="71"/>
      <c r="EF615" s="71"/>
      <c r="EG615" s="71"/>
      <c r="EH615" s="71"/>
      <c r="EI615" s="71"/>
      <c r="EJ615" s="71"/>
      <c r="EK615" s="71"/>
      <c r="EL615" s="71"/>
      <c r="EM615" s="71"/>
      <c r="EN615" s="71"/>
      <c r="EO615" s="71"/>
      <c r="EP615" s="71"/>
      <c r="EQ615" s="71"/>
      <c r="ER615" s="71"/>
      <c r="ES615" s="71"/>
      <c r="ET615" s="71"/>
      <c r="EU615" s="71"/>
      <c r="EV615" s="71"/>
      <c r="EW615" s="71"/>
      <c r="EX615" s="71"/>
      <c r="EY615" s="71"/>
      <c r="EZ615" s="71"/>
      <c r="FA615" s="71"/>
      <c r="FB615" s="71"/>
      <c r="FC615" s="71"/>
      <c r="FD615" s="71"/>
      <c r="FE615" s="71"/>
      <c r="FF615" s="71"/>
      <c r="FG615" s="71"/>
      <c r="FH615" s="71"/>
      <c r="FI615" s="71"/>
      <c r="FJ615" s="71"/>
      <c r="FK615" s="71"/>
      <c r="FL615" s="71"/>
      <c r="FM615" s="71"/>
      <c r="FN615" s="71"/>
      <c r="FO615" s="71"/>
      <c r="FP615" s="71"/>
      <c r="FQ615" s="71"/>
      <c r="FR615" s="71"/>
      <c r="FS615" s="71"/>
      <c r="FT615" s="71"/>
      <c r="FU615" s="71"/>
      <c r="FV615" s="71"/>
      <c r="FW615" s="71"/>
      <c r="FX615" s="71"/>
      <c r="FY615" s="71"/>
      <c r="FZ615" s="71"/>
      <c r="GA615" s="71"/>
      <c r="GB615" s="71"/>
      <c r="GC615" s="71"/>
      <c r="GD615" s="71"/>
      <c r="GE615" s="71"/>
      <c r="GF615" s="71"/>
      <c r="GG615" s="71"/>
      <c r="GH615" s="71"/>
      <c r="GI615" s="71"/>
      <c r="GJ615" s="71"/>
      <c r="GK615" s="71"/>
      <c r="GL615" s="71"/>
      <c r="GM615" s="71"/>
      <c r="GN615" s="71"/>
      <c r="GO615" s="71"/>
      <c r="GP615" s="71"/>
      <c r="GQ615" s="71"/>
      <c r="GR615" s="71"/>
      <c r="GS615" s="71"/>
      <c r="GT615" s="71"/>
      <c r="GU615" s="71"/>
      <c r="GV615" s="71"/>
      <c r="GW615" s="71"/>
      <c r="GX615" s="71"/>
      <c r="GY615" s="71"/>
      <c r="GZ615" s="71"/>
      <c r="HA615" s="71"/>
      <c r="HB615" s="71"/>
      <c r="HC615" s="71"/>
      <c r="HD615" s="71"/>
      <c r="HE615" s="71"/>
      <c r="HF615" s="71"/>
      <c r="HG615" s="71"/>
      <c r="HH615" s="71"/>
      <c r="HI615" s="71"/>
      <c r="HJ615" s="71"/>
      <c r="HK615" s="71"/>
      <c r="HL615" s="71"/>
      <c r="HM615" s="71"/>
      <c r="HN615" s="71"/>
      <c r="HO615" s="71"/>
      <c r="HP615" s="71"/>
      <c r="HQ615" s="71"/>
      <c r="HR615" s="71"/>
      <c r="HS615" s="71"/>
      <c r="HT615" s="71"/>
      <c r="HU615" s="71"/>
      <c r="HV615" s="71"/>
      <c r="HW615" s="71"/>
      <c r="HX615" s="71"/>
      <c r="HY615" s="71"/>
      <c r="HZ615" s="71"/>
      <c r="IA615" s="71"/>
      <c r="IB615" s="71"/>
      <c r="IC615" s="71"/>
      <c r="ID615" s="71"/>
      <c r="IE615" s="71"/>
      <c r="IF615" s="71"/>
      <c r="IG615" s="71"/>
      <c r="IH615" s="71"/>
      <c r="II615" s="71"/>
      <c r="IJ615" s="71"/>
      <c r="IK615" s="71"/>
      <c r="IL615" s="71"/>
      <c r="IM615" s="71"/>
      <c r="IN615" s="299"/>
      <c r="IO615" s="299"/>
      <c r="IP615" s="299"/>
      <c r="IQ615" s="299"/>
      <c r="IR615" s="299"/>
      <c r="IS615" s="299"/>
    </row>
    <row r="616" spans="1:253" s="305" customFormat="1" ht="25.5">
      <c r="A616" s="138"/>
      <c r="B616" s="66" t="s">
        <v>377</v>
      </c>
      <c r="C616" s="63"/>
      <c r="D616" s="64"/>
      <c r="E616" s="393"/>
      <c r="F616" s="248"/>
      <c r="G616" s="71"/>
      <c r="H616" s="71"/>
      <c r="I616" s="71"/>
      <c r="J616" s="71"/>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71"/>
      <c r="CA616" s="71"/>
      <c r="CB616" s="71"/>
      <c r="CC616" s="71"/>
      <c r="CD616" s="71"/>
      <c r="CE616" s="71"/>
      <c r="CF616" s="71"/>
      <c r="CG616" s="71"/>
      <c r="CH616" s="71"/>
      <c r="CI616" s="71"/>
      <c r="CJ616" s="71"/>
      <c r="CK616" s="71"/>
      <c r="CL616" s="71"/>
      <c r="CM616" s="71"/>
      <c r="CN616" s="71"/>
      <c r="CO616" s="71"/>
      <c r="CP616" s="71"/>
      <c r="CQ616" s="71"/>
      <c r="CR616" s="71"/>
      <c r="CS616" s="71"/>
      <c r="CT616" s="71"/>
      <c r="CU616" s="71"/>
      <c r="CV616" s="71"/>
      <c r="CW616" s="71"/>
      <c r="CX616" s="71"/>
      <c r="CY616" s="71"/>
      <c r="CZ616" s="71"/>
      <c r="DA616" s="71"/>
      <c r="DB616" s="71"/>
      <c r="DC616" s="71"/>
      <c r="DD616" s="71"/>
      <c r="DE616" s="71"/>
      <c r="DF616" s="71"/>
      <c r="DG616" s="71"/>
      <c r="DH616" s="71"/>
      <c r="DI616" s="71"/>
      <c r="DJ616" s="71"/>
      <c r="DK616" s="71"/>
      <c r="DL616" s="71"/>
      <c r="DM616" s="71"/>
      <c r="DN616" s="71"/>
      <c r="DO616" s="71"/>
      <c r="DP616" s="71"/>
      <c r="DQ616" s="71"/>
      <c r="DR616" s="71"/>
      <c r="DS616" s="71"/>
      <c r="DT616" s="71"/>
      <c r="DU616" s="71"/>
      <c r="DV616" s="71"/>
      <c r="DW616" s="71"/>
      <c r="DX616" s="71"/>
      <c r="DY616" s="71"/>
      <c r="DZ616" s="71"/>
      <c r="EA616" s="71"/>
      <c r="EB616" s="71"/>
      <c r="EC616" s="71"/>
      <c r="ED616" s="71"/>
      <c r="EE616" s="71"/>
      <c r="EF616" s="71"/>
      <c r="EG616" s="71"/>
      <c r="EH616" s="71"/>
      <c r="EI616" s="71"/>
      <c r="EJ616" s="71"/>
      <c r="EK616" s="71"/>
      <c r="EL616" s="71"/>
      <c r="EM616" s="71"/>
      <c r="EN616" s="71"/>
      <c r="EO616" s="71"/>
      <c r="EP616" s="71"/>
      <c r="EQ616" s="71"/>
      <c r="ER616" s="71"/>
      <c r="ES616" s="71"/>
      <c r="ET616" s="71"/>
      <c r="EU616" s="71"/>
      <c r="EV616" s="71"/>
      <c r="EW616" s="71"/>
      <c r="EX616" s="71"/>
      <c r="EY616" s="71"/>
      <c r="EZ616" s="71"/>
      <c r="FA616" s="71"/>
      <c r="FB616" s="71"/>
      <c r="FC616" s="71"/>
      <c r="FD616" s="71"/>
      <c r="FE616" s="71"/>
      <c r="FF616" s="71"/>
      <c r="FG616" s="71"/>
      <c r="FH616" s="71"/>
      <c r="FI616" s="71"/>
      <c r="FJ616" s="71"/>
      <c r="FK616" s="71"/>
      <c r="FL616" s="71"/>
      <c r="FM616" s="71"/>
      <c r="FN616" s="71"/>
      <c r="FO616" s="71"/>
      <c r="FP616" s="71"/>
      <c r="FQ616" s="71"/>
      <c r="FR616" s="71"/>
      <c r="FS616" s="71"/>
      <c r="FT616" s="71"/>
      <c r="FU616" s="71"/>
      <c r="FV616" s="71"/>
      <c r="FW616" s="71"/>
      <c r="FX616" s="71"/>
      <c r="FY616" s="71"/>
      <c r="FZ616" s="71"/>
      <c r="GA616" s="71"/>
      <c r="GB616" s="71"/>
      <c r="GC616" s="71"/>
      <c r="GD616" s="71"/>
      <c r="GE616" s="71"/>
      <c r="GF616" s="71"/>
      <c r="GG616" s="71"/>
      <c r="GH616" s="71"/>
      <c r="GI616" s="71"/>
      <c r="GJ616" s="71"/>
      <c r="GK616" s="71"/>
      <c r="GL616" s="71"/>
      <c r="GM616" s="71"/>
      <c r="GN616" s="71"/>
      <c r="GO616" s="71"/>
      <c r="GP616" s="71"/>
      <c r="GQ616" s="71"/>
      <c r="GR616" s="71"/>
      <c r="GS616" s="71"/>
      <c r="GT616" s="71"/>
      <c r="GU616" s="71"/>
      <c r="GV616" s="71"/>
      <c r="GW616" s="71"/>
      <c r="GX616" s="71"/>
      <c r="GY616" s="71"/>
      <c r="GZ616" s="71"/>
      <c r="HA616" s="71"/>
      <c r="HB616" s="71"/>
      <c r="HC616" s="71"/>
      <c r="HD616" s="71"/>
      <c r="HE616" s="71"/>
      <c r="HF616" s="71"/>
      <c r="HG616" s="71"/>
      <c r="HH616" s="71"/>
      <c r="HI616" s="71"/>
      <c r="HJ616" s="71"/>
      <c r="HK616" s="71"/>
      <c r="HL616" s="71"/>
      <c r="HM616" s="71"/>
      <c r="HN616" s="71"/>
      <c r="HO616" s="71"/>
      <c r="HP616" s="71"/>
      <c r="HQ616" s="71"/>
      <c r="HR616" s="71"/>
      <c r="HS616" s="71"/>
      <c r="HT616" s="71"/>
      <c r="HU616" s="71"/>
      <c r="HV616" s="71"/>
      <c r="HW616" s="71"/>
      <c r="HX616" s="71"/>
      <c r="HY616" s="71"/>
      <c r="HZ616" s="71"/>
      <c r="IA616" s="71"/>
      <c r="IB616" s="71"/>
      <c r="IC616" s="71"/>
      <c r="ID616" s="71"/>
      <c r="IE616" s="71"/>
      <c r="IF616" s="71"/>
      <c r="IG616" s="71"/>
      <c r="IH616" s="71"/>
      <c r="II616" s="71"/>
      <c r="IJ616" s="71"/>
      <c r="IK616" s="71"/>
      <c r="IL616" s="71"/>
      <c r="IM616" s="71"/>
      <c r="IN616" s="299"/>
      <c r="IO616" s="299"/>
      <c r="IP616" s="299"/>
      <c r="IQ616" s="299"/>
      <c r="IR616" s="299"/>
      <c r="IS616" s="299"/>
    </row>
    <row r="617" spans="1:253" s="299" customFormat="1" ht="38.25">
      <c r="A617" s="138"/>
      <c r="B617" s="66" t="s">
        <v>378</v>
      </c>
      <c r="C617" s="63"/>
      <c r="D617" s="64"/>
      <c r="E617" s="393"/>
      <c r="F617" s="248"/>
      <c r="G617" s="71"/>
      <c r="H617" s="71"/>
      <c r="I617" s="71"/>
      <c r="J617" s="71"/>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71"/>
      <c r="CA617" s="71"/>
      <c r="CB617" s="71"/>
      <c r="CC617" s="71"/>
      <c r="CD617" s="71"/>
      <c r="CE617" s="71"/>
      <c r="CF617" s="71"/>
      <c r="CG617" s="71"/>
      <c r="CH617" s="71"/>
      <c r="CI617" s="71"/>
      <c r="CJ617" s="71"/>
      <c r="CK617" s="71"/>
      <c r="CL617" s="71"/>
      <c r="CM617" s="71"/>
      <c r="CN617" s="71"/>
      <c r="CO617" s="71"/>
      <c r="CP617" s="71"/>
      <c r="CQ617" s="71"/>
      <c r="CR617" s="71"/>
      <c r="CS617" s="71"/>
      <c r="CT617" s="71"/>
      <c r="CU617" s="71"/>
      <c r="CV617" s="71"/>
      <c r="CW617" s="71"/>
      <c r="CX617" s="71"/>
      <c r="CY617" s="71"/>
      <c r="CZ617" s="71"/>
      <c r="DA617" s="71"/>
      <c r="DB617" s="71"/>
      <c r="DC617" s="71"/>
      <c r="DD617" s="71"/>
      <c r="DE617" s="71"/>
      <c r="DF617" s="71"/>
      <c r="DG617" s="71"/>
      <c r="DH617" s="71"/>
      <c r="DI617" s="71"/>
      <c r="DJ617" s="71"/>
      <c r="DK617" s="71"/>
      <c r="DL617" s="71"/>
      <c r="DM617" s="71"/>
      <c r="DN617" s="71"/>
      <c r="DO617" s="71"/>
      <c r="DP617" s="71"/>
      <c r="DQ617" s="71"/>
      <c r="DR617" s="71"/>
      <c r="DS617" s="71"/>
      <c r="DT617" s="71"/>
      <c r="DU617" s="71"/>
      <c r="DV617" s="71"/>
      <c r="DW617" s="71"/>
      <c r="DX617" s="71"/>
      <c r="DY617" s="71"/>
      <c r="DZ617" s="71"/>
      <c r="EA617" s="71"/>
      <c r="EB617" s="71"/>
      <c r="EC617" s="71"/>
      <c r="ED617" s="71"/>
      <c r="EE617" s="71"/>
      <c r="EF617" s="71"/>
      <c r="EG617" s="71"/>
      <c r="EH617" s="71"/>
      <c r="EI617" s="71"/>
      <c r="EJ617" s="71"/>
      <c r="EK617" s="71"/>
      <c r="EL617" s="71"/>
      <c r="EM617" s="71"/>
      <c r="EN617" s="71"/>
      <c r="EO617" s="71"/>
      <c r="EP617" s="71"/>
      <c r="EQ617" s="71"/>
      <c r="ER617" s="71"/>
      <c r="ES617" s="71"/>
      <c r="ET617" s="71"/>
      <c r="EU617" s="71"/>
      <c r="EV617" s="71"/>
      <c r="EW617" s="71"/>
      <c r="EX617" s="71"/>
      <c r="EY617" s="71"/>
      <c r="EZ617" s="71"/>
      <c r="FA617" s="71"/>
      <c r="FB617" s="71"/>
      <c r="FC617" s="71"/>
      <c r="FD617" s="71"/>
      <c r="FE617" s="71"/>
      <c r="FF617" s="71"/>
      <c r="FG617" s="71"/>
      <c r="FH617" s="71"/>
      <c r="FI617" s="71"/>
      <c r="FJ617" s="71"/>
      <c r="FK617" s="71"/>
      <c r="FL617" s="71"/>
      <c r="FM617" s="71"/>
      <c r="FN617" s="71"/>
      <c r="FO617" s="71"/>
      <c r="FP617" s="71"/>
      <c r="FQ617" s="71"/>
      <c r="FR617" s="71"/>
      <c r="FS617" s="71"/>
      <c r="FT617" s="71"/>
      <c r="FU617" s="71"/>
      <c r="FV617" s="71"/>
      <c r="FW617" s="71"/>
      <c r="FX617" s="71"/>
      <c r="FY617" s="71"/>
      <c r="FZ617" s="71"/>
      <c r="GA617" s="71"/>
      <c r="GB617" s="71"/>
      <c r="GC617" s="71"/>
      <c r="GD617" s="71"/>
      <c r="GE617" s="71"/>
      <c r="GF617" s="71"/>
      <c r="GG617" s="71"/>
      <c r="GH617" s="71"/>
      <c r="GI617" s="71"/>
      <c r="GJ617" s="71"/>
      <c r="GK617" s="71"/>
      <c r="GL617" s="71"/>
      <c r="GM617" s="71"/>
      <c r="GN617" s="71"/>
      <c r="GO617" s="71"/>
      <c r="GP617" s="71"/>
      <c r="GQ617" s="71"/>
      <c r="GR617" s="71"/>
      <c r="GS617" s="71"/>
      <c r="GT617" s="71"/>
      <c r="GU617" s="71"/>
      <c r="GV617" s="71"/>
      <c r="GW617" s="71"/>
      <c r="GX617" s="71"/>
      <c r="GY617" s="71"/>
      <c r="GZ617" s="71"/>
      <c r="HA617" s="71"/>
      <c r="HB617" s="71"/>
      <c r="HC617" s="71"/>
      <c r="HD617" s="71"/>
      <c r="HE617" s="71"/>
      <c r="HF617" s="71"/>
      <c r="HG617" s="71"/>
      <c r="HH617" s="71"/>
      <c r="HI617" s="71"/>
      <c r="HJ617" s="71"/>
      <c r="HK617" s="71"/>
      <c r="HL617" s="71"/>
      <c r="HM617" s="71"/>
      <c r="HN617" s="71"/>
      <c r="HO617" s="71"/>
      <c r="HP617" s="71"/>
      <c r="HQ617" s="71"/>
      <c r="HR617" s="71"/>
      <c r="HS617" s="71"/>
      <c r="HT617" s="71"/>
      <c r="HU617" s="71"/>
      <c r="HV617" s="71"/>
      <c r="HW617" s="71"/>
      <c r="HX617" s="71"/>
      <c r="HY617" s="71"/>
      <c r="HZ617" s="71"/>
      <c r="IA617" s="71"/>
      <c r="IB617" s="71"/>
      <c r="IC617" s="71"/>
      <c r="ID617" s="71"/>
      <c r="IE617" s="71"/>
      <c r="IF617" s="71"/>
      <c r="IG617" s="71"/>
      <c r="IH617" s="71"/>
      <c r="II617" s="71"/>
      <c r="IJ617" s="71"/>
      <c r="IK617" s="71"/>
      <c r="IL617" s="71"/>
      <c r="IM617" s="71"/>
    </row>
    <row r="618" spans="1:253" s="299" customFormat="1">
      <c r="A618" s="138"/>
      <c r="B618" s="66" t="s">
        <v>379</v>
      </c>
      <c r="C618" s="63"/>
      <c r="D618" s="64"/>
      <c r="E618" s="393"/>
      <c r="F618" s="248"/>
      <c r="G618" s="71"/>
      <c r="H618" s="71"/>
      <c r="I618" s="71"/>
      <c r="J618" s="71"/>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71"/>
      <c r="CA618" s="71"/>
      <c r="CB618" s="71"/>
      <c r="CC618" s="71"/>
      <c r="CD618" s="71"/>
      <c r="CE618" s="71"/>
      <c r="CF618" s="71"/>
      <c r="CG618" s="71"/>
      <c r="CH618" s="71"/>
      <c r="CI618" s="71"/>
      <c r="CJ618" s="71"/>
      <c r="CK618" s="71"/>
      <c r="CL618" s="71"/>
      <c r="CM618" s="71"/>
      <c r="CN618" s="71"/>
      <c r="CO618" s="71"/>
      <c r="CP618" s="71"/>
      <c r="CQ618" s="71"/>
      <c r="CR618" s="71"/>
      <c r="CS618" s="71"/>
      <c r="CT618" s="71"/>
      <c r="CU618" s="71"/>
      <c r="CV618" s="71"/>
      <c r="CW618" s="71"/>
      <c r="CX618" s="71"/>
      <c r="CY618" s="71"/>
      <c r="CZ618" s="71"/>
      <c r="DA618" s="71"/>
      <c r="DB618" s="71"/>
      <c r="DC618" s="71"/>
      <c r="DD618" s="71"/>
      <c r="DE618" s="71"/>
      <c r="DF618" s="71"/>
      <c r="DG618" s="71"/>
      <c r="DH618" s="71"/>
      <c r="DI618" s="71"/>
      <c r="DJ618" s="71"/>
      <c r="DK618" s="71"/>
      <c r="DL618" s="71"/>
      <c r="DM618" s="71"/>
      <c r="DN618" s="71"/>
      <c r="DO618" s="71"/>
      <c r="DP618" s="71"/>
      <c r="DQ618" s="71"/>
      <c r="DR618" s="71"/>
      <c r="DS618" s="71"/>
      <c r="DT618" s="71"/>
      <c r="DU618" s="71"/>
      <c r="DV618" s="71"/>
      <c r="DW618" s="71"/>
      <c r="DX618" s="71"/>
      <c r="DY618" s="71"/>
      <c r="DZ618" s="71"/>
      <c r="EA618" s="71"/>
      <c r="EB618" s="71"/>
      <c r="EC618" s="71"/>
      <c r="ED618" s="71"/>
      <c r="EE618" s="71"/>
      <c r="EF618" s="71"/>
      <c r="EG618" s="71"/>
      <c r="EH618" s="71"/>
      <c r="EI618" s="71"/>
      <c r="EJ618" s="71"/>
      <c r="EK618" s="71"/>
      <c r="EL618" s="71"/>
      <c r="EM618" s="71"/>
      <c r="EN618" s="71"/>
      <c r="EO618" s="71"/>
      <c r="EP618" s="71"/>
      <c r="EQ618" s="71"/>
      <c r="ER618" s="71"/>
      <c r="ES618" s="71"/>
      <c r="ET618" s="71"/>
      <c r="EU618" s="71"/>
      <c r="EV618" s="71"/>
      <c r="EW618" s="71"/>
      <c r="EX618" s="71"/>
      <c r="EY618" s="71"/>
      <c r="EZ618" s="71"/>
      <c r="FA618" s="71"/>
      <c r="FB618" s="71"/>
      <c r="FC618" s="71"/>
      <c r="FD618" s="71"/>
      <c r="FE618" s="71"/>
      <c r="FF618" s="71"/>
      <c r="FG618" s="71"/>
      <c r="FH618" s="71"/>
      <c r="FI618" s="71"/>
      <c r="FJ618" s="71"/>
      <c r="FK618" s="71"/>
      <c r="FL618" s="71"/>
      <c r="FM618" s="71"/>
      <c r="FN618" s="71"/>
      <c r="FO618" s="71"/>
      <c r="FP618" s="71"/>
      <c r="FQ618" s="71"/>
      <c r="FR618" s="71"/>
      <c r="FS618" s="71"/>
      <c r="FT618" s="71"/>
      <c r="FU618" s="71"/>
      <c r="FV618" s="71"/>
      <c r="FW618" s="71"/>
      <c r="FX618" s="71"/>
      <c r="FY618" s="71"/>
      <c r="FZ618" s="71"/>
      <c r="GA618" s="71"/>
      <c r="GB618" s="71"/>
      <c r="GC618" s="71"/>
      <c r="GD618" s="71"/>
      <c r="GE618" s="71"/>
      <c r="GF618" s="71"/>
      <c r="GG618" s="71"/>
      <c r="GH618" s="71"/>
      <c r="GI618" s="71"/>
      <c r="GJ618" s="71"/>
      <c r="GK618" s="71"/>
      <c r="GL618" s="71"/>
      <c r="GM618" s="71"/>
      <c r="GN618" s="71"/>
      <c r="GO618" s="71"/>
      <c r="GP618" s="71"/>
      <c r="GQ618" s="71"/>
      <c r="GR618" s="71"/>
      <c r="GS618" s="71"/>
      <c r="GT618" s="71"/>
      <c r="GU618" s="71"/>
      <c r="GV618" s="71"/>
      <c r="GW618" s="71"/>
      <c r="GX618" s="71"/>
      <c r="GY618" s="71"/>
      <c r="GZ618" s="71"/>
      <c r="HA618" s="71"/>
      <c r="HB618" s="71"/>
      <c r="HC618" s="71"/>
      <c r="HD618" s="71"/>
      <c r="HE618" s="71"/>
      <c r="HF618" s="71"/>
      <c r="HG618" s="71"/>
      <c r="HH618" s="71"/>
      <c r="HI618" s="71"/>
      <c r="HJ618" s="71"/>
      <c r="HK618" s="71"/>
      <c r="HL618" s="71"/>
      <c r="HM618" s="71"/>
      <c r="HN618" s="71"/>
      <c r="HO618" s="71"/>
      <c r="HP618" s="71"/>
      <c r="HQ618" s="71"/>
      <c r="HR618" s="71"/>
      <c r="HS618" s="71"/>
      <c r="HT618" s="71"/>
      <c r="HU618" s="71"/>
      <c r="HV618" s="71"/>
      <c r="HW618" s="71"/>
      <c r="HX618" s="71"/>
      <c r="HY618" s="71"/>
      <c r="HZ618" s="71"/>
      <c r="IA618" s="71"/>
      <c r="IB618" s="71"/>
      <c r="IC618" s="71"/>
      <c r="ID618" s="71"/>
      <c r="IE618" s="71"/>
      <c r="IF618" s="71"/>
      <c r="IG618" s="71"/>
      <c r="IH618" s="71"/>
      <c r="II618" s="71"/>
      <c r="IJ618" s="71"/>
      <c r="IK618" s="71"/>
      <c r="IL618" s="71"/>
      <c r="IM618" s="71"/>
    </row>
    <row r="619" spans="1:253" s="299" customFormat="1" ht="51">
      <c r="A619" s="138"/>
      <c r="B619" s="66" t="s">
        <v>380</v>
      </c>
      <c r="C619" s="63"/>
      <c r="D619" s="64"/>
      <c r="E619" s="393"/>
      <c r="F619" s="248"/>
      <c r="G619" s="71"/>
      <c r="H619" s="71"/>
      <c r="I619" s="71"/>
      <c r="J619" s="71"/>
      <c r="K619" s="71"/>
      <c r="L619" s="71"/>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c r="AJ619" s="71"/>
      <c r="AK619" s="71"/>
      <c r="AL619" s="71"/>
      <c r="AM619" s="71"/>
      <c r="AN619" s="71"/>
      <c r="AO619" s="71"/>
      <c r="AP619" s="71"/>
      <c r="AQ619" s="71"/>
      <c r="AR619" s="71"/>
      <c r="AS619" s="71"/>
      <c r="AT619" s="71"/>
      <c r="AU619" s="71"/>
      <c r="AV619" s="71"/>
      <c r="AW619" s="71"/>
      <c r="AX619" s="71"/>
      <c r="AY619" s="71"/>
      <c r="AZ619" s="71"/>
      <c r="BA619" s="71"/>
      <c r="BB619" s="71"/>
      <c r="BC619" s="71"/>
      <c r="BD619" s="71"/>
      <c r="BE619" s="71"/>
      <c r="BF619" s="71"/>
      <c r="BG619" s="71"/>
      <c r="BH619" s="71"/>
      <c r="BI619" s="71"/>
      <c r="BJ619" s="71"/>
      <c r="BK619" s="71"/>
      <c r="BL619" s="71"/>
      <c r="BM619" s="71"/>
      <c r="BN619" s="71"/>
      <c r="BO619" s="71"/>
      <c r="BP619" s="71"/>
      <c r="BQ619" s="71"/>
      <c r="BR619" s="71"/>
      <c r="BS619" s="71"/>
      <c r="BT619" s="71"/>
      <c r="BU619" s="71"/>
      <c r="BV619" s="71"/>
      <c r="BW619" s="71"/>
      <c r="BX619" s="71"/>
      <c r="BY619" s="71"/>
      <c r="BZ619" s="71"/>
      <c r="CA619" s="71"/>
      <c r="CB619" s="71"/>
      <c r="CC619" s="71"/>
      <c r="CD619" s="71"/>
      <c r="CE619" s="71"/>
      <c r="CF619" s="71"/>
      <c r="CG619" s="71"/>
      <c r="CH619" s="71"/>
      <c r="CI619" s="71"/>
      <c r="CJ619" s="71"/>
      <c r="CK619" s="71"/>
      <c r="CL619" s="71"/>
      <c r="CM619" s="71"/>
      <c r="CN619" s="71"/>
      <c r="CO619" s="71"/>
      <c r="CP619" s="71"/>
      <c r="CQ619" s="71"/>
      <c r="CR619" s="71"/>
      <c r="CS619" s="71"/>
      <c r="CT619" s="71"/>
      <c r="CU619" s="71"/>
      <c r="CV619" s="71"/>
      <c r="CW619" s="71"/>
      <c r="CX619" s="71"/>
      <c r="CY619" s="71"/>
      <c r="CZ619" s="71"/>
      <c r="DA619" s="71"/>
      <c r="DB619" s="71"/>
      <c r="DC619" s="71"/>
      <c r="DD619" s="71"/>
      <c r="DE619" s="71"/>
      <c r="DF619" s="71"/>
      <c r="DG619" s="71"/>
      <c r="DH619" s="71"/>
      <c r="DI619" s="71"/>
      <c r="DJ619" s="71"/>
      <c r="DK619" s="71"/>
      <c r="DL619" s="71"/>
      <c r="DM619" s="71"/>
      <c r="DN619" s="71"/>
      <c r="DO619" s="71"/>
      <c r="DP619" s="71"/>
      <c r="DQ619" s="71"/>
      <c r="DR619" s="71"/>
      <c r="DS619" s="71"/>
      <c r="DT619" s="71"/>
      <c r="DU619" s="71"/>
      <c r="DV619" s="71"/>
      <c r="DW619" s="71"/>
      <c r="DX619" s="71"/>
      <c r="DY619" s="71"/>
      <c r="DZ619" s="71"/>
      <c r="EA619" s="71"/>
      <c r="EB619" s="71"/>
      <c r="EC619" s="71"/>
      <c r="ED619" s="71"/>
      <c r="EE619" s="71"/>
      <c r="EF619" s="71"/>
      <c r="EG619" s="71"/>
      <c r="EH619" s="71"/>
      <c r="EI619" s="71"/>
      <c r="EJ619" s="71"/>
      <c r="EK619" s="71"/>
      <c r="EL619" s="71"/>
      <c r="EM619" s="71"/>
      <c r="EN619" s="71"/>
      <c r="EO619" s="71"/>
      <c r="EP619" s="71"/>
      <c r="EQ619" s="71"/>
      <c r="ER619" s="71"/>
      <c r="ES619" s="71"/>
      <c r="ET619" s="71"/>
      <c r="EU619" s="71"/>
      <c r="EV619" s="71"/>
      <c r="EW619" s="71"/>
      <c r="EX619" s="71"/>
      <c r="EY619" s="71"/>
      <c r="EZ619" s="71"/>
      <c r="FA619" s="71"/>
      <c r="FB619" s="71"/>
      <c r="FC619" s="71"/>
      <c r="FD619" s="71"/>
      <c r="FE619" s="71"/>
      <c r="FF619" s="71"/>
      <c r="FG619" s="71"/>
      <c r="FH619" s="71"/>
      <c r="FI619" s="71"/>
      <c r="FJ619" s="71"/>
      <c r="FK619" s="71"/>
      <c r="FL619" s="71"/>
      <c r="FM619" s="71"/>
      <c r="FN619" s="71"/>
      <c r="FO619" s="71"/>
      <c r="FP619" s="71"/>
      <c r="FQ619" s="71"/>
      <c r="FR619" s="71"/>
      <c r="FS619" s="71"/>
      <c r="FT619" s="71"/>
      <c r="FU619" s="71"/>
      <c r="FV619" s="71"/>
      <c r="FW619" s="71"/>
      <c r="FX619" s="71"/>
      <c r="FY619" s="71"/>
      <c r="FZ619" s="71"/>
      <c r="GA619" s="71"/>
      <c r="GB619" s="71"/>
      <c r="GC619" s="71"/>
      <c r="GD619" s="71"/>
      <c r="GE619" s="71"/>
      <c r="GF619" s="71"/>
      <c r="GG619" s="71"/>
      <c r="GH619" s="71"/>
      <c r="GI619" s="71"/>
      <c r="GJ619" s="71"/>
      <c r="GK619" s="71"/>
      <c r="GL619" s="71"/>
      <c r="GM619" s="71"/>
      <c r="GN619" s="71"/>
      <c r="GO619" s="71"/>
      <c r="GP619" s="71"/>
      <c r="GQ619" s="71"/>
      <c r="GR619" s="71"/>
      <c r="GS619" s="71"/>
      <c r="GT619" s="71"/>
      <c r="GU619" s="71"/>
      <c r="GV619" s="71"/>
      <c r="GW619" s="71"/>
      <c r="GX619" s="71"/>
      <c r="GY619" s="71"/>
      <c r="GZ619" s="71"/>
      <c r="HA619" s="71"/>
      <c r="HB619" s="71"/>
      <c r="HC619" s="71"/>
      <c r="HD619" s="71"/>
      <c r="HE619" s="71"/>
      <c r="HF619" s="71"/>
      <c r="HG619" s="71"/>
      <c r="HH619" s="71"/>
      <c r="HI619" s="71"/>
      <c r="HJ619" s="71"/>
      <c r="HK619" s="71"/>
      <c r="HL619" s="71"/>
      <c r="HM619" s="71"/>
      <c r="HN619" s="71"/>
      <c r="HO619" s="71"/>
      <c r="HP619" s="71"/>
      <c r="HQ619" s="71"/>
      <c r="HR619" s="71"/>
      <c r="HS619" s="71"/>
      <c r="HT619" s="71"/>
      <c r="HU619" s="71"/>
      <c r="HV619" s="71"/>
      <c r="HW619" s="71"/>
      <c r="HX619" s="71"/>
      <c r="HY619" s="71"/>
      <c r="HZ619" s="71"/>
      <c r="IA619" s="71"/>
      <c r="IB619" s="71"/>
      <c r="IC619" s="71"/>
      <c r="ID619" s="71"/>
      <c r="IE619" s="71"/>
      <c r="IF619" s="71"/>
      <c r="IG619" s="71"/>
      <c r="IH619" s="71"/>
      <c r="II619" s="71"/>
      <c r="IJ619" s="71"/>
      <c r="IK619" s="71"/>
      <c r="IL619" s="71"/>
      <c r="IM619" s="71"/>
    </row>
    <row r="620" spans="1:253" s="299" customFormat="1" ht="25.5">
      <c r="A620" s="138"/>
      <c r="B620" s="66" t="s">
        <v>381</v>
      </c>
      <c r="C620" s="63"/>
      <c r="D620" s="64"/>
      <c r="E620" s="393"/>
      <c r="F620" s="248"/>
      <c r="G620" s="71"/>
      <c r="H620" s="71"/>
      <c r="I620" s="71"/>
      <c r="J620" s="71"/>
      <c r="K620" s="71"/>
      <c r="L620" s="71"/>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c r="AJ620" s="71"/>
      <c r="AK620" s="71"/>
      <c r="AL620" s="71"/>
      <c r="AM620" s="71"/>
      <c r="AN620" s="71"/>
      <c r="AO620" s="71"/>
      <c r="AP620" s="71"/>
      <c r="AQ620" s="71"/>
      <c r="AR620" s="71"/>
      <c r="AS620" s="71"/>
      <c r="AT620" s="71"/>
      <c r="AU620" s="71"/>
      <c r="AV620" s="71"/>
      <c r="AW620" s="71"/>
      <c r="AX620" s="71"/>
      <c r="AY620" s="71"/>
      <c r="AZ620" s="71"/>
      <c r="BA620" s="71"/>
      <c r="BB620" s="71"/>
      <c r="BC620" s="71"/>
      <c r="BD620" s="71"/>
      <c r="BE620" s="71"/>
      <c r="BF620" s="71"/>
      <c r="BG620" s="71"/>
      <c r="BH620" s="71"/>
      <c r="BI620" s="71"/>
      <c r="BJ620" s="71"/>
      <c r="BK620" s="71"/>
      <c r="BL620" s="71"/>
      <c r="BM620" s="71"/>
      <c r="BN620" s="71"/>
      <c r="BO620" s="71"/>
      <c r="BP620" s="71"/>
      <c r="BQ620" s="71"/>
      <c r="BR620" s="71"/>
      <c r="BS620" s="71"/>
      <c r="BT620" s="71"/>
      <c r="BU620" s="71"/>
      <c r="BV620" s="71"/>
      <c r="BW620" s="71"/>
      <c r="BX620" s="71"/>
      <c r="BY620" s="71"/>
      <c r="BZ620" s="71"/>
      <c r="CA620" s="71"/>
      <c r="CB620" s="71"/>
      <c r="CC620" s="71"/>
      <c r="CD620" s="71"/>
      <c r="CE620" s="71"/>
      <c r="CF620" s="71"/>
      <c r="CG620" s="71"/>
      <c r="CH620" s="71"/>
      <c r="CI620" s="71"/>
      <c r="CJ620" s="71"/>
      <c r="CK620" s="71"/>
      <c r="CL620" s="71"/>
      <c r="CM620" s="71"/>
      <c r="CN620" s="71"/>
      <c r="CO620" s="71"/>
      <c r="CP620" s="71"/>
      <c r="CQ620" s="71"/>
      <c r="CR620" s="71"/>
      <c r="CS620" s="71"/>
      <c r="CT620" s="71"/>
      <c r="CU620" s="71"/>
      <c r="CV620" s="71"/>
      <c r="CW620" s="71"/>
      <c r="CX620" s="71"/>
      <c r="CY620" s="71"/>
      <c r="CZ620" s="71"/>
      <c r="DA620" s="71"/>
      <c r="DB620" s="71"/>
      <c r="DC620" s="71"/>
      <c r="DD620" s="71"/>
      <c r="DE620" s="71"/>
      <c r="DF620" s="71"/>
      <c r="DG620" s="71"/>
      <c r="DH620" s="71"/>
      <c r="DI620" s="71"/>
      <c r="DJ620" s="71"/>
      <c r="DK620" s="71"/>
      <c r="DL620" s="71"/>
      <c r="DM620" s="71"/>
      <c r="DN620" s="71"/>
      <c r="DO620" s="71"/>
      <c r="DP620" s="71"/>
      <c r="DQ620" s="71"/>
      <c r="DR620" s="71"/>
      <c r="DS620" s="71"/>
      <c r="DT620" s="71"/>
      <c r="DU620" s="71"/>
      <c r="DV620" s="71"/>
      <c r="DW620" s="71"/>
      <c r="DX620" s="71"/>
      <c r="DY620" s="71"/>
      <c r="DZ620" s="71"/>
      <c r="EA620" s="71"/>
      <c r="EB620" s="71"/>
      <c r="EC620" s="71"/>
      <c r="ED620" s="71"/>
      <c r="EE620" s="71"/>
      <c r="EF620" s="71"/>
      <c r="EG620" s="71"/>
      <c r="EH620" s="71"/>
      <c r="EI620" s="71"/>
      <c r="EJ620" s="71"/>
      <c r="EK620" s="71"/>
      <c r="EL620" s="71"/>
      <c r="EM620" s="71"/>
      <c r="EN620" s="71"/>
      <c r="EO620" s="71"/>
      <c r="EP620" s="71"/>
      <c r="EQ620" s="71"/>
      <c r="ER620" s="71"/>
      <c r="ES620" s="71"/>
      <c r="ET620" s="71"/>
      <c r="EU620" s="71"/>
      <c r="EV620" s="71"/>
      <c r="EW620" s="71"/>
      <c r="EX620" s="71"/>
      <c r="EY620" s="71"/>
      <c r="EZ620" s="71"/>
      <c r="FA620" s="71"/>
      <c r="FB620" s="71"/>
      <c r="FC620" s="71"/>
      <c r="FD620" s="71"/>
      <c r="FE620" s="71"/>
      <c r="FF620" s="71"/>
      <c r="FG620" s="71"/>
      <c r="FH620" s="71"/>
      <c r="FI620" s="71"/>
      <c r="FJ620" s="71"/>
      <c r="FK620" s="71"/>
      <c r="FL620" s="71"/>
      <c r="FM620" s="71"/>
      <c r="FN620" s="71"/>
      <c r="FO620" s="71"/>
      <c r="FP620" s="71"/>
      <c r="FQ620" s="71"/>
      <c r="FR620" s="71"/>
      <c r="FS620" s="71"/>
      <c r="FT620" s="71"/>
      <c r="FU620" s="71"/>
      <c r="FV620" s="71"/>
      <c r="FW620" s="71"/>
      <c r="FX620" s="71"/>
      <c r="FY620" s="71"/>
      <c r="FZ620" s="71"/>
      <c r="GA620" s="71"/>
      <c r="GB620" s="71"/>
      <c r="GC620" s="71"/>
      <c r="GD620" s="71"/>
      <c r="GE620" s="71"/>
      <c r="GF620" s="71"/>
      <c r="GG620" s="71"/>
      <c r="GH620" s="71"/>
      <c r="GI620" s="71"/>
      <c r="GJ620" s="71"/>
      <c r="GK620" s="71"/>
      <c r="GL620" s="71"/>
      <c r="GM620" s="71"/>
      <c r="GN620" s="71"/>
      <c r="GO620" s="71"/>
      <c r="GP620" s="71"/>
      <c r="GQ620" s="71"/>
      <c r="GR620" s="71"/>
      <c r="GS620" s="71"/>
      <c r="GT620" s="71"/>
      <c r="GU620" s="71"/>
      <c r="GV620" s="71"/>
      <c r="GW620" s="71"/>
      <c r="GX620" s="71"/>
      <c r="GY620" s="71"/>
      <c r="GZ620" s="71"/>
      <c r="HA620" s="71"/>
      <c r="HB620" s="71"/>
      <c r="HC620" s="71"/>
      <c r="HD620" s="71"/>
      <c r="HE620" s="71"/>
      <c r="HF620" s="71"/>
      <c r="HG620" s="71"/>
      <c r="HH620" s="71"/>
      <c r="HI620" s="71"/>
      <c r="HJ620" s="71"/>
      <c r="HK620" s="71"/>
      <c r="HL620" s="71"/>
      <c r="HM620" s="71"/>
      <c r="HN620" s="71"/>
      <c r="HO620" s="71"/>
      <c r="HP620" s="71"/>
      <c r="HQ620" s="71"/>
      <c r="HR620" s="71"/>
      <c r="HS620" s="71"/>
      <c r="HT620" s="71"/>
      <c r="HU620" s="71"/>
      <c r="HV620" s="71"/>
      <c r="HW620" s="71"/>
      <c r="HX620" s="71"/>
      <c r="HY620" s="71"/>
      <c r="HZ620" s="71"/>
      <c r="IA620" s="71"/>
      <c r="IB620" s="71"/>
      <c r="IC620" s="71"/>
      <c r="ID620" s="71"/>
      <c r="IE620" s="71"/>
      <c r="IF620" s="71"/>
      <c r="IG620" s="71"/>
      <c r="IH620" s="71"/>
      <c r="II620" s="71"/>
      <c r="IJ620" s="71"/>
      <c r="IK620" s="71"/>
      <c r="IL620" s="71"/>
      <c r="IM620" s="71"/>
    </row>
    <row r="621" spans="1:253" s="299" customFormat="1" ht="51">
      <c r="A621" s="138"/>
      <c r="B621" s="66" t="s">
        <v>382</v>
      </c>
      <c r="C621" s="63"/>
      <c r="D621" s="64"/>
      <c r="E621" s="393"/>
      <c r="F621" s="248"/>
      <c r="G621" s="71"/>
      <c r="H621" s="71"/>
      <c r="I621" s="71"/>
      <c r="J621" s="71"/>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71"/>
      <c r="CA621" s="71"/>
      <c r="CB621" s="71"/>
      <c r="CC621" s="71"/>
      <c r="CD621" s="71"/>
      <c r="CE621" s="71"/>
      <c r="CF621" s="71"/>
      <c r="CG621" s="71"/>
      <c r="CH621" s="71"/>
      <c r="CI621" s="71"/>
      <c r="CJ621" s="71"/>
      <c r="CK621" s="71"/>
      <c r="CL621" s="71"/>
      <c r="CM621" s="71"/>
      <c r="CN621" s="71"/>
      <c r="CO621" s="71"/>
      <c r="CP621" s="71"/>
      <c r="CQ621" s="71"/>
      <c r="CR621" s="71"/>
      <c r="CS621" s="71"/>
      <c r="CT621" s="71"/>
      <c r="CU621" s="71"/>
      <c r="CV621" s="71"/>
      <c r="CW621" s="71"/>
      <c r="CX621" s="71"/>
      <c r="CY621" s="71"/>
      <c r="CZ621" s="71"/>
      <c r="DA621" s="71"/>
      <c r="DB621" s="71"/>
      <c r="DC621" s="71"/>
      <c r="DD621" s="71"/>
      <c r="DE621" s="71"/>
      <c r="DF621" s="71"/>
      <c r="DG621" s="71"/>
      <c r="DH621" s="71"/>
      <c r="DI621" s="71"/>
      <c r="DJ621" s="71"/>
      <c r="DK621" s="71"/>
      <c r="DL621" s="71"/>
      <c r="DM621" s="71"/>
      <c r="DN621" s="71"/>
      <c r="DO621" s="71"/>
      <c r="DP621" s="71"/>
      <c r="DQ621" s="71"/>
      <c r="DR621" s="71"/>
      <c r="DS621" s="71"/>
      <c r="DT621" s="71"/>
      <c r="DU621" s="71"/>
      <c r="DV621" s="71"/>
      <c r="DW621" s="71"/>
      <c r="DX621" s="71"/>
      <c r="DY621" s="71"/>
      <c r="DZ621" s="71"/>
      <c r="EA621" s="71"/>
      <c r="EB621" s="71"/>
      <c r="EC621" s="71"/>
      <c r="ED621" s="71"/>
      <c r="EE621" s="71"/>
      <c r="EF621" s="71"/>
      <c r="EG621" s="71"/>
      <c r="EH621" s="71"/>
      <c r="EI621" s="71"/>
      <c r="EJ621" s="71"/>
      <c r="EK621" s="71"/>
      <c r="EL621" s="71"/>
      <c r="EM621" s="71"/>
      <c r="EN621" s="71"/>
      <c r="EO621" s="71"/>
      <c r="EP621" s="71"/>
      <c r="EQ621" s="71"/>
      <c r="ER621" s="71"/>
      <c r="ES621" s="71"/>
      <c r="ET621" s="71"/>
      <c r="EU621" s="71"/>
      <c r="EV621" s="71"/>
      <c r="EW621" s="71"/>
      <c r="EX621" s="71"/>
      <c r="EY621" s="71"/>
      <c r="EZ621" s="71"/>
      <c r="FA621" s="71"/>
      <c r="FB621" s="71"/>
      <c r="FC621" s="71"/>
      <c r="FD621" s="71"/>
      <c r="FE621" s="71"/>
      <c r="FF621" s="71"/>
      <c r="FG621" s="71"/>
      <c r="FH621" s="71"/>
      <c r="FI621" s="71"/>
      <c r="FJ621" s="71"/>
      <c r="FK621" s="71"/>
      <c r="FL621" s="71"/>
      <c r="FM621" s="71"/>
      <c r="FN621" s="71"/>
      <c r="FO621" s="71"/>
      <c r="FP621" s="71"/>
      <c r="FQ621" s="71"/>
      <c r="FR621" s="71"/>
      <c r="FS621" s="71"/>
      <c r="FT621" s="71"/>
      <c r="FU621" s="71"/>
      <c r="FV621" s="71"/>
      <c r="FW621" s="71"/>
      <c r="FX621" s="71"/>
      <c r="FY621" s="71"/>
      <c r="FZ621" s="71"/>
      <c r="GA621" s="71"/>
      <c r="GB621" s="71"/>
      <c r="GC621" s="71"/>
      <c r="GD621" s="71"/>
      <c r="GE621" s="71"/>
      <c r="GF621" s="71"/>
      <c r="GG621" s="71"/>
      <c r="GH621" s="71"/>
      <c r="GI621" s="71"/>
      <c r="GJ621" s="71"/>
      <c r="GK621" s="71"/>
      <c r="GL621" s="71"/>
      <c r="GM621" s="71"/>
      <c r="GN621" s="71"/>
      <c r="GO621" s="71"/>
      <c r="GP621" s="71"/>
      <c r="GQ621" s="71"/>
      <c r="GR621" s="71"/>
      <c r="GS621" s="71"/>
      <c r="GT621" s="71"/>
      <c r="GU621" s="71"/>
      <c r="GV621" s="71"/>
      <c r="GW621" s="71"/>
      <c r="GX621" s="71"/>
      <c r="GY621" s="71"/>
      <c r="GZ621" s="71"/>
      <c r="HA621" s="71"/>
      <c r="HB621" s="71"/>
      <c r="HC621" s="71"/>
      <c r="HD621" s="71"/>
      <c r="HE621" s="71"/>
      <c r="HF621" s="71"/>
      <c r="HG621" s="71"/>
      <c r="HH621" s="71"/>
      <c r="HI621" s="71"/>
      <c r="HJ621" s="71"/>
      <c r="HK621" s="71"/>
      <c r="HL621" s="71"/>
      <c r="HM621" s="71"/>
      <c r="HN621" s="71"/>
      <c r="HO621" s="71"/>
      <c r="HP621" s="71"/>
      <c r="HQ621" s="71"/>
      <c r="HR621" s="71"/>
      <c r="HS621" s="71"/>
      <c r="HT621" s="71"/>
      <c r="HU621" s="71"/>
      <c r="HV621" s="71"/>
      <c r="HW621" s="71"/>
      <c r="HX621" s="71"/>
      <c r="HY621" s="71"/>
      <c r="HZ621" s="71"/>
      <c r="IA621" s="71"/>
      <c r="IB621" s="71"/>
      <c r="IC621" s="71"/>
      <c r="ID621" s="71"/>
      <c r="IE621" s="71"/>
      <c r="IF621" s="71"/>
      <c r="IG621" s="71"/>
      <c r="IH621" s="71"/>
      <c r="II621" s="71"/>
      <c r="IJ621" s="71"/>
      <c r="IK621" s="71"/>
      <c r="IL621" s="71"/>
      <c r="IM621" s="71"/>
    </row>
    <row r="622" spans="1:253" s="299" customFormat="1" ht="38.25">
      <c r="A622" s="138"/>
      <c r="B622" s="66" t="s">
        <v>383</v>
      </c>
      <c r="C622" s="63"/>
      <c r="D622" s="64"/>
      <c r="E622" s="393"/>
      <c r="F622" s="248"/>
      <c r="G622" s="71"/>
      <c r="H622" s="71"/>
      <c r="I622" s="71"/>
      <c r="J622" s="71"/>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71"/>
      <c r="CA622" s="71"/>
      <c r="CB622" s="71"/>
      <c r="CC622" s="71"/>
      <c r="CD622" s="71"/>
      <c r="CE622" s="71"/>
      <c r="CF622" s="71"/>
      <c r="CG622" s="71"/>
      <c r="CH622" s="71"/>
      <c r="CI622" s="71"/>
      <c r="CJ622" s="71"/>
      <c r="CK622" s="71"/>
      <c r="CL622" s="71"/>
      <c r="CM622" s="71"/>
      <c r="CN622" s="71"/>
      <c r="CO622" s="71"/>
      <c r="CP622" s="71"/>
      <c r="CQ622" s="71"/>
      <c r="CR622" s="71"/>
      <c r="CS622" s="71"/>
      <c r="CT622" s="71"/>
      <c r="CU622" s="71"/>
      <c r="CV622" s="71"/>
      <c r="CW622" s="71"/>
      <c r="CX622" s="71"/>
      <c r="CY622" s="71"/>
      <c r="CZ622" s="71"/>
      <c r="DA622" s="71"/>
      <c r="DB622" s="71"/>
      <c r="DC622" s="71"/>
      <c r="DD622" s="71"/>
      <c r="DE622" s="71"/>
      <c r="DF622" s="71"/>
      <c r="DG622" s="71"/>
      <c r="DH622" s="71"/>
      <c r="DI622" s="71"/>
      <c r="DJ622" s="71"/>
      <c r="DK622" s="71"/>
      <c r="DL622" s="71"/>
      <c r="DM622" s="71"/>
      <c r="DN622" s="71"/>
      <c r="DO622" s="71"/>
      <c r="DP622" s="71"/>
      <c r="DQ622" s="71"/>
      <c r="DR622" s="71"/>
      <c r="DS622" s="71"/>
      <c r="DT622" s="71"/>
      <c r="DU622" s="71"/>
      <c r="DV622" s="71"/>
      <c r="DW622" s="71"/>
      <c r="DX622" s="71"/>
      <c r="DY622" s="71"/>
      <c r="DZ622" s="71"/>
      <c r="EA622" s="71"/>
      <c r="EB622" s="71"/>
      <c r="EC622" s="71"/>
      <c r="ED622" s="71"/>
      <c r="EE622" s="71"/>
      <c r="EF622" s="71"/>
      <c r="EG622" s="71"/>
      <c r="EH622" s="71"/>
      <c r="EI622" s="71"/>
      <c r="EJ622" s="71"/>
      <c r="EK622" s="71"/>
      <c r="EL622" s="71"/>
      <c r="EM622" s="71"/>
      <c r="EN622" s="71"/>
      <c r="EO622" s="71"/>
      <c r="EP622" s="71"/>
      <c r="EQ622" s="71"/>
      <c r="ER622" s="71"/>
      <c r="ES622" s="71"/>
      <c r="ET622" s="71"/>
      <c r="EU622" s="71"/>
      <c r="EV622" s="71"/>
      <c r="EW622" s="71"/>
      <c r="EX622" s="71"/>
      <c r="EY622" s="71"/>
      <c r="EZ622" s="71"/>
      <c r="FA622" s="71"/>
      <c r="FB622" s="71"/>
      <c r="FC622" s="71"/>
      <c r="FD622" s="71"/>
      <c r="FE622" s="71"/>
      <c r="FF622" s="71"/>
      <c r="FG622" s="71"/>
      <c r="FH622" s="71"/>
      <c r="FI622" s="71"/>
      <c r="FJ622" s="71"/>
      <c r="FK622" s="71"/>
      <c r="FL622" s="71"/>
      <c r="FM622" s="71"/>
      <c r="FN622" s="71"/>
      <c r="FO622" s="71"/>
      <c r="FP622" s="71"/>
      <c r="FQ622" s="71"/>
      <c r="FR622" s="71"/>
      <c r="FS622" s="71"/>
      <c r="FT622" s="71"/>
      <c r="FU622" s="71"/>
      <c r="FV622" s="71"/>
      <c r="FW622" s="71"/>
      <c r="FX622" s="71"/>
      <c r="FY622" s="71"/>
      <c r="FZ622" s="71"/>
      <c r="GA622" s="71"/>
      <c r="GB622" s="71"/>
      <c r="GC622" s="71"/>
      <c r="GD622" s="71"/>
      <c r="GE622" s="71"/>
      <c r="GF622" s="71"/>
      <c r="GG622" s="71"/>
      <c r="GH622" s="71"/>
      <c r="GI622" s="71"/>
      <c r="GJ622" s="71"/>
      <c r="GK622" s="71"/>
      <c r="GL622" s="71"/>
      <c r="GM622" s="71"/>
      <c r="GN622" s="71"/>
      <c r="GO622" s="71"/>
      <c r="GP622" s="71"/>
      <c r="GQ622" s="71"/>
      <c r="GR622" s="71"/>
      <c r="GS622" s="71"/>
      <c r="GT622" s="71"/>
      <c r="GU622" s="71"/>
      <c r="GV622" s="71"/>
      <c r="GW622" s="71"/>
      <c r="GX622" s="71"/>
      <c r="GY622" s="71"/>
      <c r="GZ622" s="71"/>
      <c r="HA622" s="71"/>
      <c r="HB622" s="71"/>
      <c r="HC622" s="71"/>
      <c r="HD622" s="71"/>
      <c r="HE622" s="71"/>
      <c r="HF622" s="71"/>
      <c r="HG622" s="71"/>
      <c r="HH622" s="71"/>
      <c r="HI622" s="71"/>
      <c r="HJ622" s="71"/>
      <c r="HK622" s="71"/>
      <c r="HL622" s="71"/>
      <c r="HM622" s="71"/>
      <c r="HN622" s="71"/>
      <c r="HO622" s="71"/>
      <c r="HP622" s="71"/>
      <c r="HQ622" s="71"/>
      <c r="HR622" s="71"/>
      <c r="HS622" s="71"/>
      <c r="HT622" s="71"/>
      <c r="HU622" s="71"/>
      <c r="HV622" s="71"/>
      <c r="HW622" s="71"/>
      <c r="HX622" s="71"/>
      <c r="HY622" s="71"/>
      <c r="HZ622" s="71"/>
      <c r="IA622" s="71"/>
      <c r="IB622" s="71"/>
      <c r="IC622" s="71"/>
      <c r="ID622" s="71"/>
      <c r="IE622" s="71"/>
      <c r="IF622" s="71"/>
      <c r="IG622" s="71"/>
      <c r="IH622" s="71"/>
      <c r="II622" s="71"/>
      <c r="IJ622" s="71"/>
      <c r="IK622" s="71"/>
      <c r="IL622" s="71"/>
      <c r="IM622" s="71"/>
      <c r="IN622" s="124"/>
      <c r="IO622" s="124"/>
      <c r="IP622" s="124"/>
      <c r="IQ622" s="124"/>
      <c r="IR622" s="124"/>
      <c r="IS622" s="124"/>
    </row>
    <row r="623" spans="1:253" s="299" customFormat="1" ht="25.5">
      <c r="A623" s="138"/>
      <c r="B623" s="66" t="s">
        <v>384</v>
      </c>
      <c r="C623" s="63"/>
      <c r="D623" s="64"/>
      <c r="E623" s="393"/>
      <c r="F623" s="248"/>
      <c r="G623" s="71"/>
      <c r="H623" s="71"/>
      <c r="I623" s="71"/>
      <c r="J623" s="71"/>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71"/>
      <c r="CA623" s="71"/>
      <c r="CB623" s="71"/>
      <c r="CC623" s="71"/>
      <c r="CD623" s="71"/>
      <c r="CE623" s="71"/>
      <c r="CF623" s="71"/>
      <c r="CG623" s="71"/>
      <c r="CH623" s="71"/>
      <c r="CI623" s="71"/>
      <c r="CJ623" s="71"/>
      <c r="CK623" s="71"/>
      <c r="CL623" s="71"/>
      <c r="CM623" s="71"/>
      <c r="CN623" s="71"/>
      <c r="CO623" s="71"/>
      <c r="CP623" s="71"/>
      <c r="CQ623" s="71"/>
      <c r="CR623" s="71"/>
      <c r="CS623" s="71"/>
      <c r="CT623" s="71"/>
      <c r="CU623" s="71"/>
      <c r="CV623" s="71"/>
      <c r="CW623" s="71"/>
      <c r="CX623" s="71"/>
      <c r="CY623" s="71"/>
      <c r="CZ623" s="71"/>
      <c r="DA623" s="71"/>
      <c r="DB623" s="71"/>
      <c r="DC623" s="71"/>
      <c r="DD623" s="71"/>
      <c r="DE623" s="71"/>
      <c r="DF623" s="71"/>
      <c r="DG623" s="71"/>
      <c r="DH623" s="71"/>
      <c r="DI623" s="71"/>
      <c r="DJ623" s="71"/>
      <c r="DK623" s="71"/>
      <c r="DL623" s="71"/>
      <c r="DM623" s="71"/>
      <c r="DN623" s="71"/>
      <c r="DO623" s="71"/>
      <c r="DP623" s="71"/>
      <c r="DQ623" s="71"/>
      <c r="DR623" s="71"/>
      <c r="DS623" s="71"/>
      <c r="DT623" s="71"/>
      <c r="DU623" s="71"/>
      <c r="DV623" s="71"/>
      <c r="DW623" s="71"/>
      <c r="DX623" s="71"/>
      <c r="DY623" s="71"/>
      <c r="DZ623" s="71"/>
      <c r="EA623" s="71"/>
      <c r="EB623" s="71"/>
      <c r="EC623" s="71"/>
      <c r="ED623" s="71"/>
      <c r="EE623" s="71"/>
      <c r="EF623" s="71"/>
      <c r="EG623" s="71"/>
      <c r="EH623" s="71"/>
      <c r="EI623" s="71"/>
      <c r="EJ623" s="71"/>
      <c r="EK623" s="71"/>
      <c r="EL623" s="71"/>
      <c r="EM623" s="71"/>
      <c r="EN623" s="71"/>
      <c r="EO623" s="71"/>
      <c r="EP623" s="71"/>
      <c r="EQ623" s="71"/>
      <c r="ER623" s="71"/>
      <c r="ES623" s="71"/>
      <c r="ET623" s="71"/>
      <c r="EU623" s="71"/>
      <c r="EV623" s="71"/>
      <c r="EW623" s="71"/>
      <c r="EX623" s="71"/>
      <c r="EY623" s="71"/>
      <c r="EZ623" s="71"/>
      <c r="FA623" s="71"/>
      <c r="FB623" s="71"/>
      <c r="FC623" s="71"/>
      <c r="FD623" s="71"/>
      <c r="FE623" s="71"/>
      <c r="FF623" s="71"/>
      <c r="FG623" s="71"/>
      <c r="FH623" s="71"/>
      <c r="FI623" s="71"/>
      <c r="FJ623" s="71"/>
      <c r="FK623" s="71"/>
      <c r="FL623" s="71"/>
      <c r="FM623" s="71"/>
      <c r="FN623" s="71"/>
      <c r="FO623" s="71"/>
      <c r="FP623" s="71"/>
      <c r="FQ623" s="71"/>
      <c r="FR623" s="71"/>
      <c r="FS623" s="71"/>
      <c r="FT623" s="71"/>
      <c r="FU623" s="71"/>
      <c r="FV623" s="71"/>
      <c r="FW623" s="71"/>
      <c r="FX623" s="71"/>
      <c r="FY623" s="71"/>
      <c r="FZ623" s="71"/>
      <c r="GA623" s="71"/>
      <c r="GB623" s="71"/>
      <c r="GC623" s="71"/>
      <c r="GD623" s="71"/>
      <c r="GE623" s="71"/>
      <c r="GF623" s="71"/>
      <c r="GG623" s="71"/>
      <c r="GH623" s="71"/>
      <c r="GI623" s="71"/>
      <c r="GJ623" s="71"/>
      <c r="GK623" s="71"/>
      <c r="GL623" s="71"/>
      <c r="GM623" s="71"/>
      <c r="GN623" s="71"/>
      <c r="GO623" s="71"/>
      <c r="GP623" s="71"/>
      <c r="GQ623" s="71"/>
      <c r="GR623" s="71"/>
      <c r="GS623" s="71"/>
      <c r="GT623" s="71"/>
      <c r="GU623" s="71"/>
      <c r="GV623" s="71"/>
      <c r="GW623" s="71"/>
      <c r="GX623" s="71"/>
      <c r="GY623" s="71"/>
      <c r="GZ623" s="71"/>
      <c r="HA623" s="71"/>
      <c r="HB623" s="71"/>
      <c r="HC623" s="71"/>
      <c r="HD623" s="71"/>
      <c r="HE623" s="71"/>
      <c r="HF623" s="71"/>
      <c r="HG623" s="71"/>
      <c r="HH623" s="71"/>
      <c r="HI623" s="71"/>
      <c r="HJ623" s="71"/>
      <c r="HK623" s="71"/>
      <c r="HL623" s="71"/>
      <c r="HM623" s="71"/>
      <c r="HN623" s="71"/>
      <c r="HO623" s="71"/>
      <c r="HP623" s="71"/>
      <c r="HQ623" s="71"/>
      <c r="HR623" s="71"/>
      <c r="HS623" s="71"/>
      <c r="HT623" s="71"/>
      <c r="HU623" s="71"/>
      <c r="HV623" s="71"/>
      <c r="HW623" s="71"/>
      <c r="HX623" s="71"/>
      <c r="HY623" s="71"/>
      <c r="HZ623" s="71"/>
      <c r="IA623" s="71"/>
      <c r="IB623" s="71"/>
      <c r="IC623" s="71"/>
      <c r="ID623" s="71"/>
      <c r="IE623" s="71"/>
      <c r="IF623" s="71"/>
      <c r="IG623" s="71"/>
      <c r="IH623" s="71"/>
      <c r="II623" s="71"/>
      <c r="IJ623" s="71"/>
      <c r="IK623" s="71"/>
      <c r="IL623" s="71"/>
      <c r="IM623" s="71"/>
      <c r="IN623" s="71"/>
      <c r="IO623" s="71"/>
      <c r="IP623" s="71"/>
      <c r="IQ623" s="71"/>
      <c r="IR623" s="71"/>
      <c r="IS623" s="71"/>
    </row>
    <row r="624" spans="1:253" s="299" customFormat="1">
      <c r="A624" s="138"/>
      <c r="B624" s="66" t="s">
        <v>385</v>
      </c>
      <c r="C624" s="63"/>
      <c r="D624" s="64"/>
      <c r="E624" s="393"/>
      <c r="F624" s="248"/>
      <c r="G624" s="71"/>
      <c r="H624" s="71"/>
      <c r="I624" s="71"/>
      <c r="J624" s="71"/>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71"/>
      <c r="CA624" s="71"/>
      <c r="CB624" s="71"/>
      <c r="CC624" s="71"/>
      <c r="CD624" s="71"/>
      <c r="CE624" s="71"/>
      <c r="CF624" s="71"/>
      <c r="CG624" s="71"/>
      <c r="CH624" s="71"/>
      <c r="CI624" s="71"/>
      <c r="CJ624" s="71"/>
      <c r="CK624" s="71"/>
      <c r="CL624" s="71"/>
      <c r="CM624" s="71"/>
      <c r="CN624" s="71"/>
      <c r="CO624" s="71"/>
      <c r="CP624" s="71"/>
      <c r="CQ624" s="71"/>
      <c r="CR624" s="71"/>
      <c r="CS624" s="71"/>
      <c r="CT624" s="71"/>
      <c r="CU624" s="71"/>
      <c r="CV624" s="71"/>
      <c r="CW624" s="71"/>
      <c r="CX624" s="71"/>
      <c r="CY624" s="71"/>
      <c r="CZ624" s="71"/>
      <c r="DA624" s="71"/>
      <c r="DB624" s="71"/>
      <c r="DC624" s="71"/>
      <c r="DD624" s="71"/>
      <c r="DE624" s="71"/>
      <c r="DF624" s="71"/>
      <c r="DG624" s="71"/>
      <c r="DH624" s="71"/>
      <c r="DI624" s="71"/>
      <c r="DJ624" s="71"/>
      <c r="DK624" s="71"/>
      <c r="DL624" s="71"/>
      <c r="DM624" s="71"/>
      <c r="DN624" s="71"/>
      <c r="DO624" s="71"/>
      <c r="DP624" s="71"/>
      <c r="DQ624" s="71"/>
      <c r="DR624" s="71"/>
      <c r="DS624" s="71"/>
      <c r="DT624" s="71"/>
      <c r="DU624" s="71"/>
      <c r="DV624" s="71"/>
      <c r="DW624" s="71"/>
      <c r="DX624" s="71"/>
      <c r="DY624" s="71"/>
      <c r="DZ624" s="71"/>
      <c r="EA624" s="71"/>
      <c r="EB624" s="71"/>
      <c r="EC624" s="71"/>
      <c r="ED624" s="71"/>
      <c r="EE624" s="71"/>
      <c r="EF624" s="71"/>
      <c r="EG624" s="71"/>
      <c r="EH624" s="71"/>
      <c r="EI624" s="71"/>
      <c r="EJ624" s="71"/>
      <c r="EK624" s="71"/>
      <c r="EL624" s="71"/>
      <c r="EM624" s="71"/>
      <c r="EN624" s="71"/>
      <c r="EO624" s="71"/>
      <c r="EP624" s="71"/>
      <c r="EQ624" s="71"/>
      <c r="ER624" s="71"/>
      <c r="ES624" s="71"/>
      <c r="ET624" s="71"/>
      <c r="EU624" s="71"/>
      <c r="EV624" s="71"/>
      <c r="EW624" s="71"/>
      <c r="EX624" s="71"/>
      <c r="EY624" s="71"/>
      <c r="EZ624" s="71"/>
      <c r="FA624" s="71"/>
      <c r="FB624" s="71"/>
      <c r="FC624" s="71"/>
      <c r="FD624" s="71"/>
      <c r="FE624" s="71"/>
      <c r="FF624" s="71"/>
      <c r="FG624" s="71"/>
      <c r="FH624" s="71"/>
      <c r="FI624" s="71"/>
      <c r="FJ624" s="71"/>
      <c r="FK624" s="71"/>
      <c r="FL624" s="71"/>
      <c r="FM624" s="71"/>
      <c r="FN624" s="71"/>
      <c r="FO624" s="71"/>
      <c r="FP624" s="71"/>
      <c r="FQ624" s="71"/>
      <c r="FR624" s="71"/>
      <c r="FS624" s="71"/>
      <c r="FT624" s="71"/>
      <c r="FU624" s="71"/>
      <c r="FV624" s="71"/>
      <c r="FW624" s="71"/>
      <c r="FX624" s="71"/>
      <c r="FY624" s="71"/>
      <c r="FZ624" s="71"/>
      <c r="GA624" s="71"/>
      <c r="GB624" s="71"/>
      <c r="GC624" s="71"/>
      <c r="GD624" s="71"/>
      <c r="GE624" s="71"/>
      <c r="GF624" s="71"/>
      <c r="GG624" s="71"/>
      <c r="GH624" s="71"/>
      <c r="GI624" s="71"/>
      <c r="GJ624" s="71"/>
      <c r="GK624" s="71"/>
      <c r="GL624" s="71"/>
      <c r="GM624" s="71"/>
      <c r="GN624" s="71"/>
      <c r="GO624" s="71"/>
      <c r="GP624" s="71"/>
      <c r="GQ624" s="71"/>
      <c r="GR624" s="71"/>
      <c r="GS624" s="71"/>
      <c r="GT624" s="71"/>
      <c r="GU624" s="71"/>
      <c r="GV624" s="71"/>
      <c r="GW624" s="71"/>
      <c r="GX624" s="71"/>
      <c r="GY624" s="71"/>
      <c r="GZ624" s="71"/>
      <c r="HA624" s="71"/>
      <c r="HB624" s="71"/>
      <c r="HC624" s="71"/>
      <c r="HD624" s="71"/>
      <c r="HE624" s="71"/>
      <c r="HF624" s="71"/>
      <c r="HG624" s="71"/>
      <c r="HH624" s="71"/>
      <c r="HI624" s="71"/>
      <c r="HJ624" s="71"/>
      <c r="HK624" s="71"/>
      <c r="HL624" s="71"/>
      <c r="HM624" s="71"/>
      <c r="HN624" s="71"/>
      <c r="HO624" s="71"/>
      <c r="HP624" s="71"/>
      <c r="HQ624" s="71"/>
      <c r="HR624" s="71"/>
      <c r="HS624" s="71"/>
      <c r="HT624" s="71"/>
      <c r="HU624" s="71"/>
      <c r="HV624" s="71"/>
      <c r="HW624" s="71"/>
      <c r="HX624" s="71"/>
      <c r="HY624" s="71"/>
      <c r="HZ624" s="71"/>
      <c r="IA624" s="71"/>
      <c r="IB624" s="71"/>
      <c r="IC624" s="71"/>
      <c r="ID624" s="71"/>
      <c r="IE624" s="71"/>
      <c r="IF624" s="71"/>
      <c r="IG624" s="71"/>
      <c r="IH624" s="71"/>
      <c r="II624" s="71"/>
      <c r="IJ624" s="71"/>
      <c r="IK624" s="71"/>
      <c r="IL624" s="71"/>
      <c r="IM624" s="71"/>
      <c r="IN624" s="71"/>
      <c r="IO624" s="71"/>
      <c r="IP624" s="71"/>
      <c r="IQ624" s="71"/>
      <c r="IR624" s="71"/>
      <c r="IS624" s="71"/>
    </row>
    <row r="625" spans="1:253" s="299" customFormat="1" ht="51">
      <c r="A625" s="138"/>
      <c r="B625" s="66" t="s">
        <v>386</v>
      </c>
      <c r="C625" s="63"/>
      <c r="D625" s="64"/>
      <c r="E625" s="393"/>
      <c r="F625" s="248"/>
      <c r="G625" s="71"/>
      <c r="H625" s="71"/>
      <c r="I625" s="71"/>
      <c r="J625" s="71"/>
      <c r="K625" s="71"/>
      <c r="L625" s="71"/>
      <c r="M625" s="71"/>
      <c r="N625" s="71"/>
      <c r="O625" s="71"/>
      <c r="P625" s="71"/>
      <c r="Q625" s="71"/>
      <c r="R625" s="71"/>
      <c r="S625" s="71"/>
      <c r="T625" s="71"/>
      <c r="U625" s="71"/>
      <c r="V625" s="71"/>
      <c r="W625" s="71"/>
      <c r="X625" s="71"/>
      <c r="Y625" s="71"/>
      <c r="Z625" s="71"/>
      <c r="AA625" s="71"/>
      <c r="AB625" s="71"/>
      <c r="AC625" s="71"/>
      <c r="AD625" s="71"/>
      <c r="AE625" s="71"/>
      <c r="AF625" s="71"/>
      <c r="AG625" s="71"/>
      <c r="AH625" s="71"/>
      <c r="AI625" s="71"/>
      <c r="AJ625" s="71"/>
      <c r="AK625" s="71"/>
      <c r="AL625" s="71"/>
      <c r="AM625" s="71"/>
      <c r="AN625" s="71"/>
      <c r="AO625" s="71"/>
      <c r="AP625" s="71"/>
      <c r="AQ625" s="71"/>
      <c r="AR625" s="71"/>
      <c r="AS625" s="71"/>
      <c r="AT625" s="71"/>
      <c r="AU625" s="71"/>
      <c r="AV625" s="71"/>
      <c r="AW625" s="71"/>
      <c r="AX625" s="71"/>
      <c r="AY625" s="71"/>
      <c r="AZ625" s="71"/>
      <c r="BA625" s="71"/>
      <c r="BB625" s="71"/>
      <c r="BC625" s="71"/>
      <c r="BD625" s="71"/>
      <c r="BE625" s="71"/>
      <c r="BF625" s="71"/>
      <c r="BG625" s="71"/>
      <c r="BH625" s="71"/>
      <c r="BI625" s="71"/>
      <c r="BJ625" s="71"/>
      <c r="BK625" s="71"/>
      <c r="BL625" s="71"/>
      <c r="BM625" s="71"/>
      <c r="BN625" s="71"/>
      <c r="BO625" s="71"/>
      <c r="BP625" s="71"/>
      <c r="BQ625" s="71"/>
      <c r="BR625" s="71"/>
      <c r="BS625" s="71"/>
      <c r="BT625" s="71"/>
      <c r="BU625" s="71"/>
      <c r="BV625" s="71"/>
      <c r="BW625" s="71"/>
      <c r="BX625" s="71"/>
      <c r="BY625" s="71"/>
      <c r="BZ625" s="71"/>
      <c r="CA625" s="71"/>
      <c r="CB625" s="71"/>
      <c r="CC625" s="71"/>
      <c r="CD625" s="71"/>
      <c r="CE625" s="71"/>
      <c r="CF625" s="71"/>
      <c r="CG625" s="71"/>
      <c r="CH625" s="71"/>
      <c r="CI625" s="71"/>
      <c r="CJ625" s="71"/>
      <c r="CK625" s="71"/>
      <c r="CL625" s="71"/>
      <c r="CM625" s="71"/>
      <c r="CN625" s="71"/>
      <c r="CO625" s="71"/>
      <c r="CP625" s="71"/>
      <c r="CQ625" s="71"/>
      <c r="CR625" s="71"/>
      <c r="CS625" s="71"/>
      <c r="CT625" s="71"/>
      <c r="CU625" s="71"/>
      <c r="CV625" s="71"/>
      <c r="CW625" s="71"/>
      <c r="CX625" s="71"/>
      <c r="CY625" s="71"/>
      <c r="CZ625" s="71"/>
      <c r="DA625" s="71"/>
      <c r="DB625" s="71"/>
      <c r="DC625" s="71"/>
      <c r="DD625" s="71"/>
      <c r="DE625" s="71"/>
      <c r="DF625" s="71"/>
      <c r="DG625" s="71"/>
      <c r="DH625" s="71"/>
      <c r="DI625" s="71"/>
      <c r="DJ625" s="71"/>
      <c r="DK625" s="71"/>
      <c r="DL625" s="71"/>
      <c r="DM625" s="71"/>
      <c r="DN625" s="71"/>
      <c r="DO625" s="71"/>
      <c r="DP625" s="71"/>
      <c r="DQ625" s="71"/>
      <c r="DR625" s="71"/>
      <c r="DS625" s="71"/>
      <c r="DT625" s="71"/>
      <c r="DU625" s="71"/>
      <c r="DV625" s="71"/>
      <c r="DW625" s="71"/>
      <c r="DX625" s="71"/>
      <c r="DY625" s="71"/>
      <c r="DZ625" s="71"/>
      <c r="EA625" s="71"/>
      <c r="EB625" s="71"/>
      <c r="EC625" s="71"/>
      <c r="ED625" s="71"/>
      <c r="EE625" s="71"/>
      <c r="EF625" s="71"/>
      <c r="EG625" s="71"/>
      <c r="EH625" s="71"/>
      <c r="EI625" s="71"/>
      <c r="EJ625" s="71"/>
      <c r="EK625" s="71"/>
      <c r="EL625" s="71"/>
      <c r="EM625" s="71"/>
      <c r="EN625" s="71"/>
      <c r="EO625" s="71"/>
      <c r="EP625" s="71"/>
      <c r="EQ625" s="71"/>
      <c r="ER625" s="71"/>
      <c r="ES625" s="71"/>
      <c r="ET625" s="71"/>
      <c r="EU625" s="71"/>
      <c r="EV625" s="71"/>
      <c r="EW625" s="71"/>
      <c r="EX625" s="71"/>
      <c r="EY625" s="71"/>
      <c r="EZ625" s="71"/>
      <c r="FA625" s="71"/>
      <c r="FB625" s="71"/>
      <c r="FC625" s="71"/>
      <c r="FD625" s="71"/>
      <c r="FE625" s="71"/>
      <c r="FF625" s="71"/>
      <c r="FG625" s="71"/>
      <c r="FH625" s="71"/>
      <c r="FI625" s="71"/>
      <c r="FJ625" s="71"/>
      <c r="FK625" s="71"/>
      <c r="FL625" s="71"/>
      <c r="FM625" s="71"/>
      <c r="FN625" s="71"/>
      <c r="FO625" s="71"/>
      <c r="FP625" s="71"/>
      <c r="FQ625" s="71"/>
      <c r="FR625" s="71"/>
      <c r="FS625" s="71"/>
      <c r="FT625" s="71"/>
      <c r="FU625" s="71"/>
      <c r="FV625" s="71"/>
      <c r="FW625" s="71"/>
      <c r="FX625" s="71"/>
      <c r="FY625" s="71"/>
      <c r="FZ625" s="71"/>
      <c r="GA625" s="71"/>
      <c r="GB625" s="71"/>
      <c r="GC625" s="71"/>
      <c r="GD625" s="71"/>
      <c r="GE625" s="71"/>
      <c r="GF625" s="71"/>
      <c r="GG625" s="71"/>
      <c r="GH625" s="71"/>
      <c r="GI625" s="71"/>
      <c r="GJ625" s="71"/>
      <c r="GK625" s="71"/>
      <c r="GL625" s="71"/>
      <c r="GM625" s="71"/>
      <c r="GN625" s="71"/>
      <c r="GO625" s="71"/>
      <c r="GP625" s="71"/>
      <c r="GQ625" s="71"/>
      <c r="GR625" s="71"/>
      <c r="GS625" s="71"/>
      <c r="GT625" s="71"/>
      <c r="GU625" s="71"/>
      <c r="GV625" s="71"/>
      <c r="GW625" s="71"/>
      <c r="GX625" s="71"/>
      <c r="GY625" s="71"/>
      <c r="GZ625" s="71"/>
      <c r="HA625" s="71"/>
      <c r="HB625" s="71"/>
      <c r="HC625" s="71"/>
      <c r="HD625" s="71"/>
      <c r="HE625" s="71"/>
      <c r="HF625" s="71"/>
      <c r="HG625" s="71"/>
      <c r="HH625" s="71"/>
      <c r="HI625" s="71"/>
      <c r="HJ625" s="71"/>
      <c r="HK625" s="71"/>
      <c r="HL625" s="71"/>
      <c r="HM625" s="71"/>
      <c r="HN625" s="71"/>
      <c r="HO625" s="71"/>
      <c r="HP625" s="71"/>
      <c r="HQ625" s="71"/>
      <c r="HR625" s="71"/>
      <c r="HS625" s="71"/>
      <c r="HT625" s="71"/>
      <c r="HU625" s="71"/>
      <c r="HV625" s="71"/>
      <c r="HW625" s="71"/>
      <c r="HX625" s="71"/>
      <c r="HY625" s="71"/>
      <c r="HZ625" s="71"/>
      <c r="IA625" s="71"/>
      <c r="IB625" s="71"/>
      <c r="IC625" s="71"/>
      <c r="ID625" s="71"/>
      <c r="IE625" s="71"/>
      <c r="IF625" s="71"/>
      <c r="IG625" s="71"/>
      <c r="IH625" s="71"/>
      <c r="II625" s="71"/>
      <c r="IJ625" s="71"/>
      <c r="IK625" s="71"/>
      <c r="IL625" s="71"/>
      <c r="IM625" s="71"/>
      <c r="IN625" s="71"/>
      <c r="IO625" s="71"/>
      <c r="IP625" s="71"/>
      <c r="IQ625" s="71"/>
      <c r="IR625" s="71"/>
      <c r="IS625" s="71"/>
    </row>
    <row r="626" spans="1:253" s="299" customFormat="1" ht="38.25">
      <c r="A626" s="138"/>
      <c r="B626" s="66" t="s">
        <v>387</v>
      </c>
      <c r="C626" s="63"/>
      <c r="D626" s="64"/>
      <c r="E626" s="393"/>
      <c r="F626" s="248"/>
      <c r="G626" s="71"/>
      <c r="H626" s="71"/>
      <c r="I626" s="71"/>
      <c r="J626" s="71"/>
      <c r="K626" s="71"/>
      <c r="L626" s="71"/>
      <c r="M626" s="71"/>
      <c r="N626" s="71"/>
      <c r="O626" s="71"/>
      <c r="P626" s="71"/>
      <c r="Q626" s="71"/>
      <c r="R626" s="71"/>
      <c r="S626" s="71"/>
      <c r="T626" s="71"/>
      <c r="U626" s="71"/>
      <c r="V626" s="71"/>
      <c r="W626" s="71"/>
      <c r="X626" s="71"/>
      <c r="Y626" s="71"/>
      <c r="Z626" s="71"/>
      <c r="AA626" s="71"/>
      <c r="AB626" s="71"/>
      <c r="AC626" s="71"/>
      <c r="AD626" s="71"/>
      <c r="AE626" s="71"/>
      <c r="AF626" s="71"/>
      <c r="AG626" s="71"/>
      <c r="AH626" s="71"/>
      <c r="AI626" s="71"/>
      <c r="AJ626" s="71"/>
      <c r="AK626" s="71"/>
      <c r="AL626" s="71"/>
      <c r="AM626" s="71"/>
      <c r="AN626" s="71"/>
      <c r="AO626" s="71"/>
      <c r="AP626" s="71"/>
      <c r="AQ626" s="71"/>
      <c r="AR626" s="71"/>
      <c r="AS626" s="71"/>
      <c r="AT626" s="71"/>
      <c r="AU626" s="71"/>
      <c r="AV626" s="71"/>
      <c r="AW626" s="71"/>
      <c r="AX626" s="71"/>
      <c r="AY626" s="71"/>
      <c r="AZ626" s="71"/>
      <c r="BA626" s="71"/>
      <c r="BB626" s="71"/>
      <c r="BC626" s="71"/>
      <c r="BD626" s="71"/>
      <c r="BE626" s="71"/>
      <c r="BF626" s="71"/>
      <c r="BG626" s="71"/>
      <c r="BH626" s="71"/>
      <c r="BI626" s="71"/>
      <c r="BJ626" s="71"/>
      <c r="BK626" s="71"/>
      <c r="BL626" s="71"/>
      <c r="BM626" s="71"/>
      <c r="BN626" s="71"/>
      <c r="BO626" s="71"/>
      <c r="BP626" s="71"/>
      <c r="BQ626" s="71"/>
      <c r="BR626" s="71"/>
      <c r="BS626" s="71"/>
      <c r="BT626" s="71"/>
      <c r="BU626" s="71"/>
      <c r="BV626" s="71"/>
      <c r="BW626" s="71"/>
      <c r="BX626" s="71"/>
      <c r="BY626" s="71"/>
      <c r="BZ626" s="71"/>
      <c r="CA626" s="71"/>
      <c r="CB626" s="71"/>
      <c r="CC626" s="71"/>
      <c r="CD626" s="71"/>
      <c r="CE626" s="71"/>
      <c r="CF626" s="71"/>
      <c r="CG626" s="71"/>
      <c r="CH626" s="71"/>
      <c r="CI626" s="71"/>
      <c r="CJ626" s="71"/>
      <c r="CK626" s="71"/>
      <c r="CL626" s="71"/>
      <c r="CM626" s="71"/>
      <c r="CN626" s="71"/>
      <c r="CO626" s="71"/>
      <c r="CP626" s="71"/>
      <c r="CQ626" s="71"/>
      <c r="CR626" s="71"/>
      <c r="CS626" s="71"/>
      <c r="CT626" s="71"/>
      <c r="CU626" s="71"/>
      <c r="CV626" s="71"/>
      <c r="CW626" s="71"/>
      <c r="CX626" s="71"/>
      <c r="CY626" s="71"/>
      <c r="CZ626" s="71"/>
      <c r="DA626" s="71"/>
      <c r="DB626" s="71"/>
      <c r="DC626" s="71"/>
      <c r="DD626" s="71"/>
      <c r="DE626" s="71"/>
      <c r="DF626" s="71"/>
      <c r="DG626" s="71"/>
      <c r="DH626" s="71"/>
      <c r="DI626" s="71"/>
      <c r="DJ626" s="71"/>
      <c r="DK626" s="71"/>
      <c r="DL626" s="71"/>
      <c r="DM626" s="71"/>
      <c r="DN626" s="71"/>
      <c r="DO626" s="71"/>
      <c r="DP626" s="71"/>
      <c r="DQ626" s="71"/>
      <c r="DR626" s="71"/>
      <c r="DS626" s="71"/>
      <c r="DT626" s="71"/>
      <c r="DU626" s="71"/>
      <c r="DV626" s="71"/>
      <c r="DW626" s="71"/>
      <c r="DX626" s="71"/>
      <c r="DY626" s="71"/>
      <c r="DZ626" s="71"/>
      <c r="EA626" s="71"/>
      <c r="EB626" s="71"/>
      <c r="EC626" s="71"/>
      <c r="ED626" s="71"/>
      <c r="EE626" s="71"/>
      <c r="EF626" s="71"/>
      <c r="EG626" s="71"/>
      <c r="EH626" s="71"/>
      <c r="EI626" s="71"/>
      <c r="EJ626" s="71"/>
      <c r="EK626" s="71"/>
      <c r="EL626" s="71"/>
      <c r="EM626" s="71"/>
      <c r="EN626" s="71"/>
      <c r="EO626" s="71"/>
      <c r="EP626" s="71"/>
      <c r="EQ626" s="71"/>
      <c r="ER626" s="71"/>
      <c r="ES626" s="71"/>
      <c r="ET626" s="71"/>
      <c r="EU626" s="71"/>
      <c r="EV626" s="71"/>
      <c r="EW626" s="71"/>
      <c r="EX626" s="71"/>
      <c r="EY626" s="71"/>
      <c r="EZ626" s="71"/>
      <c r="FA626" s="71"/>
      <c r="FB626" s="71"/>
      <c r="FC626" s="71"/>
      <c r="FD626" s="71"/>
      <c r="FE626" s="71"/>
      <c r="FF626" s="71"/>
      <c r="FG626" s="71"/>
      <c r="FH626" s="71"/>
      <c r="FI626" s="71"/>
      <c r="FJ626" s="71"/>
      <c r="FK626" s="71"/>
      <c r="FL626" s="71"/>
      <c r="FM626" s="71"/>
      <c r="FN626" s="71"/>
      <c r="FO626" s="71"/>
      <c r="FP626" s="71"/>
      <c r="FQ626" s="71"/>
      <c r="FR626" s="71"/>
      <c r="FS626" s="71"/>
      <c r="FT626" s="71"/>
      <c r="FU626" s="71"/>
      <c r="FV626" s="71"/>
      <c r="FW626" s="71"/>
      <c r="FX626" s="71"/>
      <c r="FY626" s="71"/>
      <c r="FZ626" s="71"/>
      <c r="GA626" s="71"/>
      <c r="GB626" s="71"/>
      <c r="GC626" s="71"/>
      <c r="GD626" s="71"/>
      <c r="GE626" s="71"/>
      <c r="GF626" s="71"/>
      <c r="GG626" s="71"/>
      <c r="GH626" s="71"/>
      <c r="GI626" s="71"/>
      <c r="GJ626" s="71"/>
      <c r="GK626" s="71"/>
      <c r="GL626" s="71"/>
      <c r="GM626" s="71"/>
      <c r="GN626" s="71"/>
      <c r="GO626" s="71"/>
      <c r="GP626" s="71"/>
      <c r="GQ626" s="71"/>
      <c r="GR626" s="71"/>
      <c r="GS626" s="71"/>
      <c r="GT626" s="71"/>
      <c r="GU626" s="71"/>
      <c r="GV626" s="71"/>
      <c r="GW626" s="71"/>
      <c r="GX626" s="71"/>
      <c r="GY626" s="71"/>
      <c r="GZ626" s="71"/>
      <c r="HA626" s="71"/>
      <c r="HB626" s="71"/>
      <c r="HC626" s="71"/>
      <c r="HD626" s="71"/>
      <c r="HE626" s="71"/>
      <c r="HF626" s="71"/>
      <c r="HG626" s="71"/>
      <c r="HH626" s="71"/>
      <c r="HI626" s="71"/>
      <c r="HJ626" s="71"/>
      <c r="HK626" s="71"/>
      <c r="HL626" s="71"/>
      <c r="HM626" s="71"/>
      <c r="HN626" s="71"/>
      <c r="HO626" s="71"/>
      <c r="HP626" s="71"/>
      <c r="HQ626" s="71"/>
      <c r="HR626" s="71"/>
      <c r="HS626" s="71"/>
      <c r="HT626" s="71"/>
      <c r="HU626" s="71"/>
      <c r="HV626" s="71"/>
      <c r="HW626" s="71"/>
      <c r="HX626" s="71"/>
      <c r="HY626" s="71"/>
      <c r="HZ626" s="71"/>
      <c r="IA626" s="71"/>
      <c r="IB626" s="71"/>
      <c r="IC626" s="71"/>
      <c r="ID626" s="71"/>
      <c r="IE626" s="71"/>
      <c r="IF626" s="71"/>
      <c r="IG626" s="71"/>
      <c r="IH626" s="71"/>
      <c r="II626" s="71"/>
      <c r="IJ626" s="71"/>
      <c r="IK626" s="71"/>
      <c r="IL626" s="71"/>
      <c r="IM626" s="71"/>
      <c r="IN626" s="71"/>
      <c r="IO626" s="71"/>
      <c r="IP626" s="71"/>
      <c r="IQ626" s="71"/>
      <c r="IR626" s="71"/>
      <c r="IS626" s="71"/>
    </row>
    <row r="627" spans="1:253" s="299" customFormat="1" ht="25.5">
      <c r="A627" s="138"/>
      <c r="B627" s="66" t="s">
        <v>388</v>
      </c>
      <c r="C627" s="63"/>
      <c r="D627" s="64"/>
      <c r="E627" s="393"/>
      <c r="F627" s="248"/>
      <c r="G627" s="71"/>
      <c r="H627" s="71"/>
      <c r="I627" s="71"/>
      <c r="J627" s="71"/>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71"/>
      <c r="CA627" s="71"/>
      <c r="CB627" s="71"/>
      <c r="CC627" s="71"/>
      <c r="CD627" s="71"/>
      <c r="CE627" s="71"/>
      <c r="CF627" s="71"/>
      <c r="CG627" s="71"/>
      <c r="CH627" s="71"/>
      <c r="CI627" s="71"/>
      <c r="CJ627" s="71"/>
      <c r="CK627" s="71"/>
      <c r="CL627" s="71"/>
      <c r="CM627" s="71"/>
      <c r="CN627" s="71"/>
      <c r="CO627" s="71"/>
      <c r="CP627" s="71"/>
      <c r="CQ627" s="71"/>
      <c r="CR627" s="71"/>
      <c r="CS627" s="71"/>
      <c r="CT627" s="71"/>
      <c r="CU627" s="71"/>
      <c r="CV627" s="71"/>
      <c r="CW627" s="71"/>
      <c r="CX627" s="71"/>
      <c r="CY627" s="71"/>
      <c r="CZ627" s="71"/>
      <c r="DA627" s="71"/>
      <c r="DB627" s="71"/>
      <c r="DC627" s="71"/>
      <c r="DD627" s="71"/>
      <c r="DE627" s="71"/>
      <c r="DF627" s="71"/>
      <c r="DG627" s="71"/>
      <c r="DH627" s="71"/>
      <c r="DI627" s="71"/>
      <c r="DJ627" s="71"/>
      <c r="DK627" s="71"/>
      <c r="DL627" s="71"/>
      <c r="DM627" s="71"/>
      <c r="DN627" s="71"/>
      <c r="DO627" s="71"/>
      <c r="DP627" s="71"/>
      <c r="DQ627" s="71"/>
      <c r="DR627" s="71"/>
      <c r="DS627" s="71"/>
      <c r="DT627" s="71"/>
      <c r="DU627" s="71"/>
      <c r="DV627" s="71"/>
      <c r="DW627" s="71"/>
      <c r="DX627" s="71"/>
      <c r="DY627" s="71"/>
      <c r="DZ627" s="71"/>
      <c r="EA627" s="71"/>
      <c r="EB627" s="71"/>
      <c r="EC627" s="71"/>
      <c r="ED627" s="71"/>
      <c r="EE627" s="71"/>
      <c r="EF627" s="71"/>
      <c r="EG627" s="71"/>
      <c r="EH627" s="71"/>
      <c r="EI627" s="71"/>
      <c r="EJ627" s="71"/>
      <c r="EK627" s="71"/>
      <c r="EL627" s="71"/>
      <c r="EM627" s="71"/>
      <c r="EN627" s="71"/>
      <c r="EO627" s="71"/>
      <c r="EP627" s="71"/>
      <c r="EQ627" s="71"/>
      <c r="ER627" s="71"/>
      <c r="ES627" s="71"/>
      <c r="ET627" s="71"/>
      <c r="EU627" s="71"/>
      <c r="EV627" s="71"/>
      <c r="EW627" s="71"/>
      <c r="EX627" s="71"/>
      <c r="EY627" s="71"/>
      <c r="EZ627" s="71"/>
      <c r="FA627" s="71"/>
      <c r="FB627" s="71"/>
      <c r="FC627" s="71"/>
      <c r="FD627" s="71"/>
      <c r="FE627" s="71"/>
      <c r="FF627" s="71"/>
      <c r="FG627" s="71"/>
      <c r="FH627" s="71"/>
      <c r="FI627" s="71"/>
      <c r="FJ627" s="71"/>
      <c r="FK627" s="71"/>
      <c r="FL627" s="71"/>
      <c r="FM627" s="71"/>
      <c r="FN627" s="71"/>
      <c r="FO627" s="71"/>
      <c r="FP627" s="71"/>
      <c r="FQ627" s="71"/>
      <c r="FR627" s="71"/>
      <c r="FS627" s="71"/>
      <c r="FT627" s="71"/>
      <c r="FU627" s="71"/>
      <c r="FV627" s="71"/>
      <c r="FW627" s="71"/>
      <c r="FX627" s="71"/>
      <c r="FY627" s="71"/>
      <c r="FZ627" s="71"/>
      <c r="GA627" s="71"/>
      <c r="GB627" s="71"/>
      <c r="GC627" s="71"/>
      <c r="GD627" s="71"/>
      <c r="GE627" s="71"/>
      <c r="GF627" s="71"/>
      <c r="GG627" s="71"/>
      <c r="GH627" s="71"/>
      <c r="GI627" s="71"/>
      <c r="GJ627" s="71"/>
      <c r="GK627" s="71"/>
      <c r="GL627" s="71"/>
      <c r="GM627" s="71"/>
      <c r="GN627" s="71"/>
      <c r="GO627" s="71"/>
      <c r="GP627" s="71"/>
      <c r="GQ627" s="71"/>
      <c r="GR627" s="71"/>
      <c r="GS627" s="71"/>
      <c r="GT627" s="71"/>
      <c r="GU627" s="71"/>
      <c r="GV627" s="71"/>
      <c r="GW627" s="71"/>
      <c r="GX627" s="71"/>
      <c r="GY627" s="71"/>
      <c r="GZ627" s="71"/>
      <c r="HA627" s="71"/>
      <c r="HB627" s="71"/>
      <c r="HC627" s="71"/>
      <c r="HD627" s="71"/>
      <c r="HE627" s="71"/>
      <c r="HF627" s="71"/>
      <c r="HG627" s="71"/>
      <c r="HH627" s="71"/>
      <c r="HI627" s="71"/>
      <c r="HJ627" s="71"/>
      <c r="HK627" s="71"/>
      <c r="HL627" s="71"/>
      <c r="HM627" s="71"/>
      <c r="HN627" s="71"/>
      <c r="HO627" s="71"/>
      <c r="HP627" s="71"/>
      <c r="HQ627" s="71"/>
      <c r="HR627" s="71"/>
      <c r="HS627" s="71"/>
      <c r="HT627" s="71"/>
      <c r="HU627" s="71"/>
      <c r="HV627" s="71"/>
      <c r="HW627" s="71"/>
      <c r="HX627" s="71"/>
      <c r="HY627" s="71"/>
      <c r="HZ627" s="71"/>
      <c r="IA627" s="71"/>
      <c r="IB627" s="71"/>
      <c r="IC627" s="71"/>
      <c r="ID627" s="71"/>
      <c r="IE627" s="71"/>
      <c r="IF627" s="71"/>
      <c r="IG627" s="71"/>
      <c r="IH627" s="71"/>
      <c r="II627" s="71"/>
      <c r="IJ627" s="71"/>
      <c r="IK627" s="71"/>
      <c r="IL627" s="71"/>
      <c r="IM627" s="71"/>
      <c r="IN627" s="71"/>
      <c r="IO627" s="71"/>
      <c r="IP627" s="71"/>
      <c r="IQ627" s="71"/>
      <c r="IR627" s="71"/>
      <c r="IS627" s="71"/>
    </row>
    <row r="628" spans="1:253" s="299" customFormat="1" ht="38.25">
      <c r="A628" s="138"/>
      <c r="B628" s="66" t="s">
        <v>389</v>
      </c>
      <c r="C628" s="63"/>
      <c r="D628" s="64"/>
      <c r="E628" s="393"/>
      <c r="F628" s="248"/>
      <c r="G628" s="71"/>
      <c r="H628" s="71"/>
      <c r="I628" s="71"/>
      <c r="J628" s="71"/>
      <c r="K628" s="71"/>
      <c r="L628" s="71"/>
      <c r="M628" s="71"/>
      <c r="N628" s="71"/>
      <c r="O628" s="71"/>
      <c r="P628" s="71"/>
      <c r="Q628" s="71"/>
      <c r="R628" s="71"/>
      <c r="S628" s="71"/>
      <c r="T628" s="71"/>
      <c r="U628" s="71"/>
      <c r="V628" s="71"/>
      <c r="W628" s="71"/>
      <c r="X628" s="71"/>
      <c r="Y628" s="71"/>
      <c r="Z628" s="71"/>
      <c r="AA628" s="71"/>
      <c r="AB628" s="71"/>
      <c r="AC628" s="71"/>
      <c r="AD628" s="71"/>
      <c r="AE628" s="71"/>
      <c r="AF628" s="71"/>
      <c r="AG628" s="71"/>
      <c r="AH628" s="71"/>
      <c r="AI628" s="71"/>
      <c r="AJ628" s="71"/>
      <c r="AK628" s="71"/>
      <c r="AL628" s="71"/>
      <c r="AM628" s="71"/>
      <c r="AN628" s="71"/>
      <c r="AO628" s="71"/>
      <c r="AP628" s="71"/>
      <c r="AQ628" s="71"/>
      <c r="AR628" s="71"/>
      <c r="AS628" s="71"/>
      <c r="AT628" s="71"/>
      <c r="AU628" s="71"/>
      <c r="AV628" s="71"/>
      <c r="AW628" s="71"/>
      <c r="AX628" s="71"/>
      <c r="AY628" s="71"/>
      <c r="AZ628" s="71"/>
      <c r="BA628" s="71"/>
      <c r="BB628" s="71"/>
      <c r="BC628" s="71"/>
      <c r="BD628" s="71"/>
      <c r="BE628" s="71"/>
      <c r="BF628" s="71"/>
      <c r="BG628" s="71"/>
      <c r="BH628" s="71"/>
      <c r="BI628" s="71"/>
      <c r="BJ628" s="71"/>
      <c r="BK628" s="71"/>
      <c r="BL628" s="71"/>
      <c r="BM628" s="71"/>
      <c r="BN628" s="71"/>
      <c r="BO628" s="71"/>
      <c r="BP628" s="71"/>
      <c r="BQ628" s="71"/>
      <c r="BR628" s="71"/>
      <c r="BS628" s="71"/>
      <c r="BT628" s="71"/>
      <c r="BU628" s="71"/>
      <c r="BV628" s="71"/>
      <c r="BW628" s="71"/>
      <c r="BX628" s="71"/>
      <c r="BY628" s="71"/>
      <c r="BZ628" s="71"/>
      <c r="CA628" s="71"/>
      <c r="CB628" s="71"/>
      <c r="CC628" s="71"/>
      <c r="CD628" s="71"/>
      <c r="CE628" s="71"/>
      <c r="CF628" s="71"/>
      <c r="CG628" s="71"/>
      <c r="CH628" s="71"/>
      <c r="CI628" s="71"/>
      <c r="CJ628" s="71"/>
      <c r="CK628" s="71"/>
      <c r="CL628" s="71"/>
      <c r="CM628" s="71"/>
      <c r="CN628" s="71"/>
      <c r="CO628" s="71"/>
      <c r="CP628" s="71"/>
      <c r="CQ628" s="71"/>
      <c r="CR628" s="71"/>
      <c r="CS628" s="71"/>
      <c r="CT628" s="71"/>
      <c r="CU628" s="71"/>
      <c r="CV628" s="71"/>
      <c r="CW628" s="71"/>
      <c r="CX628" s="71"/>
      <c r="CY628" s="71"/>
      <c r="CZ628" s="71"/>
      <c r="DA628" s="71"/>
      <c r="DB628" s="71"/>
      <c r="DC628" s="71"/>
      <c r="DD628" s="71"/>
      <c r="DE628" s="71"/>
      <c r="DF628" s="71"/>
      <c r="DG628" s="71"/>
      <c r="DH628" s="71"/>
      <c r="DI628" s="71"/>
      <c r="DJ628" s="71"/>
      <c r="DK628" s="71"/>
      <c r="DL628" s="71"/>
      <c r="DM628" s="71"/>
      <c r="DN628" s="71"/>
      <c r="DO628" s="71"/>
      <c r="DP628" s="71"/>
      <c r="DQ628" s="71"/>
      <c r="DR628" s="71"/>
      <c r="DS628" s="71"/>
      <c r="DT628" s="71"/>
      <c r="DU628" s="71"/>
      <c r="DV628" s="71"/>
      <c r="DW628" s="71"/>
      <c r="DX628" s="71"/>
      <c r="DY628" s="71"/>
      <c r="DZ628" s="71"/>
      <c r="EA628" s="71"/>
      <c r="EB628" s="71"/>
      <c r="EC628" s="71"/>
      <c r="ED628" s="71"/>
      <c r="EE628" s="71"/>
      <c r="EF628" s="71"/>
      <c r="EG628" s="71"/>
      <c r="EH628" s="71"/>
      <c r="EI628" s="71"/>
      <c r="EJ628" s="71"/>
      <c r="EK628" s="71"/>
      <c r="EL628" s="71"/>
      <c r="EM628" s="71"/>
      <c r="EN628" s="71"/>
      <c r="EO628" s="71"/>
      <c r="EP628" s="71"/>
      <c r="EQ628" s="71"/>
      <c r="ER628" s="71"/>
      <c r="ES628" s="71"/>
      <c r="ET628" s="71"/>
      <c r="EU628" s="71"/>
      <c r="EV628" s="71"/>
      <c r="EW628" s="71"/>
      <c r="EX628" s="71"/>
      <c r="EY628" s="71"/>
      <c r="EZ628" s="71"/>
      <c r="FA628" s="71"/>
      <c r="FB628" s="71"/>
      <c r="FC628" s="71"/>
      <c r="FD628" s="71"/>
      <c r="FE628" s="71"/>
      <c r="FF628" s="71"/>
      <c r="FG628" s="71"/>
      <c r="FH628" s="71"/>
      <c r="FI628" s="71"/>
      <c r="FJ628" s="71"/>
      <c r="FK628" s="71"/>
      <c r="FL628" s="71"/>
      <c r="FM628" s="71"/>
      <c r="FN628" s="71"/>
      <c r="FO628" s="71"/>
      <c r="FP628" s="71"/>
      <c r="FQ628" s="71"/>
      <c r="FR628" s="71"/>
      <c r="FS628" s="71"/>
      <c r="FT628" s="71"/>
      <c r="FU628" s="71"/>
      <c r="FV628" s="71"/>
      <c r="FW628" s="71"/>
      <c r="FX628" s="71"/>
      <c r="FY628" s="71"/>
      <c r="FZ628" s="71"/>
      <c r="GA628" s="71"/>
      <c r="GB628" s="71"/>
      <c r="GC628" s="71"/>
      <c r="GD628" s="71"/>
      <c r="GE628" s="71"/>
      <c r="GF628" s="71"/>
      <c r="GG628" s="71"/>
      <c r="GH628" s="71"/>
      <c r="GI628" s="71"/>
      <c r="GJ628" s="71"/>
      <c r="GK628" s="71"/>
      <c r="GL628" s="71"/>
      <c r="GM628" s="71"/>
      <c r="GN628" s="71"/>
      <c r="GO628" s="71"/>
      <c r="GP628" s="71"/>
      <c r="GQ628" s="71"/>
      <c r="GR628" s="71"/>
      <c r="GS628" s="71"/>
      <c r="GT628" s="71"/>
      <c r="GU628" s="71"/>
      <c r="GV628" s="71"/>
      <c r="GW628" s="71"/>
      <c r="GX628" s="71"/>
      <c r="GY628" s="71"/>
      <c r="GZ628" s="71"/>
      <c r="HA628" s="71"/>
      <c r="HB628" s="71"/>
      <c r="HC628" s="71"/>
      <c r="HD628" s="71"/>
      <c r="HE628" s="71"/>
      <c r="HF628" s="71"/>
      <c r="HG628" s="71"/>
      <c r="HH628" s="71"/>
      <c r="HI628" s="71"/>
      <c r="HJ628" s="71"/>
      <c r="HK628" s="71"/>
      <c r="HL628" s="71"/>
      <c r="HM628" s="71"/>
      <c r="HN628" s="71"/>
      <c r="HO628" s="71"/>
      <c r="HP628" s="71"/>
      <c r="HQ628" s="71"/>
      <c r="HR628" s="71"/>
      <c r="HS628" s="71"/>
      <c r="HT628" s="71"/>
      <c r="HU628" s="71"/>
      <c r="HV628" s="71"/>
      <c r="HW628" s="71"/>
      <c r="HX628" s="71"/>
      <c r="HY628" s="71"/>
      <c r="HZ628" s="71"/>
      <c r="IA628" s="71"/>
      <c r="IB628" s="71"/>
      <c r="IC628" s="71"/>
      <c r="ID628" s="71"/>
      <c r="IE628" s="71"/>
      <c r="IF628" s="71"/>
      <c r="IG628" s="71"/>
      <c r="IH628" s="71"/>
      <c r="II628" s="71"/>
      <c r="IJ628" s="71"/>
      <c r="IK628" s="71"/>
      <c r="IL628" s="71"/>
      <c r="IM628" s="71"/>
      <c r="IN628" s="71"/>
      <c r="IO628" s="71"/>
      <c r="IP628" s="71"/>
      <c r="IQ628" s="71"/>
      <c r="IR628" s="71"/>
      <c r="IS628" s="71"/>
    </row>
    <row r="629" spans="1:253" s="299" customFormat="1" ht="25.5">
      <c r="A629" s="138"/>
      <c r="B629" s="66" t="s">
        <v>390</v>
      </c>
      <c r="C629" s="63"/>
      <c r="D629" s="64"/>
      <c r="E629" s="393"/>
      <c r="F629" s="248"/>
      <c r="G629" s="71"/>
      <c r="H629" s="71"/>
      <c r="I629" s="71"/>
      <c r="J629" s="71"/>
      <c r="K629" s="71"/>
      <c r="L629" s="71"/>
      <c r="M629" s="71"/>
      <c r="N629" s="71"/>
      <c r="O629" s="71"/>
      <c r="P629" s="71"/>
      <c r="Q629" s="71"/>
      <c r="R629" s="71"/>
      <c r="S629" s="71"/>
      <c r="T629" s="71"/>
      <c r="U629" s="71"/>
      <c r="V629" s="71"/>
      <c r="W629" s="71"/>
      <c r="X629" s="71"/>
      <c r="Y629" s="71"/>
      <c r="Z629" s="71"/>
      <c r="AA629" s="71"/>
      <c r="AB629" s="71"/>
      <c r="AC629" s="71"/>
      <c r="AD629" s="71"/>
      <c r="AE629" s="71"/>
      <c r="AF629" s="71"/>
      <c r="AG629" s="71"/>
      <c r="AH629" s="71"/>
      <c r="AI629" s="71"/>
      <c r="AJ629" s="71"/>
      <c r="AK629" s="71"/>
      <c r="AL629" s="71"/>
      <c r="AM629" s="71"/>
      <c r="AN629" s="71"/>
      <c r="AO629" s="71"/>
      <c r="AP629" s="71"/>
      <c r="AQ629" s="71"/>
      <c r="AR629" s="71"/>
      <c r="AS629" s="71"/>
      <c r="AT629" s="71"/>
      <c r="AU629" s="71"/>
      <c r="AV629" s="71"/>
      <c r="AW629" s="71"/>
      <c r="AX629" s="71"/>
      <c r="AY629" s="71"/>
      <c r="AZ629" s="71"/>
      <c r="BA629" s="71"/>
      <c r="BB629" s="71"/>
      <c r="BC629" s="71"/>
      <c r="BD629" s="71"/>
      <c r="BE629" s="71"/>
      <c r="BF629" s="71"/>
      <c r="BG629" s="71"/>
      <c r="BH629" s="71"/>
      <c r="BI629" s="71"/>
      <c r="BJ629" s="71"/>
      <c r="BK629" s="71"/>
      <c r="BL629" s="71"/>
      <c r="BM629" s="71"/>
      <c r="BN629" s="71"/>
      <c r="BO629" s="71"/>
      <c r="BP629" s="71"/>
      <c r="BQ629" s="71"/>
      <c r="BR629" s="71"/>
      <c r="BS629" s="71"/>
      <c r="BT629" s="71"/>
      <c r="BU629" s="71"/>
      <c r="BV629" s="71"/>
      <c r="BW629" s="71"/>
      <c r="BX629" s="71"/>
      <c r="BY629" s="71"/>
      <c r="BZ629" s="71"/>
      <c r="CA629" s="71"/>
      <c r="CB629" s="71"/>
      <c r="CC629" s="71"/>
      <c r="CD629" s="71"/>
      <c r="CE629" s="71"/>
      <c r="CF629" s="71"/>
      <c r="CG629" s="71"/>
      <c r="CH629" s="71"/>
      <c r="CI629" s="71"/>
      <c r="CJ629" s="71"/>
      <c r="CK629" s="71"/>
      <c r="CL629" s="71"/>
      <c r="CM629" s="71"/>
      <c r="CN629" s="71"/>
      <c r="CO629" s="71"/>
      <c r="CP629" s="71"/>
      <c r="CQ629" s="71"/>
      <c r="CR629" s="71"/>
      <c r="CS629" s="71"/>
      <c r="CT629" s="71"/>
      <c r="CU629" s="71"/>
      <c r="CV629" s="71"/>
      <c r="CW629" s="71"/>
      <c r="CX629" s="71"/>
      <c r="CY629" s="71"/>
      <c r="CZ629" s="71"/>
      <c r="DA629" s="71"/>
      <c r="DB629" s="71"/>
      <c r="DC629" s="71"/>
      <c r="DD629" s="71"/>
      <c r="DE629" s="71"/>
      <c r="DF629" s="71"/>
      <c r="DG629" s="71"/>
      <c r="DH629" s="71"/>
      <c r="DI629" s="71"/>
      <c r="DJ629" s="71"/>
      <c r="DK629" s="71"/>
      <c r="DL629" s="71"/>
      <c r="DM629" s="71"/>
      <c r="DN629" s="71"/>
      <c r="DO629" s="71"/>
      <c r="DP629" s="71"/>
      <c r="DQ629" s="71"/>
      <c r="DR629" s="71"/>
      <c r="DS629" s="71"/>
      <c r="DT629" s="71"/>
      <c r="DU629" s="71"/>
      <c r="DV629" s="71"/>
      <c r="DW629" s="71"/>
      <c r="DX629" s="71"/>
      <c r="DY629" s="71"/>
      <c r="DZ629" s="71"/>
      <c r="EA629" s="71"/>
      <c r="EB629" s="71"/>
      <c r="EC629" s="71"/>
      <c r="ED629" s="71"/>
      <c r="EE629" s="71"/>
      <c r="EF629" s="71"/>
      <c r="EG629" s="71"/>
      <c r="EH629" s="71"/>
      <c r="EI629" s="71"/>
      <c r="EJ629" s="71"/>
      <c r="EK629" s="71"/>
      <c r="EL629" s="71"/>
      <c r="EM629" s="71"/>
      <c r="EN629" s="71"/>
      <c r="EO629" s="71"/>
      <c r="EP629" s="71"/>
      <c r="EQ629" s="71"/>
      <c r="ER629" s="71"/>
      <c r="ES629" s="71"/>
      <c r="ET629" s="71"/>
      <c r="EU629" s="71"/>
      <c r="EV629" s="71"/>
      <c r="EW629" s="71"/>
      <c r="EX629" s="71"/>
      <c r="EY629" s="71"/>
      <c r="EZ629" s="71"/>
      <c r="FA629" s="71"/>
      <c r="FB629" s="71"/>
      <c r="FC629" s="71"/>
      <c r="FD629" s="71"/>
      <c r="FE629" s="71"/>
      <c r="FF629" s="71"/>
      <c r="FG629" s="71"/>
      <c r="FH629" s="71"/>
      <c r="FI629" s="71"/>
      <c r="FJ629" s="71"/>
      <c r="FK629" s="71"/>
      <c r="FL629" s="71"/>
      <c r="FM629" s="71"/>
      <c r="FN629" s="71"/>
      <c r="FO629" s="71"/>
      <c r="FP629" s="71"/>
      <c r="FQ629" s="71"/>
      <c r="FR629" s="71"/>
      <c r="FS629" s="71"/>
      <c r="FT629" s="71"/>
      <c r="FU629" s="71"/>
      <c r="FV629" s="71"/>
      <c r="FW629" s="71"/>
      <c r="FX629" s="71"/>
      <c r="FY629" s="71"/>
      <c r="FZ629" s="71"/>
      <c r="GA629" s="71"/>
      <c r="GB629" s="71"/>
      <c r="GC629" s="71"/>
      <c r="GD629" s="71"/>
      <c r="GE629" s="71"/>
      <c r="GF629" s="71"/>
      <c r="GG629" s="71"/>
      <c r="GH629" s="71"/>
      <c r="GI629" s="71"/>
      <c r="GJ629" s="71"/>
      <c r="GK629" s="71"/>
      <c r="GL629" s="71"/>
      <c r="GM629" s="71"/>
      <c r="GN629" s="71"/>
      <c r="GO629" s="71"/>
      <c r="GP629" s="71"/>
      <c r="GQ629" s="71"/>
      <c r="GR629" s="71"/>
      <c r="GS629" s="71"/>
      <c r="GT629" s="71"/>
      <c r="GU629" s="71"/>
      <c r="GV629" s="71"/>
      <c r="GW629" s="71"/>
      <c r="GX629" s="71"/>
      <c r="GY629" s="71"/>
      <c r="GZ629" s="71"/>
      <c r="HA629" s="71"/>
      <c r="HB629" s="71"/>
      <c r="HC629" s="71"/>
      <c r="HD629" s="71"/>
      <c r="HE629" s="71"/>
      <c r="HF629" s="71"/>
      <c r="HG629" s="71"/>
      <c r="HH629" s="71"/>
      <c r="HI629" s="71"/>
      <c r="HJ629" s="71"/>
      <c r="HK629" s="71"/>
      <c r="HL629" s="71"/>
      <c r="HM629" s="71"/>
      <c r="HN629" s="71"/>
      <c r="HO629" s="71"/>
      <c r="HP629" s="71"/>
      <c r="HQ629" s="71"/>
      <c r="HR629" s="71"/>
      <c r="HS629" s="71"/>
      <c r="HT629" s="71"/>
      <c r="HU629" s="71"/>
      <c r="HV629" s="71"/>
      <c r="HW629" s="71"/>
      <c r="HX629" s="71"/>
      <c r="HY629" s="71"/>
      <c r="HZ629" s="71"/>
      <c r="IA629" s="71"/>
      <c r="IB629" s="71"/>
      <c r="IC629" s="71"/>
      <c r="ID629" s="71"/>
      <c r="IE629" s="71"/>
      <c r="IF629" s="71"/>
      <c r="IG629" s="71"/>
      <c r="IH629" s="71"/>
      <c r="II629" s="71"/>
      <c r="IJ629" s="71"/>
      <c r="IK629" s="71"/>
      <c r="IL629" s="71"/>
      <c r="IM629" s="71"/>
      <c r="IN629" s="71"/>
      <c r="IO629" s="71"/>
      <c r="IP629" s="71"/>
      <c r="IQ629" s="71"/>
      <c r="IR629" s="71"/>
      <c r="IS629" s="71"/>
    </row>
    <row r="630" spans="1:253" s="299" customFormat="1" ht="25.5">
      <c r="A630" s="138"/>
      <c r="B630" s="66" t="s">
        <v>391</v>
      </c>
      <c r="C630" s="63"/>
      <c r="D630" s="64"/>
      <c r="E630" s="393"/>
      <c r="F630" s="248"/>
      <c r="G630" s="71"/>
      <c r="H630" s="71"/>
      <c r="I630" s="71"/>
      <c r="J630" s="71"/>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c r="AY630" s="71"/>
      <c r="AZ630" s="71"/>
      <c r="BA630" s="71"/>
      <c r="BB630" s="71"/>
      <c r="BC630" s="71"/>
      <c r="BD630" s="71"/>
      <c r="BE630" s="71"/>
      <c r="BF630" s="71"/>
      <c r="BG630" s="71"/>
      <c r="BH630" s="71"/>
      <c r="BI630" s="71"/>
      <c r="BJ630" s="71"/>
      <c r="BK630" s="71"/>
      <c r="BL630" s="71"/>
      <c r="BM630" s="71"/>
      <c r="BN630" s="71"/>
      <c r="BO630" s="71"/>
      <c r="BP630" s="71"/>
      <c r="BQ630" s="71"/>
      <c r="BR630" s="71"/>
      <c r="BS630" s="71"/>
      <c r="BT630" s="71"/>
      <c r="BU630" s="71"/>
      <c r="BV630" s="71"/>
      <c r="BW630" s="71"/>
      <c r="BX630" s="71"/>
      <c r="BY630" s="71"/>
      <c r="BZ630" s="71"/>
      <c r="CA630" s="71"/>
      <c r="CB630" s="71"/>
      <c r="CC630" s="71"/>
      <c r="CD630" s="71"/>
      <c r="CE630" s="71"/>
      <c r="CF630" s="71"/>
      <c r="CG630" s="71"/>
      <c r="CH630" s="71"/>
      <c r="CI630" s="71"/>
      <c r="CJ630" s="71"/>
      <c r="CK630" s="71"/>
      <c r="CL630" s="71"/>
      <c r="CM630" s="71"/>
      <c r="CN630" s="71"/>
      <c r="CO630" s="71"/>
      <c r="CP630" s="71"/>
      <c r="CQ630" s="71"/>
      <c r="CR630" s="71"/>
      <c r="CS630" s="71"/>
      <c r="CT630" s="71"/>
      <c r="CU630" s="71"/>
      <c r="CV630" s="71"/>
      <c r="CW630" s="71"/>
      <c r="CX630" s="71"/>
      <c r="CY630" s="71"/>
      <c r="CZ630" s="71"/>
      <c r="DA630" s="71"/>
      <c r="DB630" s="71"/>
      <c r="DC630" s="71"/>
      <c r="DD630" s="71"/>
      <c r="DE630" s="71"/>
      <c r="DF630" s="71"/>
      <c r="DG630" s="71"/>
      <c r="DH630" s="71"/>
      <c r="DI630" s="71"/>
      <c r="DJ630" s="71"/>
      <c r="DK630" s="71"/>
      <c r="DL630" s="71"/>
      <c r="DM630" s="71"/>
      <c r="DN630" s="71"/>
      <c r="DO630" s="71"/>
      <c r="DP630" s="71"/>
      <c r="DQ630" s="71"/>
      <c r="DR630" s="71"/>
      <c r="DS630" s="71"/>
      <c r="DT630" s="71"/>
      <c r="DU630" s="71"/>
      <c r="DV630" s="71"/>
      <c r="DW630" s="71"/>
      <c r="DX630" s="71"/>
      <c r="DY630" s="71"/>
      <c r="DZ630" s="71"/>
      <c r="EA630" s="71"/>
      <c r="EB630" s="71"/>
      <c r="EC630" s="71"/>
      <c r="ED630" s="71"/>
      <c r="EE630" s="71"/>
      <c r="EF630" s="71"/>
      <c r="EG630" s="71"/>
      <c r="EH630" s="71"/>
      <c r="EI630" s="71"/>
      <c r="EJ630" s="71"/>
      <c r="EK630" s="71"/>
      <c r="EL630" s="71"/>
      <c r="EM630" s="71"/>
      <c r="EN630" s="71"/>
      <c r="EO630" s="71"/>
      <c r="EP630" s="71"/>
      <c r="EQ630" s="71"/>
      <c r="ER630" s="71"/>
      <c r="ES630" s="71"/>
      <c r="ET630" s="71"/>
      <c r="EU630" s="71"/>
      <c r="EV630" s="71"/>
      <c r="EW630" s="71"/>
      <c r="EX630" s="71"/>
      <c r="EY630" s="71"/>
      <c r="EZ630" s="71"/>
      <c r="FA630" s="71"/>
      <c r="FB630" s="71"/>
      <c r="FC630" s="71"/>
      <c r="FD630" s="71"/>
      <c r="FE630" s="71"/>
      <c r="FF630" s="71"/>
      <c r="FG630" s="71"/>
      <c r="FH630" s="71"/>
      <c r="FI630" s="71"/>
      <c r="FJ630" s="71"/>
      <c r="FK630" s="71"/>
      <c r="FL630" s="71"/>
      <c r="FM630" s="71"/>
      <c r="FN630" s="71"/>
      <c r="FO630" s="71"/>
      <c r="FP630" s="71"/>
      <c r="FQ630" s="71"/>
      <c r="FR630" s="71"/>
      <c r="FS630" s="71"/>
      <c r="FT630" s="71"/>
      <c r="FU630" s="71"/>
      <c r="FV630" s="71"/>
      <c r="FW630" s="71"/>
      <c r="FX630" s="71"/>
      <c r="FY630" s="71"/>
      <c r="FZ630" s="71"/>
      <c r="GA630" s="71"/>
      <c r="GB630" s="71"/>
      <c r="GC630" s="71"/>
      <c r="GD630" s="71"/>
      <c r="GE630" s="71"/>
      <c r="GF630" s="71"/>
      <c r="GG630" s="71"/>
      <c r="GH630" s="71"/>
      <c r="GI630" s="71"/>
      <c r="GJ630" s="71"/>
      <c r="GK630" s="71"/>
      <c r="GL630" s="71"/>
      <c r="GM630" s="71"/>
      <c r="GN630" s="71"/>
      <c r="GO630" s="71"/>
      <c r="GP630" s="71"/>
      <c r="GQ630" s="71"/>
      <c r="GR630" s="71"/>
      <c r="GS630" s="71"/>
      <c r="GT630" s="71"/>
      <c r="GU630" s="71"/>
      <c r="GV630" s="71"/>
      <c r="GW630" s="71"/>
      <c r="GX630" s="71"/>
      <c r="GY630" s="71"/>
      <c r="GZ630" s="71"/>
      <c r="HA630" s="71"/>
      <c r="HB630" s="71"/>
      <c r="HC630" s="71"/>
      <c r="HD630" s="71"/>
      <c r="HE630" s="71"/>
      <c r="HF630" s="71"/>
      <c r="HG630" s="71"/>
      <c r="HH630" s="71"/>
      <c r="HI630" s="71"/>
      <c r="HJ630" s="71"/>
      <c r="HK630" s="71"/>
      <c r="HL630" s="71"/>
      <c r="HM630" s="71"/>
      <c r="HN630" s="71"/>
      <c r="HO630" s="71"/>
      <c r="HP630" s="71"/>
      <c r="HQ630" s="71"/>
      <c r="HR630" s="71"/>
      <c r="HS630" s="71"/>
      <c r="HT630" s="71"/>
      <c r="HU630" s="71"/>
      <c r="HV630" s="71"/>
      <c r="HW630" s="71"/>
      <c r="HX630" s="71"/>
      <c r="HY630" s="71"/>
      <c r="HZ630" s="71"/>
      <c r="IA630" s="71"/>
      <c r="IB630" s="71"/>
      <c r="IC630" s="71"/>
      <c r="ID630" s="71"/>
      <c r="IE630" s="71"/>
      <c r="IF630" s="71"/>
      <c r="IG630" s="71"/>
      <c r="IH630" s="71"/>
      <c r="II630" s="71"/>
      <c r="IJ630" s="71"/>
      <c r="IK630" s="71"/>
      <c r="IL630" s="71"/>
      <c r="IM630" s="71"/>
      <c r="IN630" s="71"/>
      <c r="IO630" s="71"/>
      <c r="IP630" s="71"/>
      <c r="IQ630" s="71"/>
      <c r="IR630" s="71"/>
      <c r="IS630" s="71"/>
    </row>
    <row r="631" spans="1:253" s="299" customFormat="1" ht="25.5">
      <c r="A631" s="138"/>
      <c r="B631" s="66" t="s">
        <v>392</v>
      </c>
      <c r="C631" s="63"/>
      <c r="D631" s="64"/>
      <c r="E631" s="393"/>
      <c r="F631" s="248"/>
      <c r="G631" s="71"/>
      <c r="H631" s="71"/>
      <c r="I631" s="71"/>
      <c r="J631" s="71"/>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71"/>
      <c r="CA631" s="71"/>
      <c r="CB631" s="71"/>
      <c r="CC631" s="71"/>
      <c r="CD631" s="71"/>
      <c r="CE631" s="71"/>
      <c r="CF631" s="71"/>
      <c r="CG631" s="71"/>
      <c r="CH631" s="71"/>
      <c r="CI631" s="71"/>
      <c r="CJ631" s="71"/>
      <c r="CK631" s="71"/>
      <c r="CL631" s="71"/>
      <c r="CM631" s="71"/>
      <c r="CN631" s="71"/>
      <c r="CO631" s="71"/>
      <c r="CP631" s="71"/>
      <c r="CQ631" s="71"/>
      <c r="CR631" s="71"/>
      <c r="CS631" s="71"/>
      <c r="CT631" s="71"/>
      <c r="CU631" s="71"/>
      <c r="CV631" s="71"/>
      <c r="CW631" s="71"/>
      <c r="CX631" s="71"/>
      <c r="CY631" s="71"/>
      <c r="CZ631" s="71"/>
      <c r="DA631" s="71"/>
      <c r="DB631" s="71"/>
      <c r="DC631" s="71"/>
      <c r="DD631" s="71"/>
      <c r="DE631" s="71"/>
      <c r="DF631" s="71"/>
      <c r="DG631" s="71"/>
      <c r="DH631" s="71"/>
      <c r="DI631" s="71"/>
      <c r="DJ631" s="71"/>
      <c r="DK631" s="71"/>
      <c r="DL631" s="71"/>
      <c r="DM631" s="71"/>
      <c r="DN631" s="71"/>
      <c r="DO631" s="71"/>
      <c r="DP631" s="71"/>
      <c r="DQ631" s="71"/>
      <c r="DR631" s="71"/>
      <c r="DS631" s="71"/>
      <c r="DT631" s="71"/>
      <c r="DU631" s="71"/>
      <c r="DV631" s="71"/>
      <c r="DW631" s="71"/>
      <c r="DX631" s="71"/>
      <c r="DY631" s="71"/>
      <c r="DZ631" s="71"/>
      <c r="EA631" s="71"/>
      <c r="EB631" s="71"/>
      <c r="EC631" s="71"/>
      <c r="ED631" s="71"/>
      <c r="EE631" s="71"/>
      <c r="EF631" s="71"/>
      <c r="EG631" s="71"/>
      <c r="EH631" s="71"/>
      <c r="EI631" s="71"/>
      <c r="EJ631" s="71"/>
      <c r="EK631" s="71"/>
      <c r="EL631" s="71"/>
      <c r="EM631" s="71"/>
      <c r="EN631" s="71"/>
      <c r="EO631" s="71"/>
      <c r="EP631" s="71"/>
      <c r="EQ631" s="71"/>
      <c r="ER631" s="71"/>
      <c r="ES631" s="71"/>
      <c r="ET631" s="71"/>
      <c r="EU631" s="71"/>
      <c r="EV631" s="71"/>
      <c r="EW631" s="71"/>
      <c r="EX631" s="71"/>
      <c r="EY631" s="71"/>
      <c r="EZ631" s="71"/>
      <c r="FA631" s="71"/>
      <c r="FB631" s="71"/>
      <c r="FC631" s="71"/>
      <c r="FD631" s="71"/>
      <c r="FE631" s="71"/>
      <c r="FF631" s="71"/>
      <c r="FG631" s="71"/>
      <c r="FH631" s="71"/>
      <c r="FI631" s="71"/>
      <c r="FJ631" s="71"/>
      <c r="FK631" s="71"/>
      <c r="FL631" s="71"/>
      <c r="FM631" s="71"/>
      <c r="FN631" s="71"/>
      <c r="FO631" s="71"/>
      <c r="FP631" s="71"/>
      <c r="FQ631" s="71"/>
      <c r="FR631" s="71"/>
      <c r="FS631" s="71"/>
      <c r="FT631" s="71"/>
      <c r="FU631" s="71"/>
      <c r="FV631" s="71"/>
      <c r="FW631" s="71"/>
      <c r="FX631" s="71"/>
      <c r="FY631" s="71"/>
      <c r="FZ631" s="71"/>
      <c r="GA631" s="71"/>
      <c r="GB631" s="71"/>
      <c r="GC631" s="71"/>
      <c r="GD631" s="71"/>
      <c r="GE631" s="71"/>
      <c r="GF631" s="71"/>
      <c r="GG631" s="71"/>
      <c r="GH631" s="71"/>
      <c r="GI631" s="71"/>
      <c r="GJ631" s="71"/>
      <c r="GK631" s="71"/>
      <c r="GL631" s="71"/>
      <c r="GM631" s="71"/>
      <c r="GN631" s="71"/>
      <c r="GO631" s="71"/>
      <c r="GP631" s="71"/>
      <c r="GQ631" s="71"/>
      <c r="GR631" s="71"/>
      <c r="GS631" s="71"/>
      <c r="GT631" s="71"/>
      <c r="GU631" s="71"/>
      <c r="GV631" s="71"/>
      <c r="GW631" s="71"/>
      <c r="GX631" s="71"/>
      <c r="GY631" s="71"/>
      <c r="GZ631" s="71"/>
      <c r="HA631" s="71"/>
      <c r="HB631" s="71"/>
      <c r="HC631" s="71"/>
      <c r="HD631" s="71"/>
      <c r="HE631" s="71"/>
      <c r="HF631" s="71"/>
      <c r="HG631" s="71"/>
      <c r="HH631" s="71"/>
      <c r="HI631" s="71"/>
      <c r="HJ631" s="71"/>
      <c r="HK631" s="71"/>
      <c r="HL631" s="71"/>
      <c r="HM631" s="71"/>
      <c r="HN631" s="71"/>
      <c r="HO631" s="71"/>
      <c r="HP631" s="71"/>
      <c r="HQ631" s="71"/>
      <c r="HR631" s="71"/>
      <c r="HS631" s="71"/>
      <c r="HT631" s="71"/>
      <c r="HU631" s="71"/>
      <c r="HV631" s="71"/>
      <c r="HW631" s="71"/>
      <c r="HX631" s="71"/>
      <c r="HY631" s="71"/>
      <c r="HZ631" s="71"/>
      <c r="IA631" s="71"/>
      <c r="IB631" s="71"/>
      <c r="IC631" s="71"/>
      <c r="ID631" s="71"/>
      <c r="IE631" s="71"/>
      <c r="IF631" s="71"/>
      <c r="IG631" s="71"/>
      <c r="IH631" s="71"/>
      <c r="II631" s="71"/>
      <c r="IJ631" s="71"/>
      <c r="IK631" s="71"/>
      <c r="IL631" s="71"/>
      <c r="IM631" s="71"/>
      <c r="IN631" s="71"/>
      <c r="IO631" s="71"/>
      <c r="IP631" s="71"/>
      <c r="IQ631" s="71"/>
      <c r="IR631" s="71"/>
      <c r="IS631" s="71"/>
    </row>
    <row r="632" spans="1:253" s="299" customFormat="1">
      <c r="A632" s="138"/>
      <c r="B632" s="66" t="s">
        <v>393</v>
      </c>
      <c r="C632" s="63"/>
      <c r="D632" s="64"/>
      <c r="E632" s="393"/>
      <c r="F632" s="248"/>
      <c r="G632" s="71"/>
      <c r="H632" s="71"/>
      <c r="I632" s="71"/>
      <c r="J632" s="71"/>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71"/>
      <c r="CA632" s="71"/>
      <c r="CB632" s="71"/>
      <c r="CC632" s="71"/>
      <c r="CD632" s="71"/>
      <c r="CE632" s="71"/>
      <c r="CF632" s="71"/>
      <c r="CG632" s="71"/>
      <c r="CH632" s="71"/>
      <c r="CI632" s="71"/>
      <c r="CJ632" s="71"/>
      <c r="CK632" s="71"/>
      <c r="CL632" s="71"/>
      <c r="CM632" s="71"/>
      <c r="CN632" s="71"/>
      <c r="CO632" s="71"/>
      <c r="CP632" s="71"/>
      <c r="CQ632" s="71"/>
      <c r="CR632" s="71"/>
      <c r="CS632" s="71"/>
      <c r="CT632" s="71"/>
      <c r="CU632" s="71"/>
      <c r="CV632" s="71"/>
      <c r="CW632" s="71"/>
      <c r="CX632" s="71"/>
      <c r="CY632" s="71"/>
      <c r="CZ632" s="71"/>
      <c r="DA632" s="71"/>
      <c r="DB632" s="71"/>
      <c r="DC632" s="71"/>
      <c r="DD632" s="71"/>
      <c r="DE632" s="71"/>
      <c r="DF632" s="71"/>
      <c r="DG632" s="71"/>
      <c r="DH632" s="71"/>
      <c r="DI632" s="71"/>
      <c r="DJ632" s="71"/>
      <c r="DK632" s="71"/>
      <c r="DL632" s="71"/>
      <c r="DM632" s="71"/>
      <c r="DN632" s="71"/>
      <c r="DO632" s="71"/>
      <c r="DP632" s="71"/>
      <c r="DQ632" s="71"/>
      <c r="DR632" s="71"/>
      <c r="DS632" s="71"/>
      <c r="DT632" s="71"/>
      <c r="DU632" s="71"/>
      <c r="DV632" s="71"/>
      <c r="DW632" s="71"/>
      <c r="DX632" s="71"/>
      <c r="DY632" s="71"/>
      <c r="DZ632" s="71"/>
      <c r="EA632" s="71"/>
      <c r="EB632" s="71"/>
      <c r="EC632" s="71"/>
      <c r="ED632" s="71"/>
      <c r="EE632" s="71"/>
      <c r="EF632" s="71"/>
      <c r="EG632" s="71"/>
      <c r="EH632" s="71"/>
      <c r="EI632" s="71"/>
      <c r="EJ632" s="71"/>
      <c r="EK632" s="71"/>
      <c r="EL632" s="71"/>
      <c r="EM632" s="71"/>
      <c r="EN632" s="71"/>
      <c r="EO632" s="71"/>
      <c r="EP632" s="71"/>
      <c r="EQ632" s="71"/>
      <c r="ER632" s="71"/>
      <c r="ES632" s="71"/>
      <c r="ET632" s="71"/>
      <c r="EU632" s="71"/>
      <c r="EV632" s="71"/>
      <c r="EW632" s="71"/>
      <c r="EX632" s="71"/>
      <c r="EY632" s="71"/>
      <c r="EZ632" s="71"/>
      <c r="FA632" s="71"/>
      <c r="FB632" s="71"/>
      <c r="FC632" s="71"/>
      <c r="FD632" s="71"/>
      <c r="FE632" s="71"/>
      <c r="FF632" s="71"/>
      <c r="FG632" s="71"/>
      <c r="FH632" s="71"/>
      <c r="FI632" s="71"/>
      <c r="FJ632" s="71"/>
      <c r="FK632" s="71"/>
      <c r="FL632" s="71"/>
      <c r="FM632" s="71"/>
      <c r="FN632" s="71"/>
      <c r="FO632" s="71"/>
      <c r="FP632" s="71"/>
      <c r="FQ632" s="71"/>
      <c r="FR632" s="71"/>
      <c r="FS632" s="71"/>
      <c r="FT632" s="71"/>
      <c r="FU632" s="71"/>
      <c r="FV632" s="71"/>
      <c r="FW632" s="71"/>
      <c r="FX632" s="71"/>
      <c r="FY632" s="71"/>
      <c r="FZ632" s="71"/>
      <c r="GA632" s="71"/>
      <c r="GB632" s="71"/>
      <c r="GC632" s="71"/>
      <c r="GD632" s="71"/>
      <c r="GE632" s="71"/>
      <c r="GF632" s="71"/>
      <c r="GG632" s="71"/>
      <c r="GH632" s="71"/>
      <c r="GI632" s="71"/>
      <c r="GJ632" s="71"/>
      <c r="GK632" s="71"/>
      <c r="GL632" s="71"/>
      <c r="GM632" s="71"/>
      <c r="GN632" s="71"/>
      <c r="GO632" s="71"/>
      <c r="GP632" s="71"/>
      <c r="GQ632" s="71"/>
      <c r="GR632" s="71"/>
      <c r="GS632" s="71"/>
      <c r="GT632" s="71"/>
      <c r="GU632" s="71"/>
      <c r="GV632" s="71"/>
      <c r="GW632" s="71"/>
      <c r="GX632" s="71"/>
      <c r="GY632" s="71"/>
      <c r="GZ632" s="71"/>
      <c r="HA632" s="71"/>
      <c r="HB632" s="71"/>
      <c r="HC632" s="71"/>
      <c r="HD632" s="71"/>
      <c r="HE632" s="71"/>
      <c r="HF632" s="71"/>
      <c r="HG632" s="71"/>
      <c r="HH632" s="71"/>
      <c r="HI632" s="71"/>
      <c r="HJ632" s="71"/>
      <c r="HK632" s="71"/>
      <c r="HL632" s="71"/>
      <c r="HM632" s="71"/>
      <c r="HN632" s="71"/>
      <c r="HO632" s="71"/>
      <c r="HP632" s="71"/>
      <c r="HQ632" s="71"/>
      <c r="HR632" s="71"/>
      <c r="HS632" s="71"/>
      <c r="HT632" s="71"/>
      <c r="HU632" s="71"/>
      <c r="HV632" s="71"/>
      <c r="HW632" s="71"/>
      <c r="HX632" s="71"/>
      <c r="HY632" s="71"/>
      <c r="HZ632" s="71"/>
      <c r="IA632" s="71"/>
      <c r="IB632" s="71"/>
      <c r="IC632" s="71"/>
      <c r="ID632" s="71"/>
      <c r="IE632" s="71"/>
      <c r="IF632" s="71"/>
      <c r="IG632" s="71"/>
      <c r="IH632" s="71"/>
      <c r="II632" s="71"/>
      <c r="IJ632" s="71"/>
      <c r="IK632" s="71"/>
      <c r="IL632" s="71"/>
      <c r="IM632" s="71"/>
      <c r="IN632" s="71"/>
      <c r="IO632" s="71"/>
      <c r="IP632" s="71"/>
      <c r="IQ632" s="71"/>
      <c r="IR632" s="71"/>
      <c r="IS632" s="71"/>
    </row>
    <row r="633" spans="1:253" s="305" customFormat="1" ht="127.5">
      <c r="A633" s="138"/>
      <c r="B633" s="66" t="s">
        <v>540</v>
      </c>
      <c r="C633" s="63"/>
      <c r="D633" s="64"/>
      <c r="E633" s="393"/>
      <c r="F633" s="248"/>
      <c r="G633" s="71"/>
      <c r="H633" s="71"/>
      <c r="I633" s="71"/>
      <c r="J633" s="71"/>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71"/>
      <c r="CA633" s="71"/>
      <c r="CB633" s="71"/>
      <c r="CC633" s="71"/>
      <c r="CD633" s="71"/>
      <c r="CE633" s="71"/>
      <c r="CF633" s="71"/>
      <c r="CG633" s="71"/>
      <c r="CH633" s="71"/>
      <c r="CI633" s="71"/>
      <c r="CJ633" s="71"/>
      <c r="CK633" s="71"/>
      <c r="CL633" s="71"/>
      <c r="CM633" s="71"/>
      <c r="CN633" s="71"/>
      <c r="CO633" s="71"/>
      <c r="CP633" s="71"/>
      <c r="CQ633" s="71"/>
      <c r="CR633" s="71"/>
      <c r="CS633" s="71"/>
      <c r="CT633" s="71"/>
      <c r="CU633" s="71"/>
      <c r="CV633" s="71"/>
      <c r="CW633" s="71"/>
      <c r="CX633" s="71"/>
      <c r="CY633" s="71"/>
      <c r="CZ633" s="71"/>
      <c r="DA633" s="71"/>
      <c r="DB633" s="71"/>
      <c r="DC633" s="71"/>
      <c r="DD633" s="71"/>
      <c r="DE633" s="71"/>
      <c r="DF633" s="71"/>
      <c r="DG633" s="71"/>
      <c r="DH633" s="71"/>
      <c r="DI633" s="71"/>
      <c r="DJ633" s="71"/>
      <c r="DK633" s="71"/>
      <c r="DL633" s="71"/>
      <c r="DM633" s="71"/>
      <c r="DN633" s="71"/>
      <c r="DO633" s="71"/>
      <c r="DP633" s="71"/>
      <c r="DQ633" s="71"/>
      <c r="DR633" s="71"/>
      <c r="DS633" s="71"/>
      <c r="DT633" s="71"/>
      <c r="DU633" s="71"/>
      <c r="DV633" s="71"/>
      <c r="DW633" s="71"/>
      <c r="DX633" s="71"/>
      <c r="DY633" s="71"/>
      <c r="DZ633" s="71"/>
      <c r="EA633" s="71"/>
      <c r="EB633" s="71"/>
      <c r="EC633" s="71"/>
      <c r="ED633" s="71"/>
      <c r="EE633" s="71"/>
      <c r="EF633" s="71"/>
      <c r="EG633" s="71"/>
      <c r="EH633" s="71"/>
      <c r="EI633" s="71"/>
      <c r="EJ633" s="71"/>
      <c r="EK633" s="71"/>
      <c r="EL633" s="71"/>
      <c r="EM633" s="71"/>
      <c r="EN633" s="71"/>
      <c r="EO633" s="71"/>
      <c r="EP633" s="71"/>
      <c r="EQ633" s="71"/>
      <c r="ER633" s="71"/>
      <c r="ES633" s="71"/>
      <c r="ET633" s="71"/>
      <c r="EU633" s="71"/>
      <c r="EV633" s="71"/>
      <c r="EW633" s="71"/>
      <c r="EX633" s="71"/>
      <c r="EY633" s="71"/>
      <c r="EZ633" s="71"/>
      <c r="FA633" s="71"/>
      <c r="FB633" s="71"/>
      <c r="FC633" s="71"/>
      <c r="FD633" s="71"/>
      <c r="FE633" s="71"/>
      <c r="FF633" s="71"/>
      <c r="FG633" s="71"/>
      <c r="FH633" s="71"/>
      <c r="FI633" s="71"/>
      <c r="FJ633" s="71"/>
      <c r="FK633" s="71"/>
      <c r="FL633" s="71"/>
      <c r="FM633" s="71"/>
      <c r="FN633" s="71"/>
      <c r="FO633" s="71"/>
      <c r="FP633" s="71"/>
      <c r="FQ633" s="71"/>
      <c r="FR633" s="71"/>
      <c r="FS633" s="71"/>
      <c r="FT633" s="71"/>
      <c r="FU633" s="71"/>
      <c r="FV633" s="71"/>
      <c r="FW633" s="71"/>
      <c r="FX633" s="71"/>
      <c r="FY633" s="71"/>
      <c r="FZ633" s="71"/>
      <c r="GA633" s="71"/>
      <c r="GB633" s="71"/>
      <c r="GC633" s="71"/>
      <c r="GD633" s="71"/>
      <c r="GE633" s="71"/>
      <c r="GF633" s="71"/>
      <c r="GG633" s="71"/>
      <c r="GH633" s="71"/>
      <c r="GI633" s="71"/>
      <c r="GJ633" s="71"/>
      <c r="GK633" s="71"/>
      <c r="GL633" s="71"/>
      <c r="GM633" s="71"/>
      <c r="GN633" s="71"/>
      <c r="GO633" s="71"/>
      <c r="GP633" s="71"/>
      <c r="GQ633" s="71"/>
      <c r="GR633" s="71"/>
      <c r="GS633" s="71"/>
      <c r="GT633" s="71"/>
      <c r="GU633" s="71"/>
      <c r="GV633" s="71"/>
      <c r="GW633" s="71"/>
      <c r="GX633" s="71"/>
      <c r="GY633" s="71"/>
      <c r="GZ633" s="71"/>
      <c r="HA633" s="71"/>
      <c r="HB633" s="71"/>
      <c r="HC633" s="71"/>
      <c r="HD633" s="71"/>
      <c r="HE633" s="71"/>
      <c r="HF633" s="71"/>
      <c r="HG633" s="71"/>
      <c r="HH633" s="71"/>
      <c r="HI633" s="71"/>
      <c r="HJ633" s="71"/>
      <c r="HK633" s="71"/>
      <c r="HL633" s="71"/>
      <c r="HM633" s="71"/>
      <c r="HN633" s="71"/>
      <c r="HO633" s="71"/>
      <c r="HP633" s="71"/>
      <c r="HQ633" s="71"/>
      <c r="HR633" s="71"/>
      <c r="HS633" s="71"/>
      <c r="HT633" s="71"/>
      <c r="HU633" s="71"/>
      <c r="HV633" s="71"/>
      <c r="HW633" s="71"/>
      <c r="HX633" s="71"/>
      <c r="HY633" s="71"/>
      <c r="HZ633" s="71"/>
      <c r="IA633" s="71"/>
      <c r="IB633" s="71"/>
      <c r="IC633" s="71"/>
      <c r="ID633" s="71"/>
      <c r="IE633" s="71"/>
      <c r="IF633" s="71"/>
      <c r="IG633" s="71"/>
      <c r="IH633" s="71"/>
      <c r="II633" s="71"/>
      <c r="IJ633" s="71"/>
      <c r="IK633" s="71"/>
      <c r="IL633" s="71"/>
      <c r="IM633" s="71"/>
      <c r="IN633" s="71"/>
      <c r="IO633" s="71"/>
      <c r="IP633" s="71"/>
      <c r="IQ633" s="71"/>
      <c r="IR633" s="71"/>
      <c r="IS633" s="71"/>
    </row>
    <row r="634" spans="1:253" s="299" customFormat="1">
      <c r="A634" s="138"/>
      <c r="B634" s="66" t="s">
        <v>694</v>
      </c>
      <c r="C634" s="63"/>
      <c r="D634" s="64"/>
      <c r="E634" s="393"/>
      <c r="F634" s="248"/>
      <c r="G634" s="71"/>
      <c r="H634" s="71"/>
      <c r="I634" s="71"/>
      <c r="J634" s="71"/>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71"/>
      <c r="CA634" s="71"/>
      <c r="CB634" s="71"/>
      <c r="CC634" s="71"/>
      <c r="CD634" s="71"/>
      <c r="CE634" s="71"/>
      <c r="CF634" s="71"/>
      <c r="CG634" s="71"/>
      <c r="CH634" s="71"/>
      <c r="CI634" s="71"/>
      <c r="CJ634" s="71"/>
      <c r="CK634" s="71"/>
      <c r="CL634" s="71"/>
      <c r="CM634" s="71"/>
      <c r="CN634" s="71"/>
      <c r="CO634" s="71"/>
      <c r="CP634" s="71"/>
      <c r="CQ634" s="71"/>
      <c r="CR634" s="71"/>
      <c r="CS634" s="71"/>
      <c r="CT634" s="71"/>
      <c r="CU634" s="71"/>
      <c r="CV634" s="71"/>
      <c r="CW634" s="71"/>
      <c r="CX634" s="71"/>
      <c r="CY634" s="71"/>
      <c r="CZ634" s="71"/>
      <c r="DA634" s="71"/>
      <c r="DB634" s="71"/>
      <c r="DC634" s="71"/>
      <c r="DD634" s="71"/>
      <c r="DE634" s="71"/>
      <c r="DF634" s="71"/>
      <c r="DG634" s="71"/>
      <c r="DH634" s="71"/>
      <c r="DI634" s="71"/>
      <c r="DJ634" s="71"/>
      <c r="DK634" s="71"/>
      <c r="DL634" s="71"/>
      <c r="DM634" s="71"/>
      <c r="DN634" s="71"/>
      <c r="DO634" s="71"/>
      <c r="DP634" s="71"/>
      <c r="DQ634" s="71"/>
      <c r="DR634" s="71"/>
      <c r="DS634" s="71"/>
      <c r="DT634" s="71"/>
      <c r="DU634" s="71"/>
      <c r="DV634" s="71"/>
      <c r="DW634" s="71"/>
      <c r="DX634" s="71"/>
      <c r="DY634" s="71"/>
      <c r="DZ634" s="71"/>
      <c r="EA634" s="71"/>
      <c r="EB634" s="71"/>
      <c r="EC634" s="71"/>
      <c r="ED634" s="71"/>
      <c r="EE634" s="71"/>
      <c r="EF634" s="71"/>
      <c r="EG634" s="71"/>
      <c r="EH634" s="71"/>
      <c r="EI634" s="71"/>
      <c r="EJ634" s="71"/>
      <c r="EK634" s="71"/>
      <c r="EL634" s="71"/>
      <c r="EM634" s="71"/>
      <c r="EN634" s="71"/>
      <c r="EO634" s="71"/>
      <c r="EP634" s="71"/>
      <c r="EQ634" s="71"/>
      <c r="ER634" s="71"/>
      <c r="ES634" s="71"/>
      <c r="ET634" s="71"/>
      <c r="EU634" s="71"/>
      <c r="EV634" s="71"/>
      <c r="EW634" s="71"/>
      <c r="EX634" s="71"/>
      <c r="EY634" s="71"/>
      <c r="EZ634" s="71"/>
      <c r="FA634" s="71"/>
      <c r="FB634" s="71"/>
      <c r="FC634" s="71"/>
      <c r="FD634" s="71"/>
      <c r="FE634" s="71"/>
      <c r="FF634" s="71"/>
      <c r="FG634" s="71"/>
      <c r="FH634" s="71"/>
      <c r="FI634" s="71"/>
      <c r="FJ634" s="71"/>
      <c r="FK634" s="71"/>
      <c r="FL634" s="71"/>
      <c r="FM634" s="71"/>
      <c r="FN634" s="71"/>
      <c r="FO634" s="71"/>
      <c r="FP634" s="71"/>
      <c r="FQ634" s="71"/>
      <c r="FR634" s="71"/>
      <c r="FS634" s="71"/>
      <c r="FT634" s="71"/>
      <c r="FU634" s="71"/>
      <c r="FV634" s="71"/>
      <c r="FW634" s="71"/>
      <c r="FX634" s="71"/>
      <c r="FY634" s="71"/>
      <c r="FZ634" s="71"/>
      <c r="GA634" s="71"/>
      <c r="GB634" s="71"/>
      <c r="GC634" s="71"/>
      <c r="GD634" s="71"/>
      <c r="GE634" s="71"/>
      <c r="GF634" s="71"/>
      <c r="GG634" s="71"/>
      <c r="GH634" s="71"/>
      <c r="GI634" s="71"/>
      <c r="GJ634" s="71"/>
      <c r="GK634" s="71"/>
      <c r="GL634" s="71"/>
      <c r="GM634" s="71"/>
      <c r="GN634" s="71"/>
      <c r="GO634" s="71"/>
      <c r="GP634" s="71"/>
      <c r="GQ634" s="71"/>
      <c r="GR634" s="71"/>
      <c r="GS634" s="71"/>
      <c r="GT634" s="71"/>
      <c r="GU634" s="71"/>
      <c r="GV634" s="71"/>
      <c r="GW634" s="71"/>
      <c r="GX634" s="71"/>
      <c r="GY634" s="71"/>
      <c r="GZ634" s="71"/>
      <c r="HA634" s="71"/>
      <c r="HB634" s="71"/>
      <c r="HC634" s="71"/>
      <c r="HD634" s="71"/>
      <c r="HE634" s="71"/>
      <c r="HF634" s="71"/>
      <c r="HG634" s="71"/>
      <c r="HH634" s="71"/>
      <c r="HI634" s="71"/>
      <c r="HJ634" s="71"/>
      <c r="HK634" s="71"/>
      <c r="HL634" s="71"/>
      <c r="HM634" s="71"/>
      <c r="HN634" s="71"/>
      <c r="HO634" s="71"/>
      <c r="HP634" s="71"/>
      <c r="HQ634" s="71"/>
      <c r="HR634" s="71"/>
      <c r="HS634" s="71"/>
      <c r="HT634" s="71"/>
      <c r="HU634" s="71"/>
      <c r="HV634" s="71"/>
      <c r="HW634" s="71"/>
      <c r="HX634" s="71"/>
      <c r="HY634" s="71"/>
      <c r="HZ634" s="71"/>
      <c r="IA634" s="71"/>
      <c r="IB634" s="71"/>
      <c r="IC634" s="71"/>
      <c r="ID634" s="71"/>
      <c r="IE634" s="71"/>
      <c r="IF634" s="71"/>
      <c r="IG634" s="71"/>
      <c r="IH634" s="71"/>
      <c r="II634" s="71"/>
      <c r="IJ634" s="71"/>
      <c r="IK634" s="71"/>
      <c r="IL634" s="71"/>
      <c r="IM634" s="71"/>
      <c r="IN634" s="71"/>
      <c r="IO634" s="71"/>
      <c r="IP634" s="71"/>
      <c r="IQ634" s="71"/>
      <c r="IR634" s="71"/>
      <c r="IS634" s="71"/>
    </row>
    <row r="635" spans="1:253" s="299" customFormat="1" ht="132" customHeight="1">
      <c r="A635" s="138"/>
      <c r="B635" s="66" t="s">
        <v>684</v>
      </c>
      <c r="C635" s="63"/>
      <c r="D635" s="64"/>
      <c r="E635" s="393"/>
      <c r="F635" s="248"/>
      <c r="G635" s="71"/>
      <c r="H635" s="71"/>
      <c r="I635" s="71"/>
      <c r="J635" s="71"/>
      <c r="K635" s="71"/>
      <c r="L635" s="71"/>
      <c r="M635" s="71"/>
      <c r="N635" s="71"/>
      <c r="O635" s="71"/>
      <c r="P635" s="71"/>
      <c r="Q635" s="71"/>
      <c r="R635" s="71"/>
      <c r="S635" s="71"/>
      <c r="T635" s="71"/>
      <c r="U635" s="71"/>
      <c r="V635" s="71"/>
      <c r="W635" s="71"/>
      <c r="X635" s="71"/>
      <c r="Y635" s="71"/>
      <c r="Z635" s="71"/>
      <c r="AA635" s="71"/>
      <c r="AB635" s="71"/>
      <c r="AC635" s="71"/>
      <c r="AD635" s="71"/>
      <c r="AE635" s="71"/>
      <c r="AF635" s="71"/>
      <c r="AG635" s="71"/>
      <c r="AH635" s="71"/>
      <c r="AI635" s="71"/>
      <c r="AJ635" s="71"/>
      <c r="AK635" s="71"/>
      <c r="AL635" s="71"/>
      <c r="AM635" s="71"/>
      <c r="AN635" s="71"/>
      <c r="AO635" s="71"/>
      <c r="AP635" s="71"/>
      <c r="AQ635" s="71"/>
      <c r="AR635" s="71"/>
      <c r="AS635" s="71"/>
      <c r="AT635" s="71"/>
      <c r="AU635" s="71"/>
      <c r="AV635" s="71"/>
      <c r="AW635" s="71"/>
      <c r="AX635" s="71"/>
      <c r="AY635" s="71"/>
      <c r="AZ635" s="71"/>
      <c r="BA635" s="71"/>
      <c r="BB635" s="71"/>
      <c r="BC635" s="71"/>
      <c r="BD635" s="71"/>
      <c r="BE635" s="71"/>
      <c r="BF635" s="71"/>
      <c r="BG635" s="71"/>
      <c r="BH635" s="71"/>
      <c r="BI635" s="71"/>
      <c r="BJ635" s="71"/>
      <c r="BK635" s="71"/>
      <c r="BL635" s="71"/>
      <c r="BM635" s="71"/>
      <c r="BN635" s="71"/>
      <c r="BO635" s="71"/>
      <c r="BP635" s="71"/>
      <c r="BQ635" s="71"/>
      <c r="BR635" s="71"/>
      <c r="BS635" s="71"/>
      <c r="BT635" s="71"/>
      <c r="BU635" s="71"/>
      <c r="BV635" s="71"/>
      <c r="BW635" s="71"/>
      <c r="BX635" s="71"/>
      <c r="BY635" s="71"/>
      <c r="BZ635" s="71"/>
      <c r="CA635" s="71"/>
      <c r="CB635" s="71"/>
      <c r="CC635" s="71"/>
      <c r="CD635" s="71"/>
      <c r="CE635" s="71"/>
      <c r="CF635" s="71"/>
      <c r="CG635" s="71"/>
      <c r="CH635" s="71"/>
      <c r="CI635" s="71"/>
      <c r="CJ635" s="71"/>
      <c r="CK635" s="71"/>
      <c r="CL635" s="71"/>
      <c r="CM635" s="71"/>
      <c r="CN635" s="71"/>
      <c r="CO635" s="71"/>
      <c r="CP635" s="71"/>
      <c r="CQ635" s="71"/>
      <c r="CR635" s="71"/>
      <c r="CS635" s="71"/>
      <c r="CT635" s="71"/>
      <c r="CU635" s="71"/>
      <c r="CV635" s="71"/>
      <c r="CW635" s="71"/>
      <c r="CX635" s="71"/>
      <c r="CY635" s="71"/>
      <c r="CZ635" s="71"/>
      <c r="DA635" s="71"/>
      <c r="DB635" s="71"/>
      <c r="DC635" s="71"/>
      <c r="DD635" s="71"/>
      <c r="DE635" s="71"/>
      <c r="DF635" s="71"/>
      <c r="DG635" s="71"/>
      <c r="DH635" s="71"/>
      <c r="DI635" s="71"/>
      <c r="DJ635" s="71"/>
      <c r="DK635" s="71"/>
      <c r="DL635" s="71"/>
      <c r="DM635" s="71"/>
      <c r="DN635" s="71"/>
      <c r="DO635" s="71"/>
      <c r="DP635" s="71"/>
      <c r="DQ635" s="71"/>
      <c r="DR635" s="71"/>
      <c r="DS635" s="71"/>
      <c r="DT635" s="71"/>
      <c r="DU635" s="71"/>
      <c r="DV635" s="71"/>
      <c r="DW635" s="71"/>
      <c r="DX635" s="71"/>
      <c r="DY635" s="71"/>
      <c r="DZ635" s="71"/>
      <c r="EA635" s="71"/>
      <c r="EB635" s="71"/>
      <c r="EC635" s="71"/>
      <c r="ED635" s="71"/>
      <c r="EE635" s="71"/>
      <c r="EF635" s="71"/>
      <c r="EG635" s="71"/>
      <c r="EH635" s="71"/>
      <c r="EI635" s="71"/>
      <c r="EJ635" s="71"/>
      <c r="EK635" s="71"/>
      <c r="EL635" s="71"/>
      <c r="EM635" s="71"/>
      <c r="EN635" s="71"/>
      <c r="EO635" s="71"/>
      <c r="EP635" s="71"/>
      <c r="EQ635" s="71"/>
      <c r="ER635" s="71"/>
      <c r="ES635" s="71"/>
      <c r="ET635" s="71"/>
      <c r="EU635" s="71"/>
      <c r="EV635" s="71"/>
      <c r="EW635" s="71"/>
      <c r="EX635" s="71"/>
      <c r="EY635" s="71"/>
      <c r="EZ635" s="71"/>
      <c r="FA635" s="71"/>
      <c r="FB635" s="71"/>
      <c r="FC635" s="71"/>
      <c r="FD635" s="71"/>
      <c r="FE635" s="71"/>
      <c r="FF635" s="71"/>
      <c r="FG635" s="71"/>
      <c r="FH635" s="71"/>
      <c r="FI635" s="71"/>
      <c r="FJ635" s="71"/>
      <c r="FK635" s="71"/>
      <c r="FL635" s="71"/>
      <c r="FM635" s="71"/>
      <c r="FN635" s="71"/>
      <c r="FO635" s="71"/>
      <c r="FP635" s="71"/>
      <c r="FQ635" s="71"/>
      <c r="FR635" s="71"/>
      <c r="FS635" s="71"/>
      <c r="FT635" s="71"/>
      <c r="FU635" s="71"/>
      <c r="FV635" s="71"/>
      <c r="FW635" s="71"/>
      <c r="FX635" s="71"/>
      <c r="FY635" s="71"/>
      <c r="FZ635" s="71"/>
      <c r="GA635" s="71"/>
      <c r="GB635" s="71"/>
      <c r="GC635" s="71"/>
      <c r="GD635" s="71"/>
      <c r="GE635" s="71"/>
      <c r="GF635" s="71"/>
      <c r="GG635" s="71"/>
      <c r="GH635" s="71"/>
      <c r="GI635" s="71"/>
      <c r="GJ635" s="71"/>
      <c r="GK635" s="71"/>
      <c r="GL635" s="71"/>
      <c r="GM635" s="71"/>
      <c r="GN635" s="71"/>
      <c r="GO635" s="71"/>
      <c r="GP635" s="71"/>
      <c r="GQ635" s="71"/>
      <c r="GR635" s="71"/>
      <c r="GS635" s="71"/>
      <c r="GT635" s="71"/>
      <c r="GU635" s="71"/>
      <c r="GV635" s="71"/>
      <c r="GW635" s="71"/>
      <c r="GX635" s="71"/>
      <c r="GY635" s="71"/>
      <c r="GZ635" s="71"/>
      <c r="HA635" s="71"/>
      <c r="HB635" s="71"/>
      <c r="HC635" s="71"/>
      <c r="HD635" s="71"/>
      <c r="HE635" s="71"/>
      <c r="HF635" s="71"/>
      <c r="HG635" s="71"/>
      <c r="HH635" s="71"/>
      <c r="HI635" s="71"/>
      <c r="HJ635" s="71"/>
      <c r="HK635" s="71"/>
      <c r="HL635" s="71"/>
      <c r="HM635" s="71"/>
      <c r="HN635" s="71"/>
      <c r="HO635" s="71"/>
      <c r="HP635" s="71"/>
      <c r="HQ635" s="71"/>
      <c r="HR635" s="71"/>
      <c r="HS635" s="71"/>
      <c r="HT635" s="71"/>
      <c r="HU635" s="71"/>
      <c r="HV635" s="71"/>
      <c r="HW635" s="71"/>
      <c r="HX635" s="71"/>
      <c r="HY635" s="71"/>
      <c r="HZ635" s="71"/>
      <c r="IA635" s="71"/>
      <c r="IB635" s="71"/>
      <c r="IC635" s="71"/>
      <c r="ID635" s="71"/>
      <c r="IE635" s="71"/>
      <c r="IF635" s="71"/>
      <c r="IG635" s="71"/>
      <c r="IH635" s="71"/>
      <c r="II635" s="71"/>
      <c r="IJ635" s="71"/>
      <c r="IK635" s="71"/>
      <c r="IL635" s="71"/>
      <c r="IM635" s="71"/>
      <c r="IN635" s="71"/>
      <c r="IO635" s="71"/>
      <c r="IP635" s="71"/>
      <c r="IQ635" s="71"/>
      <c r="IR635" s="71"/>
      <c r="IS635" s="71"/>
    </row>
    <row r="636" spans="1:253" s="305" customFormat="1">
      <c r="A636" s="138"/>
      <c r="B636" s="66" t="s">
        <v>695</v>
      </c>
      <c r="C636" s="63"/>
      <c r="D636" s="64"/>
      <c r="E636" s="393"/>
      <c r="F636" s="248"/>
      <c r="G636" s="71"/>
      <c r="H636" s="71"/>
      <c r="I636" s="71"/>
      <c r="J636" s="71"/>
      <c r="K636" s="71"/>
      <c r="L636" s="71"/>
      <c r="M636" s="71"/>
      <c r="N636" s="71"/>
      <c r="O636" s="71"/>
      <c r="P636" s="71"/>
      <c r="Q636" s="71"/>
      <c r="R636" s="71"/>
      <c r="S636" s="71"/>
      <c r="T636" s="71"/>
      <c r="U636" s="71"/>
      <c r="V636" s="71"/>
      <c r="W636" s="71"/>
      <c r="X636" s="71"/>
      <c r="Y636" s="71"/>
      <c r="Z636" s="71"/>
      <c r="AA636" s="71"/>
      <c r="AB636" s="71"/>
      <c r="AC636" s="71"/>
      <c r="AD636" s="71"/>
      <c r="AE636" s="71"/>
      <c r="AF636" s="71"/>
      <c r="AG636" s="71"/>
      <c r="AH636" s="71"/>
      <c r="AI636" s="71"/>
      <c r="AJ636" s="71"/>
      <c r="AK636" s="71"/>
      <c r="AL636" s="71"/>
      <c r="AM636" s="71"/>
      <c r="AN636" s="71"/>
      <c r="AO636" s="71"/>
      <c r="AP636" s="71"/>
      <c r="AQ636" s="71"/>
      <c r="AR636" s="71"/>
      <c r="AS636" s="71"/>
      <c r="AT636" s="71"/>
      <c r="AU636" s="71"/>
      <c r="AV636" s="71"/>
      <c r="AW636" s="71"/>
      <c r="AX636" s="71"/>
      <c r="AY636" s="71"/>
      <c r="AZ636" s="71"/>
      <c r="BA636" s="71"/>
      <c r="BB636" s="71"/>
      <c r="BC636" s="71"/>
      <c r="BD636" s="71"/>
      <c r="BE636" s="71"/>
      <c r="BF636" s="71"/>
      <c r="BG636" s="71"/>
      <c r="BH636" s="71"/>
      <c r="BI636" s="71"/>
      <c r="BJ636" s="71"/>
      <c r="BK636" s="71"/>
      <c r="BL636" s="71"/>
      <c r="BM636" s="71"/>
      <c r="BN636" s="71"/>
      <c r="BO636" s="71"/>
      <c r="BP636" s="71"/>
      <c r="BQ636" s="71"/>
      <c r="BR636" s="71"/>
      <c r="BS636" s="71"/>
      <c r="BT636" s="71"/>
      <c r="BU636" s="71"/>
      <c r="BV636" s="71"/>
      <c r="BW636" s="71"/>
      <c r="BX636" s="71"/>
      <c r="BY636" s="71"/>
      <c r="BZ636" s="71"/>
      <c r="CA636" s="71"/>
      <c r="CB636" s="71"/>
      <c r="CC636" s="71"/>
      <c r="CD636" s="71"/>
      <c r="CE636" s="71"/>
      <c r="CF636" s="71"/>
      <c r="CG636" s="71"/>
      <c r="CH636" s="71"/>
      <c r="CI636" s="71"/>
      <c r="CJ636" s="71"/>
      <c r="CK636" s="71"/>
      <c r="CL636" s="71"/>
      <c r="CM636" s="71"/>
      <c r="CN636" s="71"/>
      <c r="CO636" s="71"/>
      <c r="CP636" s="71"/>
      <c r="CQ636" s="71"/>
      <c r="CR636" s="71"/>
      <c r="CS636" s="71"/>
      <c r="CT636" s="71"/>
      <c r="CU636" s="71"/>
      <c r="CV636" s="71"/>
      <c r="CW636" s="71"/>
      <c r="CX636" s="71"/>
      <c r="CY636" s="71"/>
      <c r="CZ636" s="71"/>
      <c r="DA636" s="71"/>
      <c r="DB636" s="71"/>
      <c r="DC636" s="71"/>
      <c r="DD636" s="71"/>
      <c r="DE636" s="71"/>
      <c r="DF636" s="71"/>
      <c r="DG636" s="71"/>
      <c r="DH636" s="71"/>
      <c r="DI636" s="71"/>
      <c r="DJ636" s="71"/>
      <c r="DK636" s="71"/>
      <c r="DL636" s="71"/>
      <c r="DM636" s="71"/>
      <c r="DN636" s="71"/>
      <c r="DO636" s="71"/>
      <c r="DP636" s="71"/>
      <c r="DQ636" s="71"/>
      <c r="DR636" s="71"/>
      <c r="DS636" s="71"/>
      <c r="DT636" s="71"/>
      <c r="DU636" s="71"/>
      <c r="DV636" s="71"/>
      <c r="DW636" s="71"/>
      <c r="DX636" s="71"/>
      <c r="DY636" s="71"/>
      <c r="DZ636" s="71"/>
      <c r="EA636" s="71"/>
      <c r="EB636" s="71"/>
      <c r="EC636" s="71"/>
      <c r="ED636" s="71"/>
      <c r="EE636" s="71"/>
      <c r="EF636" s="71"/>
      <c r="EG636" s="71"/>
      <c r="EH636" s="71"/>
      <c r="EI636" s="71"/>
      <c r="EJ636" s="71"/>
      <c r="EK636" s="71"/>
      <c r="EL636" s="71"/>
      <c r="EM636" s="71"/>
      <c r="EN636" s="71"/>
      <c r="EO636" s="71"/>
      <c r="EP636" s="71"/>
      <c r="EQ636" s="71"/>
      <c r="ER636" s="71"/>
      <c r="ES636" s="71"/>
      <c r="ET636" s="71"/>
      <c r="EU636" s="71"/>
      <c r="EV636" s="71"/>
      <c r="EW636" s="71"/>
      <c r="EX636" s="71"/>
      <c r="EY636" s="71"/>
      <c r="EZ636" s="71"/>
      <c r="FA636" s="71"/>
      <c r="FB636" s="71"/>
      <c r="FC636" s="71"/>
      <c r="FD636" s="71"/>
      <c r="FE636" s="71"/>
      <c r="FF636" s="71"/>
      <c r="FG636" s="71"/>
      <c r="FH636" s="71"/>
      <c r="FI636" s="71"/>
      <c r="FJ636" s="71"/>
      <c r="FK636" s="71"/>
      <c r="FL636" s="71"/>
      <c r="FM636" s="71"/>
      <c r="FN636" s="71"/>
      <c r="FO636" s="71"/>
      <c r="FP636" s="71"/>
      <c r="FQ636" s="71"/>
      <c r="FR636" s="71"/>
      <c r="FS636" s="71"/>
      <c r="FT636" s="71"/>
      <c r="FU636" s="71"/>
      <c r="FV636" s="71"/>
      <c r="FW636" s="71"/>
      <c r="FX636" s="71"/>
      <c r="FY636" s="71"/>
      <c r="FZ636" s="71"/>
      <c r="GA636" s="71"/>
      <c r="GB636" s="71"/>
      <c r="GC636" s="71"/>
      <c r="GD636" s="71"/>
      <c r="GE636" s="71"/>
      <c r="GF636" s="71"/>
      <c r="GG636" s="71"/>
      <c r="GH636" s="71"/>
      <c r="GI636" s="71"/>
      <c r="GJ636" s="71"/>
      <c r="GK636" s="71"/>
      <c r="GL636" s="71"/>
      <c r="GM636" s="71"/>
      <c r="GN636" s="71"/>
      <c r="GO636" s="71"/>
      <c r="GP636" s="71"/>
      <c r="GQ636" s="71"/>
      <c r="GR636" s="71"/>
      <c r="GS636" s="71"/>
      <c r="GT636" s="71"/>
      <c r="GU636" s="71"/>
      <c r="GV636" s="71"/>
      <c r="GW636" s="71"/>
      <c r="GX636" s="71"/>
      <c r="GY636" s="71"/>
      <c r="GZ636" s="71"/>
      <c r="HA636" s="71"/>
      <c r="HB636" s="71"/>
      <c r="HC636" s="71"/>
      <c r="HD636" s="71"/>
      <c r="HE636" s="71"/>
      <c r="HF636" s="71"/>
      <c r="HG636" s="71"/>
      <c r="HH636" s="71"/>
      <c r="HI636" s="71"/>
      <c r="HJ636" s="71"/>
      <c r="HK636" s="71"/>
      <c r="HL636" s="71"/>
      <c r="HM636" s="71"/>
      <c r="HN636" s="71"/>
      <c r="HO636" s="71"/>
      <c r="HP636" s="71"/>
      <c r="HQ636" s="71"/>
      <c r="HR636" s="71"/>
      <c r="HS636" s="71"/>
      <c r="HT636" s="71"/>
      <c r="HU636" s="71"/>
      <c r="HV636" s="71"/>
      <c r="HW636" s="71"/>
      <c r="HX636" s="71"/>
      <c r="HY636" s="71"/>
      <c r="HZ636" s="71"/>
      <c r="IA636" s="71"/>
      <c r="IB636" s="71"/>
      <c r="IC636" s="71"/>
      <c r="ID636" s="71"/>
      <c r="IE636" s="71"/>
      <c r="IF636" s="71"/>
      <c r="IG636" s="71"/>
      <c r="IH636" s="71"/>
      <c r="II636" s="71"/>
      <c r="IJ636" s="71"/>
      <c r="IK636" s="71"/>
      <c r="IL636" s="71"/>
      <c r="IM636" s="71"/>
      <c r="IN636" s="71"/>
      <c r="IO636" s="71"/>
      <c r="IP636" s="71"/>
      <c r="IQ636" s="71"/>
      <c r="IR636" s="71"/>
      <c r="IS636" s="71"/>
    </row>
    <row r="637" spans="1:253" s="305" customFormat="1" ht="25.5">
      <c r="A637" s="138"/>
      <c r="B637" s="66" t="s">
        <v>482</v>
      </c>
      <c r="C637" s="63"/>
      <c r="D637" s="64"/>
      <c r="E637" s="393"/>
      <c r="F637" s="248"/>
      <c r="G637" s="71"/>
      <c r="H637" s="71"/>
      <c r="I637" s="71"/>
      <c r="J637" s="71"/>
      <c r="K637" s="71"/>
      <c r="L637" s="71"/>
      <c r="M637" s="71"/>
      <c r="N637" s="71"/>
      <c r="O637" s="71"/>
      <c r="P637" s="71"/>
      <c r="Q637" s="71"/>
      <c r="R637" s="71"/>
      <c r="S637" s="71"/>
      <c r="T637" s="71"/>
      <c r="U637" s="71"/>
      <c r="V637" s="71"/>
      <c r="W637" s="71"/>
      <c r="X637" s="71"/>
      <c r="Y637" s="71"/>
      <c r="Z637" s="71"/>
      <c r="AA637" s="71"/>
      <c r="AB637" s="71"/>
      <c r="AC637" s="71"/>
      <c r="AD637" s="71"/>
      <c r="AE637" s="71"/>
      <c r="AF637" s="71"/>
      <c r="AG637" s="71"/>
      <c r="AH637" s="71"/>
      <c r="AI637" s="71"/>
      <c r="AJ637" s="71"/>
      <c r="AK637" s="71"/>
      <c r="AL637" s="71"/>
      <c r="AM637" s="71"/>
      <c r="AN637" s="71"/>
      <c r="AO637" s="71"/>
      <c r="AP637" s="71"/>
      <c r="AQ637" s="71"/>
      <c r="AR637" s="71"/>
      <c r="AS637" s="71"/>
      <c r="AT637" s="71"/>
      <c r="AU637" s="71"/>
      <c r="AV637" s="71"/>
      <c r="AW637" s="71"/>
      <c r="AX637" s="71"/>
      <c r="AY637" s="71"/>
      <c r="AZ637" s="71"/>
      <c r="BA637" s="71"/>
      <c r="BB637" s="71"/>
      <c r="BC637" s="71"/>
      <c r="BD637" s="71"/>
      <c r="BE637" s="71"/>
      <c r="BF637" s="71"/>
      <c r="BG637" s="71"/>
      <c r="BH637" s="71"/>
      <c r="BI637" s="71"/>
      <c r="BJ637" s="71"/>
      <c r="BK637" s="71"/>
      <c r="BL637" s="71"/>
      <c r="BM637" s="71"/>
      <c r="BN637" s="71"/>
      <c r="BO637" s="71"/>
      <c r="BP637" s="71"/>
      <c r="BQ637" s="71"/>
      <c r="BR637" s="71"/>
      <c r="BS637" s="71"/>
      <c r="BT637" s="71"/>
      <c r="BU637" s="71"/>
      <c r="BV637" s="71"/>
      <c r="BW637" s="71"/>
      <c r="BX637" s="71"/>
      <c r="BY637" s="71"/>
      <c r="BZ637" s="71"/>
      <c r="CA637" s="71"/>
      <c r="CB637" s="71"/>
      <c r="CC637" s="71"/>
      <c r="CD637" s="71"/>
      <c r="CE637" s="71"/>
      <c r="CF637" s="71"/>
      <c r="CG637" s="71"/>
      <c r="CH637" s="71"/>
      <c r="CI637" s="71"/>
      <c r="CJ637" s="71"/>
      <c r="CK637" s="71"/>
      <c r="CL637" s="71"/>
      <c r="CM637" s="71"/>
      <c r="CN637" s="71"/>
      <c r="CO637" s="71"/>
      <c r="CP637" s="71"/>
      <c r="CQ637" s="71"/>
      <c r="CR637" s="71"/>
      <c r="CS637" s="71"/>
      <c r="CT637" s="71"/>
      <c r="CU637" s="71"/>
      <c r="CV637" s="71"/>
      <c r="CW637" s="71"/>
      <c r="CX637" s="71"/>
      <c r="CY637" s="71"/>
      <c r="CZ637" s="71"/>
      <c r="DA637" s="71"/>
      <c r="DB637" s="71"/>
      <c r="DC637" s="71"/>
      <c r="DD637" s="71"/>
      <c r="DE637" s="71"/>
      <c r="DF637" s="71"/>
      <c r="DG637" s="71"/>
      <c r="DH637" s="71"/>
      <c r="DI637" s="71"/>
      <c r="DJ637" s="71"/>
      <c r="DK637" s="71"/>
      <c r="DL637" s="71"/>
      <c r="DM637" s="71"/>
      <c r="DN637" s="71"/>
      <c r="DO637" s="71"/>
      <c r="DP637" s="71"/>
      <c r="DQ637" s="71"/>
      <c r="DR637" s="71"/>
      <c r="DS637" s="71"/>
      <c r="DT637" s="71"/>
      <c r="DU637" s="71"/>
      <c r="DV637" s="71"/>
      <c r="DW637" s="71"/>
      <c r="DX637" s="71"/>
      <c r="DY637" s="71"/>
      <c r="DZ637" s="71"/>
      <c r="EA637" s="71"/>
      <c r="EB637" s="71"/>
      <c r="EC637" s="71"/>
      <c r="ED637" s="71"/>
      <c r="EE637" s="71"/>
      <c r="EF637" s="71"/>
      <c r="EG637" s="71"/>
      <c r="EH637" s="71"/>
      <c r="EI637" s="71"/>
      <c r="EJ637" s="71"/>
      <c r="EK637" s="71"/>
      <c r="EL637" s="71"/>
      <c r="EM637" s="71"/>
      <c r="EN637" s="71"/>
      <c r="EO637" s="71"/>
      <c r="EP637" s="71"/>
      <c r="EQ637" s="71"/>
      <c r="ER637" s="71"/>
      <c r="ES637" s="71"/>
      <c r="ET637" s="71"/>
      <c r="EU637" s="71"/>
      <c r="EV637" s="71"/>
      <c r="EW637" s="71"/>
      <c r="EX637" s="71"/>
      <c r="EY637" s="71"/>
      <c r="EZ637" s="71"/>
      <c r="FA637" s="71"/>
      <c r="FB637" s="71"/>
      <c r="FC637" s="71"/>
      <c r="FD637" s="71"/>
      <c r="FE637" s="71"/>
      <c r="FF637" s="71"/>
      <c r="FG637" s="71"/>
      <c r="FH637" s="71"/>
      <c r="FI637" s="71"/>
      <c r="FJ637" s="71"/>
      <c r="FK637" s="71"/>
      <c r="FL637" s="71"/>
      <c r="FM637" s="71"/>
      <c r="FN637" s="71"/>
      <c r="FO637" s="71"/>
      <c r="FP637" s="71"/>
      <c r="FQ637" s="71"/>
      <c r="FR637" s="71"/>
      <c r="FS637" s="71"/>
      <c r="FT637" s="71"/>
      <c r="FU637" s="71"/>
      <c r="FV637" s="71"/>
      <c r="FW637" s="71"/>
      <c r="FX637" s="71"/>
      <c r="FY637" s="71"/>
      <c r="FZ637" s="71"/>
      <c r="GA637" s="71"/>
      <c r="GB637" s="71"/>
      <c r="GC637" s="71"/>
      <c r="GD637" s="71"/>
      <c r="GE637" s="71"/>
      <c r="GF637" s="71"/>
      <c r="GG637" s="71"/>
      <c r="GH637" s="71"/>
      <c r="GI637" s="71"/>
      <c r="GJ637" s="71"/>
      <c r="GK637" s="71"/>
      <c r="GL637" s="71"/>
      <c r="GM637" s="71"/>
      <c r="GN637" s="71"/>
      <c r="GO637" s="71"/>
      <c r="GP637" s="71"/>
      <c r="GQ637" s="71"/>
      <c r="GR637" s="71"/>
      <c r="GS637" s="71"/>
      <c r="GT637" s="71"/>
      <c r="GU637" s="71"/>
      <c r="GV637" s="71"/>
      <c r="GW637" s="71"/>
      <c r="GX637" s="71"/>
      <c r="GY637" s="71"/>
      <c r="GZ637" s="71"/>
      <c r="HA637" s="71"/>
      <c r="HB637" s="71"/>
      <c r="HC637" s="71"/>
      <c r="HD637" s="71"/>
      <c r="HE637" s="71"/>
      <c r="HF637" s="71"/>
      <c r="HG637" s="71"/>
      <c r="HH637" s="71"/>
      <c r="HI637" s="71"/>
      <c r="HJ637" s="71"/>
      <c r="HK637" s="71"/>
      <c r="HL637" s="71"/>
      <c r="HM637" s="71"/>
      <c r="HN637" s="71"/>
      <c r="HO637" s="71"/>
      <c r="HP637" s="71"/>
      <c r="HQ637" s="71"/>
      <c r="HR637" s="71"/>
      <c r="HS637" s="71"/>
      <c r="HT637" s="71"/>
      <c r="HU637" s="71"/>
      <c r="HV637" s="71"/>
      <c r="HW637" s="71"/>
      <c r="HX637" s="71"/>
      <c r="HY637" s="71"/>
      <c r="HZ637" s="71"/>
      <c r="IA637" s="71"/>
      <c r="IB637" s="71"/>
      <c r="IC637" s="71"/>
      <c r="ID637" s="71"/>
      <c r="IE637" s="71"/>
      <c r="IF637" s="71"/>
      <c r="IG637" s="71"/>
      <c r="IH637" s="71"/>
      <c r="II637" s="71"/>
      <c r="IJ637" s="71"/>
      <c r="IK637" s="71"/>
      <c r="IL637" s="71"/>
      <c r="IM637" s="71"/>
      <c r="IN637" s="71"/>
      <c r="IO637" s="71"/>
      <c r="IP637" s="71"/>
      <c r="IQ637" s="71"/>
      <c r="IR637" s="71"/>
      <c r="IS637" s="71"/>
    </row>
    <row r="638" spans="1:253" s="305" customFormat="1">
      <c r="A638" s="138"/>
      <c r="B638" s="66"/>
      <c r="C638" s="63"/>
      <c r="D638" s="64"/>
      <c r="E638" s="393"/>
      <c r="F638" s="248"/>
      <c r="G638" s="71"/>
      <c r="H638" s="71"/>
      <c r="I638" s="71"/>
      <c r="J638" s="71"/>
      <c r="K638" s="71"/>
      <c r="L638" s="71"/>
      <c r="M638" s="71"/>
      <c r="N638" s="71"/>
      <c r="O638" s="71"/>
      <c r="P638" s="71"/>
      <c r="Q638" s="71"/>
      <c r="R638" s="71"/>
      <c r="S638" s="71"/>
      <c r="T638" s="71"/>
      <c r="U638" s="71"/>
      <c r="V638" s="71"/>
      <c r="W638" s="71"/>
      <c r="X638" s="71"/>
      <c r="Y638" s="71"/>
      <c r="Z638" s="71"/>
      <c r="AA638" s="71"/>
      <c r="AB638" s="71"/>
      <c r="AC638" s="71"/>
      <c r="AD638" s="71"/>
      <c r="AE638" s="71"/>
      <c r="AF638" s="71"/>
      <c r="AG638" s="71"/>
      <c r="AH638" s="71"/>
      <c r="AI638" s="71"/>
      <c r="AJ638" s="71"/>
      <c r="AK638" s="71"/>
      <c r="AL638" s="71"/>
      <c r="AM638" s="71"/>
      <c r="AN638" s="71"/>
      <c r="AO638" s="71"/>
      <c r="AP638" s="71"/>
      <c r="AQ638" s="71"/>
      <c r="AR638" s="71"/>
      <c r="AS638" s="71"/>
      <c r="AT638" s="71"/>
      <c r="AU638" s="71"/>
      <c r="AV638" s="71"/>
      <c r="AW638" s="71"/>
      <c r="AX638" s="71"/>
      <c r="AY638" s="71"/>
      <c r="AZ638" s="71"/>
      <c r="BA638" s="71"/>
      <c r="BB638" s="71"/>
      <c r="BC638" s="71"/>
      <c r="BD638" s="71"/>
      <c r="BE638" s="71"/>
      <c r="BF638" s="71"/>
      <c r="BG638" s="71"/>
      <c r="BH638" s="71"/>
      <c r="BI638" s="71"/>
      <c r="BJ638" s="71"/>
      <c r="BK638" s="71"/>
      <c r="BL638" s="71"/>
      <c r="BM638" s="71"/>
      <c r="BN638" s="71"/>
      <c r="BO638" s="71"/>
      <c r="BP638" s="71"/>
      <c r="BQ638" s="71"/>
      <c r="BR638" s="71"/>
      <c r="BS638" s="71"/>
      <c r="BT638" s="71"/>
      <c r="BU638" s="71"/>
      <c r="BV638" s="71"/>
      <c r="BW638" s="71"/>
      <c r="BX638" s="71"/>
      <c r="BY638" s="71"/>
      <c r="BZ638" s="71"/>
      <c r="CA638" s="71"/>
      <c r="CB638" s="71"/>
      <c r="CC638" s="71"/>
      <c r="CD638" s="71"/>
      <c r="CE638" s="71"/>
      <c r="CF638" s="71"/>
      <c r="CG638" s="71"/>
      <c r="CH638" s="71"/>
      <c r="CI638" s="71"/>
      <c r="CJ638" s="71"/>
      <c r="CK638" s="71"/>
      <c r="CL638" s="71"/>
      <c r="CM638" s="71"/>
      <c r="CN638" s="71"/>
      <c r="CO638" s="71"/>
      <c r="CP638" s="71"/>
      <c r="CQ638" s="71"/>
      <c r="CR638" s="71"/>
      <c r="CS638" s="71"/>
      <c r="CT638" s="71"/>
      <c r="CU638" s="71"/>
      <c r="CV638" s="71"/>
      <c r="CW638" s="71"/>
      <c r="CX638" s="71"/>
      <c r="CY638" s="71"/>
      <c r="CZ638" s="71"/>
      <c r="DA638" s="71"/>
      <c r="DB638" s="71"/>
      <c r="DC638" s="71"/>
      <c r="DD638" s="71"/>
      <c r="DE638" s="71"/>
      <c r="DF638" s="71"/>
      <c r="DG638" s="71"/>
      <c r="DH638" s="71"/>
      <c r="DI638" s="71"/>
      <c r="DJ638" s="71"/>
      <c r="DK638" s="71"/>
      <c r="DL638" s="71"/>
      <c r="DM638" s="71"/>
      <c r="DN638" s="71"/>
      <c r="DO638" s="71"/>
      <c r="DP638" s="71"/>
      <c r="DQ638" s="71"/>
      <c r="DR638" s="71"/>
      <c r="DS638" s="71"/>
      <c r="DT638" s="71"/>
      <c r="DU638" s="71"/>
      <c r="DV638" s="71"/>
      <c r="DW638" s="71"/>
      <c r="DX638" s="71"/>
      <c r="DY638" s="71"/>
      <c r="DZ638" s="71"/>
      <c r="EA638" s="71"/>
      <c r="EB638" s="71"/>
      <c r="EC638" s="71"/>
      <c r="ED638" s="71"/>
      <c r="EE638" s="71"/>
      <c r="EF638" s="71"/>
      <c r="EG638" s="71"/>
      <c r="EH638" s="71"/>
      <c r="EI638" s="71"/>
      <c r="EJ638" s="71"/>
      <c r="EK638" s="71"/>
      <c r="EL638" s="71"/>
      <c r="EM638" s="71"/>
      <c r="EN638" s="71"/>
      <c r="EO638" s="71"/>
      <c r="EP638" s="71"/>
      <c r="EQ638" s="71"/>
      <c r="ER638" s="71"/>
      <c r="ES638" s="71"/>
      <c r="ET638" s="71"/>
      <c r="EU638" s="71"/>
      <c r="EV638" s="71"/>
      <c r="EW638" s="71"/>
      <c r="EX638" s="71"/>
      <c r="EY638" s="71"/>
      <c r="EZ638" s="71"/>
      <c r="FA638" s="71"/>
      <c r="FB638" s="71"/>
      <c r="FC638" s="71"/>
      <c r="FD638" s="71"/>
      <c r="FE638" s="71"/>
      <c r="FF638" s="71"/>
      <c r="FG638" s="71"/>
      <c r="FH638" s="71"/>
      <c r="FI638" s="71"/>
      <c r="FJ638" s="71"/>
      <c r="FK638" s="71"/>
      <c r="FL638" s="71"/>
      <c r="FM638" s="71"/>
      <c r="FN638" s="71"/>
      <c r="FO638" s="71"/>
      <c r="FP638" s="71"/>
      <c r="FQ638" s="71"/>
      <c r="FR638" s="71"/>
      <c r="FS638" s="71"/>
      <c r="FT638" s="71"/>
      <c r="FU638" s="71"/>
      <c r="FV638" s="71"/>
      <c r="FW638" s="71"/>
      <c r="FX638" s="71"/>
      <c r="FY638" s="71"/>
      <c r="FZ638" s="71"/>
      <c r="GA638" s="71"/>
      <c r="GB638" s="71"/>
      <c r="GC638" s="71"/>
      <c r="GD638" s="71"/>
      <c r="GE638" s="71"/>
      <c r="GF638" s="71"/>
      <c r="GG638" s="71"/>
      <c r="GH638" s="71"/>
      <c r="GI638" s="71"/>
      <c r="GJ638" s="71"/>
      <c r="GK638" s="71"/>
      <c r="GL638" s="71"/>
      <c r="GM638" s="71"/>
      <c r="GN638" s="71"/>
      <c r="GO638" s="71"/>
      <c r="GP638" s="71"/>
      <c r="GQ638" s="71"/>
      <c r="GR638" s="71"/>
      <c r="GS638" s="71"/>
      <c r="GT638" s="71"/>
      <c r="GU638" s="71"/>
      <c r="GV638" s="71"/>
      <c r="GW638" s="71"/>
      <c r="GX638" s="71"/>
      <c r="GY638" s="71"/>
      <c r="GZ638" s="71"/>
      <c r="HA638" s="71"/>
      <c r="HB638" s="71"/>
      <c r="HC638" s="71"/>
      <c r="HD638" s="71"/>
      <c r="HE638" s="71"/>
      <c r="HF638" s="71"/>
      <c r="HG638" s="71"/>
      <c r="HH638" s="71"/>
      <c r="HI638" s="71"/>
      <c r="HJ638" s="71"/>
      <c r="HK638" s="71"/>
      <c r="HL638" s="71"/>
      <c r="HM638" s="71"/>
      <c r="HN638" s="71"/>
      <c r="HO638" s="71"/>
      <c r="HP638" s="71"/>
      <c r="HQ638" s="71"/>
      <c r="HR638" s="71"/>
      <c r="HS638" s="71"/>
      <c r="HT638" s="71"/>
      <c r="HU638" s="71"/>
      <c r="HV638" s="71"/>
      <c r="HW638" s="71"/>
      <c r="HX638" s="71"/>
      <c r="HY638" s="71"/>
      <c r="HZ638" s="71"/>
      <c r="IA638" s="71"/>
      <c r="IB638" s="71"/>
      <c r="IC638" s="71"/>
      <c r="ID638" s="71"/>
      <c r="IE638" s="71"/>
      <c r="IF638" s="71"/>
      <c r="IG638" s="71"/>
      <c r="IH638" s="71"/>
      <c r="II638" s="71"/>
      <c r="IJ638" s="71"/>
      <c r="IK638" s="71"/>
      <c r="IL638" s="71"/>
      <c r="IM638" s="71"/>
      <c r="IN638" s="71"/>
      <c r="IO638" s="71"/>
      <c r="IP638" s="71"/>
      <c r="IQ638" s="71"/>
      <c r="IR638" s="71"/>
      <c r="IS638" s="71"/>
    </row>
    <row r="639" spans="1:253" s="299" customFormat="1">
      <c r="A639" s="138"/>
      <c r="B639" s="66" t="s">
        <v>77</v>
      </c>
      <c r="C639" s="63"/>
      <c r="D639" s="64"/>
      <c r="E639" s="393"/>
      <c r="F639" s="248"/>
      <c r="G639" s="71"/>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c r="AY639" s="71"/>
      <c r="AZ639" s="71"/>
      <c r="BA639" s="71"/>
      <c r="BB639" s="71"/>
      <c r="BC639" s="71"/>
      <c r="BD639" s="71"/>
      <c r="BE639" s="71"/>
      <c r="BF639" s="71"/>
      <c r="BG639" s="71"/>
      <c r="BH639" s="71"/>
      <c r="BI639" s="71"/>
      <c r="BJ639" s="71"/>
      <c r="BK639" s="71"/>
      <c r="BL639" s="71"/>
      <c r="BM639" s="71"/>
      <c r="BN639" s="71"/>
      <c r="BO639" s="71"/>
      <c r="BP639" s="71"/>
      <c r="BQ639" s="71"/>
      <c r="BR639" s="71"/>
      <c r="BS639" s="71"/>
      <c r="BT639" s="71"/>
      <c r="BU639" s="71"/>
      <c r="BV639" s="71"/>
      <c r="BW639" s="71"/>
      <c r="BX639" s="71"/>
      <c r="BY639" s="71"/>
      <c r="BZ639" s="71"/>
      <c r="CA639" s="71"/>
      <c r="CB639" s="71"/>
      <c r="CC639" s="71"/>
      <c r="CD639" s="71"/>
      <c r="CE639" s="71"/>
      <c r="CF639" s="71"/>
      <c r="CG639" s="71"/>
      <c r="CH639" s="71"/>
      <c r="CI639" s="71"/>
      <c r="CJ639" s="71"/>
      <c r="CK639" s="71"/>
      <c r="CL639" s="71"/>
      <c r="CM639" s="71"/>
      <c r="CN639" s="71"/>
      <c r="CO639" s="71"/>
      <c r="CP639" s="71"/>
      <c r="CQ639" s="71"/>
      <c r="CR639" s="71"/>
      <c r="CS639" s="71"/>
      <c r="CT639" s="71"/>
      <c r="CU639" s="71"/>
      <c r="CV639" s="71"/>
      <c r="CW639" s="71"/>
      <c r="CX639" s="71"/>
      <c r="CY639" s="71"/>
      <c r="CZ639" s="71"/>
      <c r="DA639" s="71"/>
      <c r="DB639" s="71"/>
      <c r="DC639" s="71"/>
      <c r="DD639" s="71"/>
      <c r="DE639" s="71"/>
      <c r="DF639" s="71"/>
      <c r="DG639" s="71"/>
      <c r="DH639" s="71"/>
      <c r="DI639" s="71"/>
      <c r="DJ639" s="71"/>
      <c r="DK639" s="71"/>
      <c r="DL639" s="71"/>
      <c r="DM639" s="71"/>
      <c r="DN639" s="71"/>
      <c r="DO639" s="71"/>
      <c r="DP639" s="71"/>
      <c r="DQ639" s="71"/>
      <c r="DR639" s="71"/>
      <c r="DS639" s="71"/>
      <c r="DT639" s="71"/>
      <c r="DU639" s="71"/>
      <c r="DV639" s="71"/>
      <c r="DW639" s="71"/>
      <c r="DX639" s="71"/>
      <c r="DY639" s="71"/>
      <c r="DZ639" s="71"/>
      <c r="EA639" s="71"/>
      <c r="EB639" s="71"/>
      <c r="EC639" s="71"/>
      <c r="ED639" s="71"/>
      <c r="EE639" s="71"/>
      <c r="EF639" s="71"/>
      <c r="EG639" s="71"/>
      <c r="EH639" s="71"/>
      <c r="EI639" s="71"/>
      <c r="EJ639" s="71"/>
      <c r="EK639" s="71"/>
      <c r="EL639" s="71"/>
      <c r="EM639" s="71"/>
      <c r="EN639" s="71"/>
      <c r="EO639" s="71"/>
      <c r="EP639" s="71"/>
      <c r="EQ639" s="71"/>
      <c r="ER639" s="71"/>
      <c r="ES639" s="71"/>
      <c r="ET639" s="71"/>
      <c r="EU639" s="71"/>
      <c r="EV639" s="71"/>
      <c r="EW639" s="71"/>
      <c r="EX639" s="71"/>
      <c r="EY639" s="71"/>
      <c r="EZ639" s="71"/>
      <c r="FA639" s="71"/>
      <c r="FB639" s="71"/>
      <c r="FC639" s="71"/>
      <c r="FD639" s="71"/>
      <c r="FE639" s="71"/>
      <c r="FF639" s="71"/>
      <c r="FG639" s="71"/>
      <c r="FH639" s="71"/>
      <c r="FI639" s="71"/>
      <c r="FJ639" s="71"/>
      <c r="FK639" s="71"/>
      <c r="FL639" s="71"/>
      <c r="FM639" s="71"/>
      <c r="FN639" s="71"/>
      <c r="FO639" s="71"/>
      <c r="FP639" s="71"/>
      <c r="FQ639" s="71"/>
      <c r="FR639" s="71"/>
      <c r="FS639" s="71"/>
      <c r="FT639" s="71"/>
      <c r="FU639" s="71"/>
      <c r="FV639" s="71"/>
      <c r="FW639" s="71"/>
      <c r="FX639" s="71"/>
      <c r="FY639" s="71"/>
      <c r="FZ639" s="71"/>
      <c r="GA639" s="71"/>
      <c r="GB639" s="71"/>
      <c r="GC639" s="71"/>
      <c r="GD639" s="71"/>
      <c r="GE639" s="71"/>
      <c r="GF639" s="71"/>
      <c r="GG639" s="71"/>
      <c r="GH639" s="71"/>
      <c r="GI639" s="71"/>
      <c r="GJ639" s="71"/>
      <c r="GK639" s="71"/>
      <c r="GL639" s="71"/>
      <c r="GM639" s="71"/>
      <c r="GN639" s="71"/>
      <c r="GO639" s="71"/>
      <c r="GP639" s="71"/>
      <c r="GQ639" s="71"/>
      <c r="GR639" s="71"/>
      <c r="GS639" s="71"/>
      <c r="GT639" s="71"/>
      <c r="GU639" s="71"/>
      <c r="GV639" s="71"/>
      <c r="GW639" s="71"/>
      <c r="GX639" s="71"/>
      <c r="GY639" s="71"/>
      <c r="GZ639" s="71"/>
      <c r="HA639" s="71"/>
      <c r="HB639" s="71"/>
      <c r="HC639" s="71"/>
      <c r="HD639" s="71"/>
      <c r="HE639" s="71"/>
      <c r="HF639" s="71"/>
      <c r="HG639" s="71"/>
      <c r="HH639" s="71"/>
      <c r="HI639" s="71"/>
      <c r="HJ639" s="71"/>
      <c r="HK639" s="71"/>
      <c r="HL639" s="71"/>
      <c r="HM639" s="71"/>
      <c r="HN639" s="71"/>
      <c r="HO639" s="71"/>
      <c r="HP639" s="71"/>
      <c r="HQ639" s="71"/>
      <c r="HR639" s="71"/>
      <c r="HS639" s="71"/>
      <c r="HT639" s="71"/>
      <c r="HU639" s="71"/>
      <c r="HV639" s="71"/>
      <c r="HW639" s="71"/>
      <c r="HX639" s="71"/>
      <c r="HY639" s="71"/>
      <c r="HZ639" s="71"/>
      <c r="IA639" s="71"/>
      <c r="IB639" s="71"/>
      <c r="IC639" s="71"/>
      <c r="ID639" s="71"/>
      <c r="IE639" s="71"/>
      <c r="IF639" s="71"/>
      <c r="IG639" s="71"/>
      <c r="IH639" s="71"/>
      <c r="II639" s="71"/>
      <c r="IJ639" s="71"/>
      <c r="IK639" s="71"/>
      <c r="IL639" s="71"/>
      <c r="IM639" s="71"/>
      <c r="IN639" s="71"/>
      <c r="IO639" s="71"/>
      <c r="IP639" s="71"/>
      <c r="IQ639" s="71"/>
      <c r="IR639" s="71"/>
      <c r="IS639" s="71"/>
    </row>
    <row r="640" spans="1:253" s="299" customFormat="1">
      <c r="A640" s="138"/>
      <c r="B640" s="66" t="s">
        <v>79</v>
      </c>
      <c r="C640" s="63"/>
      <c r="D640" s="64"/>
      <c r="E640" s="393"/>
      <c r="F640" s="248"/>
      <c r="G640" s="71"/>
      <c r="H640" s="71"/>
      <c r="I640" s="71"/>
      <c r="J640" s="71"/>
      <c r="K640" s="71"/>
      <c r="L640" s="71"/>
      <c r="M640" s="71"/>
      <c r="N640" s="71"/>
      <c r="O640" s="71"/>
      <c r="P640" s="71"/>
      <c r="Q640" s="71"/>
      <c r="R640" s="71"/>
      <c r="S640" s="71"/>
      <c r="T640" s="71"/>
      <c r="U640" s="71"/>
      <c r="V640" s="71"/>
      <c r="W640" s="71"/>
      <c r="X640" s="71"/>
      <c r="Y640" s="71"/>
      <c r="Z640" s="71"/>
      <c r="AA640" s="71"/>
      <c r="AB640" s="71"/>
      <c r="AC640" s="71"/>
      <c r="AD640" s="71"/>
      <c r="AE640" s="71"/>
      <c r="AF640" s="71"/>
      <c r="AG640" s="71"/>
      <c r="AH640" s="71"/>
      <c r="AI640" s="71"/>
      <c r="AJ640" s="71"/>
      <c r="AK640" s="71"/>
      <c r="AL640" s="71"/>
      <c r="AM640" s="71"/>
      <c r="AN640" s="71"/>
      <c r="AO640" s="71"/>
      <c r="AP640" s="71"/>
      <c r="AQ640" s="71"/>
      <c r="AR640" s="71"/>
      <c r="AS640" s="71"/>
      <c r="AT640" s="71"/>
      <c r="AU640" s="71"/>
      <c r="AV640" s="71"/>
      <c r="AW640" s="71"/>
      <c r="AX640" s="71"/>
      <c r="AY640" s="71"/>
      <c r="AZ640" s="71"/>
      <c r="BA640" s="71"/>
      <c r="BB640" s="71"/>
      <c r="BC640" s="71"/>
      <c r="BD640" s="71"/>
      <c r="BE640" s="71"/>
      <c r="BF640" s="71"/>
      <c r="BG640" s="71"/>
      <c r="BH640" s="71"/>
      <c r="BI640" s="71"/>
      <c r="BJ640" s="71"/>
      <c r="BK640" s="71"/>
      <c r="BL640" s="71"/>
      <c r="BM640" s="71"/>
      <c r="BN640" s="71"/>
      <c r="BO640" s="71"/>
      <c r="BP640" s="71"/>
      <c r="BQ640" s="71"/>
      <c r="BR640" s="71"/>
      <c r="BS640" s="71"/>
      <c r="BT640" s="71"/>
      <c r="BU640" s="71"/>
      <c r="BV640" s="71"/>
      <c r="BW640" s="71"/>
      <c r="BX640" s="71"/>
      <c r="BY640" s="71"/>
      <c r="BZ640" s="71"/>
      <c r="CA640" s="71"/>
      <c r="CB640" s="71"/>
      <c r="CC640" s="71"/>
      <c r="CD640" s="71"/>
      <c r="CE640" s="71"/>
      <c r="CF640" s="71"/>
      <c r="CG640" s="71"/>
      <c r="CH640" s="71"/>
      <c r="CI640" s="71"/>
      <c r="CJ640" s="71"/>
      <c r="CK640" s="71"/>
      <c r="CL640" s="71"/>
      <c r="CM640" s="71"/>
      <c r="CN640" s="71"/>
      <c r="CO640" s="71"/>
      <c r="CP640" s="71"/>
      <c r="CQ640" s="71"/>
      <c r="CR640" s="71"/>
      <c r="CS640" s="71"/>
      <c r="CT640" s="71"/>
      <c r="CU640" s="71"/>
      <c r="CV640" s="71"/>
      <c r="CW640" s="71"/>
      <c r="CX640" s="71"/>
      <c r="CY640" s="71"/>
      <c r="CZ640" s="71"/>
      <c r="DA640" s="71"/>
      <c r="DB640" s="71"/>
      <c r="DC640" s="71"/>
      <c r="DD640" s="71"/>
      <c r="DE640" s="71"/>
      <c r="DF640" s="71"/>
      <c r="DG640" s="71"/>
      <c r="DH640" s="71"/>
      <c r="DI640" s="71"/>
      <c r="DJ640" s="71"/>
      <c r="DK640" s="71"/>
      <c r="DL640" s="71"/>
      <c r="DM640" s="71"/>
      <c r="DN640" s="71"/>
      <c r="DO640" s="71"/>
      <c r="DP640" s="71"/>
      <c r="DQ640" s="71"/>
      <c r="DR640" s="71"/>
      <c r="DS640" s="71"/>
      <c r="DT640" s="71"/>
      <c r="DU640" s="71"/>
      <c r="DV640" s="71"/>
      <c r="DW640" s="71"/>
      <c r="DX640" s="71"/>
      <c r="DY640" s="71"/>
      <c r="DZ640" s="71"/>
      <c r="EA640" s="71"/>
      <c r="EB640" s="71"/>
      <c r="EC640" s="71"/>
      <c r="ED640" s="71"/>
      <c r="EE640" s="71"/>
      <c r="EF640" s="71"/>
      <c r="EG640" s="71"/>
      <c r="EH640" s="71"/>
      <c r="EI640" s="71"/>
      <c r="EJ640" s="71"/>
      <c r="EK640" s="71"/>
      <c r="EL640" s="71"/>
      <c r="EM640" s="71"/>
      <c r="EN640" s="71"/>
      <c r="EO640" s="71"/>
      <c r="EP640" s="71"/>
      <c r="EQ640" s="71"/>
      <c r="ER640" s="71"/>
      <c r="ES640" s="71"/>
      <c r="ET640" s="71"/>
      <c r="EU640" s="71"/>
      <c r="EV640" s="71"/>
      <c r="EW640" s="71"/>
      <c r="EX640" s="71"/>
      <c r="EY640" s="71"/>
      <c r="EZ640" s="71"/>
      <c r="FA640" s="71"/>
      <c r="FB640" s="71"/>
      <c r="FC640" s="71"/>
      <c r="FD640" s="71"/>
      <c r="FE640" s="71"/>
      <c r="FF640" s="71"/>
      <c r="FG640" s="71"/>
      <c r="FH640" s="71"/>
      <c r="FI640" s="71"/>
      <c r="FJ640" s="71"/>
      <c r="FK640" s="71"/>
      <c r="FL640" s="71"/>
      <c r="FM640" s="71"/>
      <c r="FN640" s="71"/>
      <c r="FO640" s="71"/>
      <c r="FP640" s="71"/>
      <c r="FQ640" s="71"/>
      <c r="FR640" s="71"/>
      <c r="FS640" s="71"/>
      <c r="FT640" s="71"/>
      <c r="FU640" s="71"/>
      <c r="FV640" s="71"/>
      <c r="FW640" s="71"/>
      <c r="FX640" s="71"/>
      <c r="FY640" s="71"/>
      <c r="FZ640" s="71"/>
      <c r="GA640" s="71"/>
      <c r="GB640" s="71"/>
      <c r="GC640" s="71"/>
      <c r="GD640" s="71"/>
      <c r="GE640" s="71"/>
      <c r="GF640" s="71"/>
      <c r="GG640" s="71"/>
      <c r="GH640" s="71"/>
      <c r="GI640" s="71"/>
      <c r="GJ640" s="71"/>
      <c r="GK640" s="71"/>
      <c r="GL640" s="71"/>
      <c r="GM640" s="71"/>
      <c r="GN640" s="71"/>
      <c r="GO640" s="71"/>
      <c r="GP640" s="71"/>
      <c r="GQ640" s="71"/>
      <c r="GR640" s="71"/>
      <c r="GS640" s="71"/>
      <c r="GT640" s="71"/>
      <c r="GU640" s="71"/>
      <c r="GV640" s="71"/>
      <c r="GW640" s="71"/>
      <c r="GX640" s="71"/>
      <c r="GY640" s="71"/>
      <c r="GZ640" s="71"/>
      <c r="HA640" s="71"/>
      <c r="HB640" s="71"/>
      <c r="HC640" s="71"/>
      <c r="HD640" s="71"/>
      <c r="HE640" s="71"/>
      <c r="HF640" s="71"/>
      <c r="HG640" s="71"/>
      <c r="HH640" s="71"/>
      <c r="HI640" s="71"/>
      <c r="HJ640" s="71"/>
      <c r="HK640" s="71"/>
      <c r="HL640" s="71"/>
      <c r="HM640" s="71"/>
      <c r="HN640" s="71"/>
      <c r="HO640" s="71"/>
      <c r="HP640" s="71"/>
      <c r="HQ640" s="71"/>
      <c r="HR640" s="71"/>
      <c r="HS640" s="71"/>
      <c r="HT640" s="71"/>
      <c r="HU640" s="71"/>
      <c r="HV640" s="71"/>
      <c r="HW640" s="71"/>
      <c r="HX640" s="71"/>
      <c r="HY640" s="71"/>
      <c r="HZ640" s="71"/>
      <c r="IA640" s="71"/>
      <c r="IB640" s="71"/>
      <c r="IC640" s="71"/>
      <c r="ID640" s="71"/>
      <c r="IE640" s="71"/>
      <c r="IF640" s="71"/>
      <c r="IG640" s="71"/>
      <c r="IH640" s="71"/>
      <c r="II640" s="71"/>
      <c r="IJ640" s="71"/>
      <c r="IK640" s="71"/>
      <c r="IL640" s="71"/>
      <c r="IM640" s="71"/>
      <c r="IN640" s="71"/>
      <c r="IO640" s="71"/>
      <c r="IP640" s="71"/>
      <c r="IQ640" s="71"/>
      <c r="IR640" s="71"/>
      <c r="IS640" s="71"/>
    </row>
    <row r="641" spans="1:253" s="299" customFormat="1">
      <c r="A641" s="138"/>
      <c r="B641" s="66" t="s">
        <v>171</v>
      </c>
      <c r="C641" s="63"/>
      <c r="D641" s="64"/>
      <c r="E641" s="393"/>
      <c r="F641" s="248"/>
      <c r="G641" s="71"/>
      <c r="H641" s="71"/>
      <c r="I641" s="71"/>
      <c r="J641" s="71"/>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71"/>
      <c r="CA641" s="71"/>
      <c r="CB641" s="71"/>
      <c r="CC641" s="71"/>
      <c r="CD641" s="71"/>
      <c r="CE641" s="71"/>
      <c r="CF641" s="71"/>
      <c r="CG641" s="71"/>
      <c r="CH641" s="71"/>
      <c r="CI641" s="71"/>
      <c r="CJ641" s="71"/>
      <c r="CK641" s="71"/>
      <c r="CL641" s="71"/>
      <c r="CM641" s="71"/>
      <c r="CN641" s="71"/>
      <c r="CO641" s="71"/>
      <c r="CP641" s="71"/>
      <c r="CQ641" s="71"/>
      <c r="CR641" s="71"/>
      <c r="CS641" s="71"/>
      <c r="CT641" s="71"/>
      <c r="CU641" s="71"/>
      <c r="CV641" s="71"/>
      <c r="CW641" s="71"/>
      <c r="CX641" s="71"/>
      <c r="CY641" s="71"/>
      <c r="CZ641" s="71"/>
      <c r="DA641" s="71"/>
      <c r="DB641" s="71"/>
      <c r="DC641" s="71"/>
      <c r="DD641" s="71"/>
      <c r="DE641" s="71"/>
      <c r="DF641" s="71"/>
      <c r="DG641" s="71"/>
      <c r="DH641" s="71"/>
      <c r="DI641" s="71"/>
      <c r="DJ641" s="71"/>
      <c r="DK641" s="71"/>
      <c r="DL641" s="71"/>
      <c r="DM641" s="71"/>
      <c r="DN641" s="71"/>
      <c r="DO641" s="71"/>
      <c r="DP641" s="71"/>
      <c r="DQ641" s="71"/>
      <c r="DR641" s="71"/>
      <c r="DS641" s="71"/>
      <c r="DT641" s="71"/>
      <c r="DU641" s="71"/>
      <c r="DV641" s="71"/>
      <c r="DW641" s="71"/>
      <c r="DX641" s="71"/>
      <c r="DY641" s="71"/>
      <c r="DZ641" s="71"/>
      <c r="EA641" s="71"/>
      <c r="EB641" s="71"/>
      <c r="EC641" s="71"/>
      <c r="ED641" s="71"/>
      <c r="EE641" s="71"/>
      <c r="EF641" s="71"/>
      <c r="EG641" s="71"/>
      <c r="EH641" s="71"/>
      <c r="EI641" s="71"/>
      <c r="EJ641" s="71"/>
      <c r="EK641" s="71"/>
      <c r="EL641" s="71"/>
      <c r="EM641" s="71"/>
      <c r="EN641" s="71"/>
      <c r="EO641" s="71"/>
      <c r="EP641" s="71"/>
      <c r="EQ641" s="71"/>
      <c r="ER641" s="71"/>
      <c r="ES641" s="71"/>
      <c r="ET641" s="71"/>
      <c r="EU641" s="71"/>
      <c r="EV641" s="71"/>
      <c r="EW641" s="71"/>
      <c r="EX641" s="71"/>
      <c r="EY641" s="71"/>
      <c r="EZ641" s="71"/>
      <c r="FA641" s="71"/>
      <c r="FB641" s="71"/>
      <c r="FC641" s="71"/>
      <c r="FD641" s="71"/>
      <c r="FE641" s="71"/>
      <c r="FF641" s="71"/>
      <c r="FG641" s="71"/>
      <c r="FH641" s="71"/>
      <c r="FI641" s="71"/>
      <c r="FJ641" s="71"/>
      <c r="FK641" s="71"/>
      <c r="FL641" s="71"/>
      <c r="FM641" s="71"/>
      <c r="FN641" s="71"/>
      <c r="FO641" s="71"/>
      <c r="FP641" s="71"/>
      <c r="FQ641" s="71"/>
      <c r="FR641" s="71"/>
      <c r="FS641" s="71"/>
      <c r="FT641" s="71"/>
      <c r="FU641" s="71"/>
      <c r="FV641" s="71"/>
      <c r="FW641" s="71"/>
      <c r="FX641" s="71"/>
      <c r="FY641" s="71"/>
      <c r="FZ641" s="71"/>
      <c r="GA641" s="71"/>
      <c r="GB641" s="71"/>
      <c r="GC641" s="71"/>
      <c r="GD641" s="71"/>
      <c r="GE641" s="71"/>
      <c r="GF641" s="71"/>
      <c r="GG641" s="71"/>
      <c r="GH641" s="71"/>
      <c r="GI641" s="71"/>
      <c r="GJ641" s="71"/>
      <c r="GK641" s="71"/>
      <c r="GL641" s="71"/>
      <c r="GM641" s="71"/>
      <c r="GN641" s="71"/>
      <c r="GO641" s="71"/>
      <c r="GP641" s="71"/>
      <c r="GQ641" s="71"/>
      <c r="GR641" s="71"/>
      <c r="GS641" s="71"/>
      <c r="GT641" s="71"/>
      <c r="GU641" s="71"/>
      <c r="GV641" s="71"/>
      <c r="GW641" s="71"/>
      <c r="GX641" s="71"/>
      <c r="GY641" s="71"/>
      <c r="GZ641" s="71"/>
      <c r="HA641" s="71"/>
      <c r="HB641" s="71"/>
      <c r="HC641" s="71"/>
      <c r="HD641" s="71"/>
      <c r="HE641" s="71"/>
      <c r="HF641" s="71"/>
      <c r="HG641" s="71"/>
      <c r="HH641" s="71"/>
      <c r="HI641" s="71"/>
      <c r="HJ641" s="71"/>
      <c r="HK641" s="71"/>
      <c r="HL641" s="71"/>
      <c r="HM641" s="71"/>
      <c r="HN641" s="71"/>
      <c r="HO641" s="71"/>
      <c r="HP641" s="71"/>
      <c r="HQ641" s="71"/>
      <c r="HR641" s="71"/>
      <c r="HS641" s="71"/>
      <c r="HT641" s="71"/>
      <c r="HU641" s="71"/>
      <c r="HV641" s="71"/>
      <c r="HW641" s="71"/>
      <c r="HX641" s="71"/>
      <c r="HY641" s="71"/>
      <c r="HZ641" s="71"/>
      <c r="IA641" s="71"/>
      <c r="IB641" s="71"/>
      <c r="IC641" s="71"/>
      <c r="ID641" s="71"/>
      <c r="IE641" s="71"/>
      <c r="IF641" s="71"/>
      <c r="IG641" s="71"/>
      <c r="IH641" s="71"/>
      <c r="II641" s="71"/>
      <c r="IJ641" s="71"/>
      <c r="IK641" s="71"/>
      <c r="IL641" s="71"/>
      <c r="IM641" s="71"/>
      <c r="IN641" s="71"/>
      <c r="IO641" s="71"/>
      <c r="IP641" s="71"/>
      <c r="IQ641" s="71"/>
      <c r="IR641" s="71"/>
      <c r="IS641" s="71"/>
    </row>
    <row r="642" spans="1:253" s="299" customFormat="1">
      <c r="A642" s="138"/>
      <c r="B642" s="66" t="s">
        <v>172</v>
      </c>
      <c r="C642" s="63"/>
      <c r="D642" s="64"/>
      <c r="E642" s="393"/>
      <c r="F642" s="248"/>
      <c r="G642" s="71"/>
      <c r="H642" s="71"/>
      <c r="I642" s="71"/>
      <c r="J642" s="71"/>
      <c r="K642" s="71"/>
      <c r="L642" s="71"/>
      <c r="M642" s="71"/>
      <c r="N642" s="71"/>
      <c r="O642" s="71"/>
      <c r="P642" s="71"/>
      <c r="Q642" s="71"/>
      <c r="R642" s="71"/>
      <c r="S642" s="71"/>
      <c r="T642" s="71"/>
      <c r="U642" s="71"/>
      <c r="V642" s="71"/>
      <c r="W642" s="71"/>
      <c r="X642" s="71"/>
      <c r="Y642" s="71"/>
      <c r="Z642" s="71"/>
      <c r="AA642" s="71"/>
      <c r="AB642" s="71"/>
      <c r="AC642" s="71"/>
      <c r="AD642" s="71"/>
      <c r="AE642" s="71"/>
      <c r="AF642" s="71"/>
      <c r="AG642" s="71"/>
      <c r="AH642" s="71"/>
      <c r="AI642" s="71"/>
      <c r="AJ642" s="71"/>
      <c r="AK642" s="71"/>
      <c r="AL642" s="71"/>
      <c r="AM642" s="71"/>
      <c r="AN642" s="71"/>
      <c r="AO642" s="71"/>
      <c r="AP642" s="71"/>
      <c r="AQ642" s="71"/>
      <c r="AR642" s="71"/>
      <c r="AS642" s="71"/>
      <c r="AT642" s="71"/>
      <c r="AU642" s="71"/>
      <c r="AV642" s="71"/>
      <c r="AW642" s="71"/>
      <c r="AX642" s="71"/>
      <c r="AY642" s="71"/>
      <c r="AZ642" s="71"/>
      <c r="BA642" s="71"/>
      <c r="BB642" s="71"/>
      <c r="BC642" s="71"/>
      <c r="BD642" s="71"/>
      <c r="BE642" s="71"/>
      <c r="BF642" s="71"/>
      <c r="BG642" s="71"/>
      <c r="BH642" s="71"/>
      <c r="BI642" s="71"/>
      <c r="BJ642" s="71"/>
      <c r="BK642" s="71"/>
      <c r="BL642" s="71"/>
      <c r="BM642" s="71"/>
      <c r="BN642" s="71"/>
      <c r="BO642" s="71"/>
      <c r="BP642" s="71"/>
      <c r="BQ642" s="71"/>
      <c r="BR642" s="71"/>
      <c r="BS642" s="71"/>
      <c r="BT642" s="71"/>
      <c r="BU642" s="71"/>
      <c r="BV642" s="71"/>
      <c r="BW642" s="71"/>
      <c r="BX642" s="71"/>
      <c r="BY642" s="71"/>
      <c r="BZ642" s="71"/>
      <c r="CA642" s="71"/>
      <c r="CB642" s="71"/>
      <c r="CC642" s="71"/>
      <c r="CD642" s="71"/>
      <c r="CE642" s="71"/>
      <c r="CF642" s="71"/>
      <c r="CG642" s="71"/>
      <c r="CH642" s="71"/>
      <c r="CI642" s="71"/>
      <c r="CJ642" s="71"/>
      <c r="CK642" s="71"/>
      <c r="CL642" s="71"/>
      <c r="CM642" s="71"/>
      <c r="CN642" s="71"/>
      <c r="CO642" s="71"/>
      <c r="CP642" s="71"/>
      <c r="CQ642" s="71"/>
      <c r="CR642" s="71"/>
      <c r="CS642" s="71"/>
      <c r="CT642" s="71"/>
      <c r="CU642" s="71"/>
      <c r="CV642" s="71"/>
      <c r="CW642" s="71"/>
      <c r="CX642" s="71"/>
      <c r="CY642" s="71"/>
      <c r="CZ642" s="71"/>
      <c r="DA642" s="71"/>
      <c r="DB642" s="71"/>
      <c r="DC642" s="71"/>
      <c r="DD642" s="71"/>
      <c r="DE642" s="71"/>
      <c r="DF642" s="71"/>
      <c r="DG642" s="71"/>
      <c r="DH642" s="71"/>
      <c r="DI642" s="71"/>
      <c r="DJ642" s="71"/>
      <c r="DK642" s="71"/>
      <c r="DL642" s="71"/>
      <c r="DM642" s="71"/>
      <c r="DN642" s="71"/>
      <c r="DO642" s="71"/>
      <c r="DP642" s="71"/>
      <c r="DQ642" s="71"/>
      <c r="DR642" s="71"/>
      <c r="DS642" s="71"/>
      <c r="DT642" s="71"/>
      <c r="DU642" s="71"/>
      <c r="DV642" s="71"/>
      <c r="DW642" s="71"/>
      <c r="DX642" s="71"/>
      <c r="DY642" s="71"/>
      <c r="DZ642" s="71"/>
      <c r="EA642" s="71"/>
      <c r="EB642" s="71"/>
      <c r="EC642" s="71"/>
      <c r="ED642" s="71"/>
      <c r="EE642" s="71"/>
      <c r="EF642" s="71"/>
      <c r="EG642" s="71"/>
      <c r="EH642" s="71"/>
      <c r="EI642" s="71"/>
      <c r="EJ642" s="71"/>
      <c r="EK642" s="71"/>
      <c r="EL642" s="71"/>
      <c r="EM642" s="71"/>
      <c r="EN642" s="71"/>
      <c r="EO642" s="71"/>
      <c r="EP642" s="71"/>
      <c r="EQ642" s="71"/>
      <c r="ER642" s="71"/>
      <c r="ES642" s="71"/>
      <c r="ET642" s="71"/>
      <c r="EU642" s="71"/>
      <c r="EV642" s="71"/>
      <c r="EW642" s="71"/>
      <c r="EX642" s="71"/>
      <c r="EY642" s="71"/>
      <c r="EZ642" s="71"/>
      <c r="FA642" s="71"/>
      <c r="FB642" s="71"/>
      <c r="FC642" s="71"/>
      <c r="FD642" s="71"/>
      <c r="FE642" s="71"/>
      <c r="FF642" s="71"/>
      <c r="FG642" s="71"/>
      <c r="FH642" s="71"/>
      <c r="FI642" s="71"/>
      <c r="FJ642" s="71"/>
      <c r="FK642" s="71"/>
      <c r="FL642" s="71"/>
      <c r="FM642" s="71"/>
      <c r="FN642" s="71"/>
      <c r="FO642" s="71"/>
      <c r="FP642" s="71"/>
      <c r="FQ642" s="71"/>
      <c r="FR642" s="71"/>
      <c r="FS642" s="71"/>
      <c r="FT642" s="71"/>
      <c r="FU642" s="71"/>
      <c r="FV642" s="71"/>
      <c r="FW642" s="71"/>
      <c r="FX642" s="71"/>
      <c r="FY642" s="71"/>
      <c r="FZ642" s="71"/>
      <c r="GA642" s="71"/>
      <c r="GB642" s="71"/>
      <c r="GC642" s="71"/>
      <c r="GD642" s="71"/>
      <c r="GE642" s="71"/>
      <c r="GF642" s="71"/>
      <c r="GG642" s="71"/>
      <c r="GH642" s="71"/>
      <c r="GI642" s="71"/>
      <c r="GJ642" s="71"/>
      <c r="GK642" s="71"/>
      <c r="GL642" s="71"/>
      <c r="GM642" s="71"/>
      <c r="GN642" s="71"/>
      <c r="GO642" s="71"/>
      <c r="GP642" s="71"/>
      <c r="GQ642" s="71"/>
      <c r="GR642" s="71"/>
      <c r="GS642" s="71"/>
      <c r="GT642" s="71"/>
      <c r="GU642" s="71"/>
      <c r="GV642" s="71"/>
      <c r="GW642" s="71"/>
      <c r="GX642" s="71"/>
      <c r="GY642" s="71"/>
      <c r="GZ642" s="71"/>
      <c r="HA642" s="71"/>
      <c r="HB642" s="71"/>
      <c r="HC642" s="71"/>
      <c r="HD642" s="71"/>
      <c r="HE642" s="71"/>
      <c r="HF642" s="71"/>
      <c r="HG642" s="71"/>
      <c r="HH642" s="71"/>
      <c r="HI642" s="71"/>
      <c r="HJ642" s="71"/>
      <c r="HK642" s="71"/>
      <c r="HL642" s="71"/>
      <c r="HM642" s="71"/>
      <c r="HN642" s="71"/>
      <c r="HO642" s="71"/>
      <c r="HP642" s="71"/>
      <c r="HQ642" s="71"/>
      <c r="HR642" s="71"/>
      <c r="HS642" s="71"/>
      <c r="HT642" s="71"/>
      <c r="HU642" s="71"/>
      <c r="HV642" s="71"/>
      <c r="HW642" s="71"/>
      <c r="HX642" s="71"/>
      <c r="HY642" s="71"/>
      <c r="HZ642" s="71"/>
      <c r="IA642" s="71"/>
      <c r="IB642" s="71"/>
      <c r="IC642" s="71"/>
      <c r="ID642" s="71"/>
      <c r="IE642" s="71"/>
      <c r="IF642" s="71"/>
      <c r="IG642" s="71"/>
      <c r="IH642" s="71"/>
      <c r="II642" s="71"/>
      <c r="IJ642" s="71"/>
      <c r="IK642" s="71"/>
      <c r="IL642" s="71"/>
      <c r="IM642" s="71"/>
      <c r="IN642" s="71"/>
      <c r="IO642" s="71"/>
      <c r="IP642" s="71"/>
      <c r="IQ642" s="71"/>
      <c r="IR642" s="71"/>
      <c r="IS642" s="71"/>
    </row>
    <row r="643" spans="1:253" s="323" customFormat="1">
      <c r="A643" s="138"/>
      <c r="B643" s="66" t="s">
        <v>173</v>
      </c>
      <c r="C643" s="63"/>
      <c r="D643" s="64"/>
      <c r="E643" s="393"/>
      <c r="F643" s="248"/>
      <c r="G643" s="71"/>
      <c r="H643" s="71"/>
      <c r="I643" s="71"/>
      <c r="J643" s="71"/>
      <c r="K643" s="71"/>
      <c r="L643" s="71"/>
      <c r="M643" s="71"/>
      <c r="N643" s="71"/>
      <c r="O643" s="71"/>
      <c r="P643" s="71"/>
      <c r="Q643" s="71"/>
      <c r="R643" s="71"/>
      <c r="S643" s="71"/>
      <c r="T643" s="71"/>
      <c r="U643" s="71"/>
      <c r="V643" s="71"/>
      <c r="W643" s="71"/>
      <c r="X643" s="71"/>
      <c r="Y643" s="71"/>
      <c r="Z643" s="71"/>
      <c r="AA643" s="71"/>
      <c r="AB643" s="71"/>
      <c r="AC643" s="71"/>
      <c r="AD643" s="71"/>
      <c r="AE643" s="71"/>
      <c r="AF643" s="71"/>
      <c r="AG643" s="71"/>
      <c r="AH643" s="71"/>
      <c r="AI643" s="71"/>
      <c r="AJ643" s="71"/>
      <c r="AK643" s="71"/>
      <c r="AL643" s="71"/>
      <c r="AM643" s="71"/>
      <c r="AN643" s="71"/>
      <c r="AO643" s="71"/>
      <c r="AP643" s="71"/>
      <c r="AQ643" s="71"/>
      <c r="AR643" s="71"/>
      <c r="AS643" s="71"/>
      <c r="AT643" s="71"/>
      <c r="AU643" s="71"/>
      <c r="AV643" s="71"/>
      <c r="AW643" s="71"/>
      <c r="AX643" s="71"/>
      <c r="AY643" s="71"/>
      <c r="AZ643" s="71"/>
      <c r="BA643" s="71"/>
      <c r="BB643" s="71"/>
      <c r="BC643" s="71"/>
      <c r="BD643" s="71"/>
      <c r="BE643" s="71"/>
      <c r="BF643" s="71"/>
      <c r="BG643" s="71"/>
      <c r="BH643" s="71"/>
      <c r="BI643" s="71"/>
      <c r="BJ643" s="71"/>
      <c r="BK643" s="71"/>
      <c r="BL643" s="71"/>
      <c r="BM643" s="71"/>
      <c r="BN643" s="71"/>
      <c r="BO643" s="71"/>
      <c r="BP643" s="71"/>
      <c r="BQ643" s="71"/>
      <c r="BR643" s="71"/>
      <c r="BS643" s="71"/>
      <c r="BT643" s="71"/>
      <c r="BU643" s="71"/>
      <c r="BV643" s="71"/>
      <c r="BW643" s="71"/>
      <c r="BX643" s="71"/>
      <c r="BY643" s="71"/>
      <c r="BZ643" s="71"/>
      <c r="CA643" s="71"/>
      <c r="CB643" s="71"/>
      <c r="CC643" s="71"/>
      <c r="CD643" s="71"/>
      <c r="CE643" s="71"/>
      <c r="CF643" s="71"/>
      <c r="CG643" s="71"/>
      <c r="CH643" s="71"/>
      <c r="CI643" s="71"/>
      <c r="CJ643" s="71"/>
      <c r="CK643" s="71"/>
      <c r="CL643" s="71"/>
      <c r="CM643" s="71"/>
      <c r="CN643" s="71"/>
      <c r="CO643" s="71"/>
      <c r="CP643" s="71"/>
      <c r="CQ643" s="71"/>
      <c r="CR643" s="71"/>
      <c r="CS643" s="71"/>
      <c r="CT643" s="71"/>
      <c r="CU643" s="71"/>
      <c r="CV643" s="71"/>
      <c r="CW643" s="71"/>
      <c r="CX643" s="71"/>
      <c r="CY643" s="71"/>
      <c r="CZ643" s="71"/>
      <c r="DA643" s="71"/>
      <c r="DB643" s="71"/>
      <c r="DC643" s="71"/>
      <c r="DD643" s="71"/>
      <c r="DE643" s="71"/>
      <c r="DF643" s="71"/>
      <c r="DG643" s="71"/>
      <c r="DH643" s="71"/>
      <c r="DI643" s="71"/>
      <c r="DJ643" s="71"/>
      <c r="DK643" s="71"/>
      <c r="DL643" s="71"/>
      <c r="DM643" s="71"/>
      <c r="DN643" s="71"/>
      <c r="DO643" s="71"/>
      <c r="DP643" s="71"/>
      <c r="DQ643" s="71"/>
      <c r="DR643" s="71"/>
      <c r="DS643" s="71"/>
      <c r="DT643" s="71"/>
      <c r="DU643" s="71"/>
      <c r="DV643" s="71"/>
      <c r="DW643" s="71"/>
      <c r="DX643" s="71"/>
      <c r="DY643" s="71"/>
      <c r="DZ643" s="71"/>
      <c r="EA643" s="71"/>
      <c r="EB643" s="71"/>
      <c r="EC643" s="71"/>
      <c r="ED643" s="71"/>
      <c r="EE643" s="71"/>
      <c r="EF643" s="71"/>
      <c r="EG643" s="71"/>
      <c r="EH643" s="71"/>
      <c r="EI643" s="71"/>
      <c r="EJ643" s="71"/>
      <c r="EK643" s="71"/>
      <c r="EL643" s="71"/>
      <c r="EM643" s="71"/>
      <c r="EN643" s="71"/>
      <c r="EO643" s="71"/>
      <c r="EP643" s="71"/>
      <c r="EQ643" s="71"/>
      <c r="ER643" s="71"/>
      <c r="ES643" s="71"/>
      <c r="ET643" s="71"/>
      <c r="EU643" s="71"/>
      <c r="EV643" s="71"/>
      <c r="EW643" s="71"/>
      <c r="EX643" s="71"/>
      <c r="EY643" s="71"/>
      <c r="EZ643" s="71"/>
      <c r="FA643" s="71"/>
      <c r="FB643" s="71"/>
      <c r="FC643" s="71"/>
      <c r="FD643" s="71"/>
      <c r="FE643" s="71"/>
      <c r="FF643" s="71"/>
      <c r="FG643" s="71"/>
      <c r="FH643" s="71"/>
      <c r="FI643" s="71"/>
      <c r="FJ643" s="71"/>
      <c r="FK643" s="71"/>
      <c r="FL643" s="71"/>
      <c r="FM643" s="71"/>
      <c r="FN643" s="71"/>
      <c r="FO643" s="71"/>
      <c r="FP643" s="71"/>
      <c r="FQ643" s="71"/>
      <c r="FR643" s="71"/>
      <c r="FS643" s="71"/>
      <c r="FT643" s="71"/>
      <c r="FU643" s="71"/>
      <c r="FV643" s="71"/>
      <c r="FW643" s="71"/>
      <c r="FX643" s="71"/>
      <c r="FY643" s="71"/>
      <c r="FZ643" s="71"/>
      <c r="GA643" s="71"/>
      <c r="GB643" s="71"/>
      <c r="GC643" s="71"/>
      <c r="GD643" s="71"/>
      <c r="GE643" s="71"/>
      <c r="GF643" s="71"/>
      <c r="GG643" s="71"/>
      <c r="GH643" s="71"/>
      <c r="GI643" s="71"/>
      <c r="GJ643" s="71"/>
      <c r="GK643" s="71"/>
      <c r="GL643" s="71"/>
      <c r="GM643" s="71"/>
      <c r="GN643" s="71"/>
      <c r="GO643" s="71"/>
      <c r="GP643" s="71"/>
      <c r="GQ643" s="71"/>
      <c r="GR643" s="71"/>
      <c r="GS643" s="71"/>
      <c r="GT643" s="71"/>
      <c r="GU643" s="71"/>
      <c r="GV643" s="71"/>
      <c r="GW643" s="71"/>
      <c r="GX643" s="71"/>
      <c r="GY643" s="71"/>
      <c r="GZ643" s="71"/>
      <c r="HA643" s="71"/>
      <c r="HB643" s="71"/>
      <c r="HC643" s="71"/>
      <c r="HD643" s="71"/>
      <c r="HE643" s="71"/>
      <c r="HF643" s="71"/>
      <c r="HG643" s="71"/>
      <c r="HH643" s="71"/>
      <c r="HI643" s="71"/>
      <c r="HJ643" s="71"/>
      <c r="HK643" s="71"/>
      <c r="HL643" s="71"/>
      <c r="HM643" s="71"/>
      <c r="HN643" s="71"/>
      <c r="HO643" s="71"/>
      <c r="HP643" s="71"/>
      <c r="HQ643" s="71"/>
      <c r="HR643" s="71"/>
      <c r="HS643" s="71"/>
      <c r="HT643" s="71"/>
      <c r="HU643" s="71"/>
      <c r="HV643" s="71"/>
      <c r="HW643" s="71"/>
      <c r="HX643" s="71"/>
      <c r="HY643" s="71"/>
      <c r="HZ643" s="71"/>
      <c r="IA643" s="71"/>
      <c r="IB643" s="71"/>
      <c r="IC643" s="71"/>
      <c r="ID643" s="71"/>
      <c r="IE643" s="71"/>
      <c r="IF643" s="71"/>
      <c r="IG643" s="71"/>
      <c r="IH643" s="71"/>
      <c r="II643" s="71"/>
      <c r="IJ643" s="71"/>
      <c r="IK643" s="71"/>
      <c r="IL643" s="71"/>
      <c r="IM643" s="71"/>
      <c r="IN643" s="71"/>
      <c r="IO643" s="71"/>
      <c r="IP643" s="71"/>
      <c r="IQ643" s="71"/>
      <c r="IR643" s="71"/>
      <c r="IS643" s="71"/>
    </row>
    <row r="644" spans="1:253" s="323" customFormat="1">
      <c r="A644" s="138"/>
      <c r="B644" s="66" t="s">
        <v>174</v>
      </c>
      <c r="C644" s="63"/>
      <c r="D644" s="64"/>
      <c r="E644" s="393"/>
      <c r="F644" s="248"/>
      <c r="G644" s="71"/>
      <c r="H644" s="71"/>
      <c r="I644" s="71"/>
      <c r="J644" s="71"/>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c r="AY644" s="71"/>
      <c r="AZ644" s="71"/>
      <c r="BA644" s="71"/>
      <c r="BB644" s="71"/>
      <c r="BC644" s="71"/>
      <c r="BD644" s="71"/>
      <c r="BE644" s="71"/>
      <c r="BF644" s="71"/>
      <c r="BG644" s="71"/>
      <c r="BH644" s="71"/>
      <c r="BI644" s="71"/>
      <c r="BJ644" s="71"/>
      <c r="BK644" s="71"/>
      <c r="BL644" s="71"/>
      <c r="BM644" s="71"/>
      <c r="BN644" s="71"/>
      <c r="BO644" s="71"/>
      <c r="BP644" s="71"/>
      <c r="BQ644" s="71"/>
      <c r="BR644" s="71"/>
      <c r="BS644" s="71"/>
      <c r="BT644" s="71"/>
      <c r="BU644" s="71"/>
      <c r="BV644" s="71"/>
      <c r="BW644" s="71"/>
      <c r="BX644" s="71"/>
      <c r="BY644" s="71"/>
      <c r="BZ644" s="71"/>
      <c r="CA644" s="71"/>
      <c r="CB644" s="71"/>
      <c r="CC644" s="71"/>
      <c r="CD644" s="71"/>
      <c r="CE644" s="71"/>
      <c r="CF644" s="71"/>
      <c r="CG644" s="71"/>
      <c r="CH644" s="71"/>
      <c r="CI644" s="71"/>
      <c r="CJ644" s="71"/>
      <c r="CK644" s="71"/>
      <c r="CL644" s="71"/>
      <c r="CM644" s="71"/>
      <c r="CN644" s="71"/>
      <c r="CO644" s="71"/>
      <c r="CP644" s="71"/>
      <c r="CQ644" s="71"/>
      <c r="CR644" s="71"/>
      <c r="CS644" s="71"/>
      <c r="CT644" s="71"/>
      <c r="CU644" s="71"/>
      <c r="CV644" s="71"/>
      <c r="CW644" s="71"/>
      <c r="CX644" s="71"/>
      <c r="CY644" s="71"/>
      <c r="CZ644" s="71"/>
      <c r="DA644" s="71"/>
      <c r="DB644" s="71"/>
      <c r="DC644" s="71"/>
      <c r="DD644" s="71"/>
      <c r="DE644" s="71"/>
      <c r="DF644" s="71"/>
      <c r="DG644" s="71"/>
      <c r="DH644" s="71"/>
      <c r="DI644" s="71"/>
      <c r="DJ644" s="71"/>
      <c r="DK644" s="71"/>
      <c r="DL644" s="71"/>
      <c r="DM644" s="71"/>
      <c r="DN644" s="71"/>
      <c r="DO644" s="71"/>
      <c r="DP644" s="71"/>
      <c r="DQ644" s="71"/>
      <c r="DR644" s="71"/>
      <c r="DS644" s="71"/>
      <c r="DT644" s="71"/>
      <c r="DU644" s="71"/>
      <c r="DV644" s="71"/>
      <c r="DW644" s="71"/>
      <c r="DX644" s="71"/>
      <c r="DY644" s="71"/>
      <c r="DZ644" s="71"/>
      <c r="EA644" s="71"/>
      <c r="EB644" s="71"/>
      <c r="EC644" s="71"/>
      <c r="ED644" s="71"/>
      <c r="EE644" s="71"/>
      <c r="EF644" s="71"/>
      <c r="EG644" s="71"/>
      <c r="EH644" s="71"/>
      <c r="EI644" s="71"/>
      <c r="EJ644" s="71"/>
      <c r="EK644" s="71"/>
      <c r="EL644" s="71"/>
      <c r="EM644" s="71"/>
      <c r="EN644" s="71"/>
      <c r="EO644" s="71"/>
      <c r="EP644" s="71"/>
      <c r="EQ644" s="71"/>
      <c r="ER644" s="71"/>
      <c r="ES644" s="71"/>
      <c r="ET644" s="71"/>
      <c r="EU644" s="71"/>
      <c r="EV644" s="71"/>
      <c r="EW644" s="71"/>
      <c r="EX644" s="71"/>
      <c r="EY644" s="71"/>
      <c r="EZ644" s="71"/>
      <c r="FA644" s="71"/>
      <c r="FB644" s="71"/>
      <c r="FC644" s="71"/>
      <c r="FD644" s="71"/>
      <c r="FE644" s="71"/>
      <c r="FF644" s="71"/>
      <c r="FG644" s="71"/>
      <c r="FH644" s="71"/>
      <c r="FI644" s="71"/>
      <c r="FJ644" s="71"/>
      <c r="FK644" s="71"/>
      <c r="FL644" s="71"/>
      <c r="FM644" s="71"/>
      <c r="FN644" s="71"/>
      <c r="FO644" s="71"/>
      <c r="FP644" s="71"/>
      <c r="FQ644" s="71"/>
      <c r="FR644" s="71"/>
      <c r="FS644" s="71"/>
      <c r="FT644" s="71"/>
      <c r="FU644" s="71"/>
      <c r="FV644" s="71"/>
      <c r="FW644" s="71"/>
      <c r="FX644" s="71"/>
      <c r="FY644" s="71"/>
      <c r="FZ644" s="71"/>
      <c r="GA644" s="71"/>
      <c r="GB644" s="71"/>
      <c r="GC644" s="71"/>
      <c r="GD644" s="71"/>
      <c r="GE644" s="71"/>
      <c r="GF644" s="71"/>
      <c r="GG644" s="71"/>
      <c r="GH644" s="71"/>
      <c r="GI644" s="71"/>
      <c r="GJ644" s="71"/>
      <c r="GK644" s="71"/>
      <c r="GL644" s="71"/>
      <c r="GM644" s="71"/>
      <c r="GN644" s="71"/>
      <c r="GO644" s="71"/>
      <c r="GP644" s="71"/>
      <c r="GQ644" s="71"/>
      <c r="GR644" s="71"/>
      <c r="GS644" s="71"/>
      <c r="GT644" s="71"/>
      <c r="GU644" s="71"/>
      <c r="GV644" s="71"/>
      <c r="GW644" s="71"/>
      <c r="GX644" s="71"/>
      <c r="GY644" s="71"/>
      <c r="GZ644" s="71"/>
      <c r="HA644" s="71"/>
      <c r="HB644" s="71"/>
      <c r="HC644" s="71"/>
      <c r="HD644" s="71"/>
      <c r="HE644" s="71"/>
      <c r="HF644" s="71"/>
      <c r="HG644" s="71"/>
      <c r="HH644" s="71"/>
      <c r="HI644" s="71"/>
      <c r="HJ644" s="71"/>
      <c r="HK644" s="71"/>
      <c r="HL644" s="71"/>
      <c r="HM644" s="71"/>
      <c r="HN644" s="71"/>
      <c r="HO644" s="71"/>
      <c r="HP644" s="71"/>
      <c r="HQ644" s="71"/>
      <c r="HR644" s="71"/>
      <c r="HS644" s="71"/>
      <c r="HT644" s="71"/>
      <c r="HU644" s="71"/>
      <c r="HV644" s="71"/>
      <c r="HW644" s="71"/>
      <c r="HX644" s="71"/>
      <c r="HY644" s="71"/>
      <c r="HZ644" s="71"/>
      <c r="IA644" s="71"/>
      <c r="IB644" s="71"/>
      <c r="IC644" s="71"/>
      <c r="ID644" s="71"/>
      <c r="IE644" s="71"/>
      <c r="IF644" s="71"/>
      <c r="IG644" s="71"/>
      <c r="IH644" s="71"/>
      <c r="II644" s="71"/>
      <c r="IJ644" s="71"/>
      <c r="IK644" s="71"/>
      <c r="IL644" s="71"/>
      <c r="IM644" s="71"/>
      <c r="IN644" s="71"/>
      <c r="IO644" s="71"/>
      <c r="IP644" s="71"/>
      <c r="IQ644" s="71"/>
      <c r="IR644" s="71"/>
      <c r="IS644" s="71"/>
    </row>
    <row r="645" spans="1:253" s="299" customFormat="1">
      <c r="A645" s="138"/>
      <c r="B645" s="66" t="s">
        <v>394</v>
      </c>
      <c r="C645" s="63"/>
      <c r="D645" s="64"/>
      <c r="E645" s="393"/>
      <c r="F645" s="248"/>
      <c r="G645" s="71"/>
      <c r="H645" s="71"/>
      <c r="I645" s="71"/>
      <c r="J645" s="71"/>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71"/>
      <c r="CA645" s="71"/>
      <c r="CB645" s="71"/>
      <c r="CC645" s="71"/>
      <c r="CD645" s="71"/>
      <c r="CE645" s="71"/>
      <c r="CF645" s="71"/>
      <c r="CG645" s="71"/>
      <c r="CH645" s="71"/>
      <c r="CI645" s="71"/>
      <c r="CJ645" s="71"/>
      <c r="CK645" s="71"/>
      <c r="CL645" s="71"/>
      <c r="CM645" s="71"/>
      <c r="CN645" s="71"/>
      <c r="CO645" s="71"/>
      <c r="CP645" s="71"/>
      <c r="CQ645" s="71"/>
      <c r="CR645" s="71"/>
      <c r="CS645" s="71"/>
      <c r="CT645" s="71"/>
      <c r="CU645" s="71"/>
      <c r="CV645" s="71"/>
      <c r="CW645" s="71"/>
      <c r="CX645" s="71"/>
      <c r="CY645" s="71"/>
      <c r="CZ645" s="71"/>
      <c r="DA645" s="71"/>
      <c r="DB645" s="71"/>
      <c r="DC645" s="71"/>
      <c r="DD645" s="71"/>
      <c r="DE645" s="71"/>
      <c r="DF645" s="71"/>
      <c r="DG645" s="71"/>
      <c r="DH645" s="71"/>
      <c r="DI645" s="71"/>
      <c r="DJ645" s="71"/>
      <c r="DK645" s="71"/>
      <c r="DL645" s="71"/>
      <c r="DM645" s="71"/>
      <c r="DN645" s="71"/>
      <c r="DO645" s="71"/>
      <c r="DP645" s="71"/>
      <c r="DQ645" s="71"/>
      <c r="DR645" s="71"/>
      <c r="DS645" s="71"/>
      <c r="DT645" s="71"/>
      <c r="DU645" s="71"/>
      <c r="DV645" s="71"/>
      <c r="DW645" s="71"/>
      <c r="DX645" s="71"/>
      <c r="DY645" s="71"/>
      <c r="DZ645" s="71"/>
      <c r="EA645" s="71"/>
      <c r="EB645" s="71"/>
      <c r="EC645" s="71"/>
      <c r="ED645" s="71"/>
      <c r="EE645" s="71"/>
      <c r="EF645" s="71"/>
      <c r="EG645" s="71"/>
      <c r="EH645" s="71"/>
      <c r="EI645" s="71"/>
      <c r="EJ645" s="71"/>
      <c r="EK645" s="71"/>
      <c r="EL645" s="71"/>
      <c r="EM645" s="71"/>
      <c r="EN645" s="71"/>
      <c r="EO645" s="71"/>
      <c r="EP645" s="71"/>
      <c r="EQ645" s="71"/>
      <c r="ER645" s="71"/>
      <c r="ES645" s="71"/>
      <c r="ET645" s="71"/>
      <c r="EU645" s="71"/>
      <c r="EV645" s="71"/>
      <c r="EW645" s="71"/>
      <c r="EX645" s="71"/>
      <c r="EY645" s="71"/>
      <c r="EZ645" s="71"/>
      <c r="FA645" s="71"/>
      <c r="FB645" s="71"/>
      <c r="FC645" s="71"/>
      <c r="FD645" s="71"/>
      <c r="FE645" s="71"/>
      <c r="FF645" s="71"/>
      <c r="FG645" s="71"/>
      <c r="FH645" s="71"/>
      <c r="FI645" s="71"/>
      <c r="FJ645" s="71"/>
      <c r="FK645" s="71"/>
      <c r="FL645" s="71"/>
      <c r="FM645" s="71"/>
      <c r="FN645" s="71"/>
      <c r="FO645" s="71"/>
      <c r="FP645" s="71"/>
      <c r="FQ645" s="71"/>
      <c r="FR645" s="71"/>
      <c r="FS645" s="71"/>
      <c r="FT645" s="71"/>
      <c r="FU645" s="71"/>
      <c r="FV645" s="71"/>
      <c r="FW645" s="71"/>
      <c r="FX645" s="71"/>
      <c r="FY645" s="71"/>
      <c r="FZ645" s="71"/>
      <c r="GA645" s="71"/>
      <c r="GB645" s="71"/>
      <c r="GC645" s="71"/>
      <c r="GD645" s="71"/>
      <c r="GE645" s="71"/>
      <c r="GF645" s="71"/>
      <c r="GG645" s="71"/>
      <c r="GH645" s="71"/>
      <c r="GI645" s="71"/>
      <c r="GJ645" s="71"/>
      <c r="GK645" s="71"/>
      <c r="GL645" s="71"/>
      <c r="GM645" s="71"/>
      <c r="GN645" s="71"/>
      <c r="GO645" s="71"/>
      <c r="GP645" s="71"/>
      <c r="GQ645" s="71"/>
      <c r="GR645" s="71"/>
      <c r="GS645" s="71"/>
      <c r="GT645" s="71"/>
      <c r="GU645" s="71"/>
      <c r="GV645" s="71"/>
      <c r="GW645" s="71"/>
      <c r="GX645" s="71"/>
      <c r="GY645" s="71"/>
      <c r="GZ645" s="71"/>
      <c r="HA645" s="71"/>
      <c r="HB645" s="71"/>
      <c r="HC645" s="71"/>
      <c r="HD645" s="71"/>
      <c r="HE645" s="71"/>
      <c r="HF645" s="71"/>
      <c r="HG645" s="71"/>
      <c r="HH645" s="71"/>
      <c r="HI645" s="71"/>
      <c r="HJ645" s="71"/>
      <c r="HK645" s="71"/>
      <c r="HL645" s="71"/>
      <c r="HM645" s="71"/>
      <c r="HN645" s="71"/>
      <c r="HO645" s="71"/>
      <c r="HP645" s="71"/>
      <c r="HQ645" s="71"/>
      <c r="HR645" s="71"/>
      <c r="HS645" s="71"/>
      <c r="HT645" s="71"/>
      <c r="HU645" s="71"/>
      <c r="HV645" s="71"/>
      <c r="HW645" s="71"/>
      <c r="HX645" s="71"/>
      <c r="HY645" s="71"/>
      <c r="HZ645" s="71"/>
      <c r="IA645" s="71"/>
      <c r="IB645" s="71"/>
      <c r="IC645" s="71"/>
      <c r="ID645" s="71"/>
      <c r="IE645" s="71"/>
      <c r="IF645" s="71"/>
      <c r="IG645" s="71"/>
      <c r="IH645" s="71"/>
      <c r="II645" s="71"/>
      <c r="IJ645" s="71"/>
      <c r="IK645" s="71"/>
      <c r="IL645" s="71"/>
      <c r="IM645" s="71"/>
      <c r="IN645" s="71"/>
      <c r="IO645" s="71"/>
      <c r="IP645" s="71"/>
      <c r="IQ645" s="71"/>
      <c r="IR645" s="71"/>
      <c r="IS645" s="71"/>
    </row>
    <row r="646" spans="1:253" s="299" customFormat="1">
      <c r="A646" s="138"/>
      <c r="B646" s="66" t="s">
        <v>80</v>
      </c>
      <c r="C646" s="63"/>
      <c r="D646" s="64"/>
      <c r="E646" s="393"/>
      <c r="F646" s="248"/>
      <c r="G646" s="71"/>
      <c r="H646" s="71"/>
      <c r="I646" s="71"/>
      <c r="J646" s="71"/>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71"/>
      <c r="CA646" s="71"/>
      <c r="CB646" s="71"/>
      <c r="CC646" s="71"/>
      <c r="CD646" s="71"/>
      <c r="CE646" s="71"/>
      <c r="CF646" s="71"/>
      <c r="CG646" s="71"/>
      <c r="CH646" s="71"/>
      <c r="CI646" s="71"/>
      <c r="CJ646" s="71"/>
      <c r="CK646" s="71"/>
      <c r="CL646" s="71"/>
      <c r="CM646" s="71"/>
      <c r="CN646" s="71"/>
      <c r="CO646" s="71"/>
      <c r="CP646" s="71"/>
      <c r="CQ646" s="71"/>
      <c r="CR646" s="71"/>
      <c r="CS646" s="71"/>
      <c r="CT646" s="71"/>
      <c r="CU646" s="71"/>
      <c r="CV646" s="71"/>
      <c r="CW646" s="71"/>
      <c r="CX646" s="71"/>
      <c r="CY646" s="71"/>
      <c r="CZ646" s="71"/>
      <c r="DA646" s="71"/>
      <c r="DB646" s="71"/>
      <c r="DC646" s="71"/>
      <c r="DD646" s="71"/>
      <c r="DE646" s="71"/>
      <c r="DF646" s="71"/>
      <c r="DG646" s="71"/>
      <c r="DH646" s="71"/>
      <c r="DI646" s="71"/>
      <c r="DJ646" s="71"/>
      <c r="DK646" s="71"/>
      <c r="DL646" s="71"/>
      <c r="DM646" s="71"/>
      <c r="DN646" s="71"/>
      <c r="DO646" s="71"/>
      <c r="DP646" s="71"/>
      <c r="DQ646" s="71"/>
      <c r="DR646" s="71"/>
      <c r="DS646" s="71"/>
      <c r="DT646" s="71"/>
      <c r="DU646" s="71"/>
      <c r="DV646" s="71"/>
      <c r="DW646" s="71"/>
      <c r="DX646" s="71"/>
      <c r="DY646" s="71"/>
      <c r="DZ646" s="71"/>
      <c r="EA646" s="71"/>
      <c r="EB646" s="71"/>
      <c r="EC646" s="71"/>
      <c r="ED646" s="71"/>
      <c r="EE646" s="71"/>
      <c r="EF646" s="71"/>
      <c r="EG646" s="71"/>
      <c r="EH646" s="71"/>
      <c r="EI646" s="71"/>
      <c r="EJ646" s="71"/>
      <c r="EK646" s="71"/>
      <c r="EL646" s="71"/>
      <c r="EM646" s="71"/>
      <c r="EN646" s="71"/>
      <c r="EO646" s="71"/>
      <c r="EP646" s="71"/>
      <c r="EQ646" s="71"/>
      <c r="ER646" s="71"/>
      <c r="ES646" s="71"/>
      <c r="ET646" s="71"/>
      <c r="EU646" s="71"/>
      <c r="EV646" s="71"/>
      <c r="EW646" s="71"/>
      <c r="EX646" s="71"/>
      <c r="EY646" s="71"/>
      <c r="EZ646" s="71"/>
      <c r="FA646" s="71"/>
      <c r="FB646" s="71"/>
      <c r="FC646" s="71"/>
      <c r="FD646" s="71"/>
      <c r="FE646" s="71"/>
      <c r="FF646" s="71"/>
      <c r="FG646" s="71"/>
      <c r="FH646" s="71"/>
      <c r="FI646" s="71"/>
      <c r="FJ646" s="71"/>
      <c r="FK646" s="71"/>
      <c r="FL646" s="71"/>
      <c r="FM646" s="71"/>
      <c r="FN646" s="71"/>
      <c r="FO646" s="71"/>
      <c r="FP646" s="71"/>
      <c r="FQ646" s="71"/>
      <c r="FR646" s="71"/>
      <c r="FS646" s="71"/>
      <c r="FT646" s="71"/>
      <c r="FU646" s="71"/>
      <c r="FV646" s="71"/>
      <c r="FW646" s="71"/>
      <c r="FX646" s="71"/>
      <c r="FY646" s="71"/>
      <c r="FZ646" s="71"/>
      <c r="GA646" s="71"/>
      <c r="GB646" s="71"/>
      <c r="GC646" s="71"/>
      <c r="GD646" s="71"/>
      <c r="GE646" s="71"/>
      <c r="GF646" s="71"/>
      <c r="GG646" s="71"/>
      <c r="GH646" s="71"/>
      <c r="GI646" s="71"/>
      <c r="GJ646" s="71"/>
      <c r="GK646" s="71"/>
      <c r="GL646" s="71"/>
      <c r="GM646" s="71"/>
      <c r="GN646" s="71"/>
      <c r="GO646" s="71"/>
      <c r="GP646" s="71"/>
      <c r="GQ646" s="71"/>
      <c r="GR646" s="71"/>
      <c r="GS646" s="71"/>
      <c r="GT646" s="71"/>
      <c r="GU646" s="71"/>
      <c r="GV646" s="71"/>
      <c r="GW646" s="71"/>
      <c r="GX646" s="71"/>
      <c r="GY646" s="71"/>
      <c r="GZ646" s="71"/>
      <c r="HA646" s="71"/>
      <c r="HB646" s="71"/>
      <c r="HC646" s="71"/>
      <c r="HD646" s="71"/>
      <c r="HE646" s="71"/>
      <c r="HF646" s="71"/>
      <c r="HG646" s="71"/>
      <c r="HH646" s="71"/>
      <c r="HI646" s="71"/>
      <c r="HJ646" s="71"/>
      <c r="HK646" s="71"/>
      <c r="HL646" s="71"/>
      <c r="HM646" s="71"/>
      <c r="HN646" s="71"/>
      <c r="HO646" s="71"/>
      <c r="HP646" s="71"/>
      <c r="HQ646" s="71"/>
      <c r="HR646" s="71"/>
      <c r="HS646" s="71"/>
      <c r="HT646" s="71"/>
      <c r="HU646" s="71"/>
      <c r="HV646" s="71"/>
      <c r="HW646" s="71"/>
      <c r="HX646" s="71"/>
      <c r="HY646" s="71"/>
      <c r="HZ646" s="71"/>
      <c r="IA646" s="71"/>
      <c r="IB646" s="71"/>
      <c r="IC646" s="71"/>
      <c r="ID646" s="71"/>
      <c r="IE646" s="71"/>
      <c r="IF646" s="71"/>
      <c r="IG646" s="71"/>
      <c r="IH646" s="71"/>
      <c r="II646" s="71"/>
      <c r="IJ646" s="71"/>
      <c r="IK646" s="71"/>
      <c r="IL646" s="71"/>
      <c r="IM646" s="71"/>
    </row>
    <row r="647" spans="1:253" s="299" customFormat="1">
      <c r="A647" s="138"/>
      <c r="B647" s="66" t="s">
        <v>86</v>
      </c>
      <c r="C647" s="63"/>
      <c r="D647" s="64"/>
      <c r="E647" s="393"/>
      <c r="F647" s="248"/>
      <c r="G647" s="71"/>
      <c r="H647" s="71"/>
      <c r="I647" s="71"/>
      <c r="J647" s="71"/>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71"/>
      <c r="CA647" s="71"/>
      <c r="CB647" s="71"/>
      <c r="CC647" s="71"/>
      <c r="CD647" s="71"/>
      <c r="CE647" s="71"/>
      <c r="CF647" s="71"/>
      <c r="CG647" s="71"/>
      <c r="CH647" s="71"/>
      <c r="CI647" s="71"/>
      <c r="CJ647" s="71"/>
      <c r="CK647" s="71"/>
      <c r="CL647" s="71"/>
      <c r="CM647" s="71"/>
      <c r="CN647" s="71"/>
      <c r="CO647" s="71"/>
      <c r="CP647" s="71"/>
      <c r="CQ647" s="71"/>
      <c r="CR647" s="71"/>
      <c r="CS647" s="71"/>
      <c r="CT647" s="71"/>
      <c r="CU647" s="71"/>
      <c r="CV647" s="71"/>
      <c r="CW647" s="71"/>
      <c r="CX647" s="71"/>
      <c r="CY647" s="71"/>
      <c r="CZ647" s="71"/>
      <c r="DA647" s="71"/>
      <c r="DB647" s="71"/>
      <c r="DC647" s="71"/>
      <c r="DD647" s="71"/>
      <c r="DE647" s="71"/>
      <c r="DF647" s="71"/>
      <c r="DG647" s="71"/>
      <c r="DH647" s="71"/>
      <c r="DI647" s="71"/>
      <c r="DJ647" s="71"/>
      <c r="DK647" s="71"/>
      <c r="DL647" s="71"/>
      <c r="DM647" s="71"/>
      <c r="DN647" s="71"/>
      <c r="DO647" s="71"/>
      <c r="DP647" s="71"/>
      <c r="DQ647" s="71"/>
      <c r="DR647" s="71"/>
      <c r="DS647" s="71"/>
      <c r="DT647" s="71"/>
      <c r="DU647" s="71"/>
      <c r="DV647" s="71"/>
      <c r="DW647" s="71"/>
      <c r="DX647" s="71"/>
      <c r="DY647" s="71"/>
      <c r="DZ647" s="71"/>
      <c r="EA647" s="71"/>
      <c r="EB647" s="71"/>
      <c r="EC647" s="71"/>
      <c r="ED647" s="71"/>
      <c r="EE647" s="71"/>
      <c r="EF647" s="71"/>
      <c r="EG647" s="71"/>
      <c r="EH647" s="71"/>
      <c r="EI647" s="71"/>
      <c r="EJ647" s="71"/>
      <c r="EK647" s="71"/>
      <c r="EL647" s="71"/>
      <c r="EM647" s="71"/>
      <c r="EN647" s="71"/>
      <c r="EO647" s="71"/>
      <c r="EP647" s="71"/>
      <c r="EQ647" s="71"/>
      <c r="ER647" s="71"/>
      <c r="ES647" s="71"/>
      <c r="ET647" s="71"/>
      <c r="EU647" s="71"/>
      <c r="EV647" s="71"/>
      <c r="EW647" s="71"/>
      <c r="EX647" s="71"/>
      <c r="EY647" s="71"/>
      <c r="EZ647" s="71"/>
      <c r="FA647" s="71"/>
      <c r="FB647" s="71"/>
      <c r="FC647" s="71"/>
      <c r="FD647" s="71"/>
      <c r="FE647" s="71"/>
      <c r="FF647" s="71"/>
      <c r="FG647" s="71"/>
      <c r="FH647" s="71"/>
      <c r="FI647" s="71"/>
      <c r="FJ647" s="71"/>
      <c r="FK647" s="71"/>
      <c r="FL647" s="71"/>
      <c r="FM647" s="71"/>
      <c r="FN647" s="71"/>
      <c r="FO647" s="71"/>
      <c r="FP647" s="71"/>
      <c r="FQ647" s="71"/>
      <c r="FR647" s="71"/>
      <c r="FS647" s="71"/>
      <c r="FT647" s="71"/>
      <c r="FU647" s="71"/>
      <c r="FV647" s="71"/>
      <c r="FW647" s="71"/>
      <c r="FX647" s="71"/>
      <c r="FY647" s="71"/>
      <c r="FZ647" s="71"/>
      <c r="GA647" s="71"/>
      <c r="GB647" s="71"/>
      <c r="GC647" s="71"/>
      <c r="GD647" s="71"/>
      <c r="GE647" s="71"/>
      <c r="GF647" s="71"/>
      <c r="GG647" s="71"/>
      <c r="GH647" s="71"/>
      <c r="GI647" s="71"/>
      <c r="GJ647" s="71"/>
      <c r="GK647" s="71"/>
      <c r="GL647" s="71"/>
      <c r="GM647" s="71"/>
      <c r="GN647" s="71"/>
      <c r="GO647" s="71"/>
      <c r="GP647" s="71"/>
      <c r="GQ647" s="71"/>
      <c r="GR647" s="71"/>
      <c r="GS647" s="71"/>
      <c r="GT647" s="71"/>
      <c r="GU647" s="71"/>
      <c r="GV647" s="71"/>
      <c r="GW647" s="71"/>
      <c r="GX647" s="71"/>
      <c r="GY647" s="71"/>
      <c r="GZ647" s="71"/>
      <c r="HA647" s="71"/>
      <c r="HB647" s="71"/>
      <c r="HC647" s="71"/>
      <c r="HD647" s="71"/>
      <c r="HE647" s="71"/>
      <c r="HF647" s="71"/>
      <c r="HG647" s="71"/>
      <c r="HH647" s="71"/>
      <c r="HI647" s="71"/>
      <c r="HJ647" s="71"/>
      <c r="HK647" s="71"/>
      <c r="HL647" s="71"/>
      <c r="HM647" s="71"/>
      <c r="HN647" s="71"/>
      <c r="HO647" s="71"/>
      <c r="HP647" s="71"/>
      <c r="HQ647" s="71"/>
      <c r="HR647" s="71"/>
      <c r="HS647" s="71"/>
      <c r="HT647" s="71"/>
      <c r="HU647" s="71"/>
      <c r="HV647" s="71"/>
      <c r="HW647" s="71"/>
      <c r="HX647" s="71"/>
      <c r="HY647" s="71"/>
      <c r="HZ647" s="71"/>
      <c r="IA647" s="71"/>
      <c r="IB647" s="71"/>
      <c r="IC647" s="71"/>
      <c r="ID647" s="71"/>
      <c r="IE647" s="71"/>
      <c r="IF647" s="71"/>
      <c r="IG647" s="71"/>
      <c r="IH647" s="71"/>
      <c r="II647" s="71"/>
      <c r="IJ647" s="71"/>
      <c r="IK647" s="71"/>
      <c r="IL647" s="71"/>
      <c r="IM647" s="71"/>
    </row>
    <row r="648" spans="1:253" s="299" customFormat="1" ht="25.5">
      <c r="A648" s="138"/>
      <c r="B648" s="66" t="s">
        <v>121</v>
      </c>
      <c r="C648" s="63"/>
      <c r="D648" s="64"/>
      <c r="E648" s="393"/>
      <c r="F648" s="248"/>
      <c r="G648" s="71"/>
      <c r="H648" s="71"/>
      <c r="I648" s="71"/>
      <c r="J648" s="71"/>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71"/>
      <c r="CA648" s="71"/>
      <c r="CB648" s="71"/>
      <c r="CC648" s="71"/>
      <c r="CD648" s="71"/>
      <c r="CE648" s="71"/>
      <c r="CF648" s="71"/>
      <c r="CG648" s="71"/>
      <c r="CH648" s="71"/>
      <c r="CI648" s="71"/>
      <c r="CJ648" s="71"/>
      <c r="CK648" s="71"/>
      <c r="CL648" s="71"/>
      <c r="CM648" s="71"/>
      <c r="CN648" s="71"/>
      <c r="CO648" s="71"/>
      <c r="CP648" s="71"/>
      <c r="CQ648" s="71"/>
      <c r="CR648" s="71"/>
      <c r="CS648" s="71"/>
      <c r="CT648" s="71"/>
      <c r="CU648" s="71"/>
      <c r="CV648" s="71"/>
      <c r="CW648" s="71"/>
      <c r="CX648" s="71"/>
      <c r="CY648" s="71"/>
      <c r="CZ648" s="71"/>
      <c r="DA648" s="71"/>
      <c r="DB648" s="71"/>
      <c r="DC648" s="71"/>
      <c r="DD648" s="71"/>
      <c r="DE648" s="71"/>
      <c r="DF648" s="71"/>
      <c r="DG648" s="71"/>
      <c r="DH648" s="71"/>
      <c r="DI648" s="71"/>
      <c r="DJ648" s="71"/>
      <c r="DK648" s="71"/>
      <c r="DL648" s="71"/>
      <c r="DM648" s="71"/>
      <c r="DN648" s="71"/>
      <c r="DO648" s="71"/>
      <c r="DP648" s="71"/>
      <c r="DQ648" s="71"/>
      <c r="DR648" s="71"/>
      <c r="DS648" s="71"/>
      <c r="DT648" s="71"/>
      <c r="DU648" s="71"/>
      <c r="DV648" s="71"/>
      <c r="DW648" s="71"/>
      <c r="DX648" s="71"/>
      <c r="DY648" s="71"/>
      <c r="DZ648" s="71"/>
      <c r="EA648" s="71"/>
      <c r="EB648" s="71"/>
      <c r="EC648" s="71"/>
      <c r="ED648" s="71"/>
      <c r="EE648" s="71"/>
      <c r="EF648" s="71"/>
      <c r="EG648" s="71"/>
      <c r="EH648" s="71"/>
      <c r="EI648" s="71"/>
      <c r="EJ648" s="71"/>
      <c r="EK648" s="71"/>
      <c r="EL648" s="71"/>
      <c r="EM648" s="71"/>
      <c r="EN648" s="71"/>
      <c r="EO648" s="71"/>
      <c r="EP648" s="71"/>
      <c r="EQ648" s="71"/>
      <c r="ER648" s="71"/>
      <c r="ES648" s="71"/>
      <c r="ET648" s="71"/>
      <c r="EU648" s="71"/>
      <c r="EV648" s="71"/>
      <c r="EW648" s="71"/>
      <c r="EX648" s="71"/>
      <c r="EY648" s="71"/>
      <c r="EZ648" s="71"/>
      <c r="FA648" s="71"/>
      <c r="FB648" s="71"/>
      <c r="FC648" s="71"/>
      <c r="FD648" s="71"/>
      <c r="FE648" s="71"/>
      <c r="FF648" s="71"/>
      <c r="FG648" s="71"/>
      <c r="FH648" s="71"/>
      <c r="FI648" s="71"/>
      <c r="FJ648" s="71"/>
      <c r="FK648" s="71"/>
      <c r="FL648" s="71"/>
      <c r="FM648" s="71"/>
      <c r="FN648" s="71"/>
      <c r="FO648" s="71"/>
      <c r="FP648" s="71"/>
      <c r="FQ648" s="71"/>
      <c r="FR648" s="71"/>
      <c r="FS648" s="71"/>
      <c r="FT648" s="71"/>
      <c r="FU648" s="71"/>
      <c r="FV648" s="71"/>
      <c r="FW648" s="71"/>
      <c r="FX648" s="71"/>
      <c r="FY648" s="71"/>
      <c r="FZ648" s="71"/>
      <c r="GA648" s="71"/>
      <c r="GB648" s="71"/>
      <c r="GC648" s="71"/>
      <c r="GD648" s="71"/>
      <c r="GE648" s="71"/>
      <c r="GF648" s="71"/>
      <c r="GG648" s="71"/>
      <c r="GH648" s="71"/>
      <c r="GI648" s="71"/>
      <c r="GJ648" s="71"/>
      <c r="GK648" s="71"/>
      <c r="GL648" s="71"/>
      <c r="GM648" s="71"/>
      <c r="GN648" s="71"/>
      <c r="GO648" s="71"/>
      <c r="GP648" s="71"/>
      <c r="GQ648" s="71"/>
      <c r="GR648" s="71"/>
      <c r="GS648" s="71"/>
      <c r="GT648" s="71"/>
      <c r="GU648" s="71"/>
      <c r="GV648" s="71"/>
      <c r="GW648" s="71"/>
      <c r="GX648" s="71"/>
      <c r="GY648" s="71"/>
      <c r="GZ648" s="71"/>
      <c r="HA648" s="71"/>
      <c r="HB648" s="71"/>
      <c r="HC648" s="71"/>
      <c r="HD648" s="71"/>
      <c r="HE648" s="71"/>
      <c r="HF648" s="71"/>
      <c r="HG648" s="71"/>
      <c r="HH648" s="71"/>
      <c r="HI648" s="71"/>
      <c r="HJ648" s="71"/>
      <c r="HK648" s="71"/>
      <c r="HL648" s="71"/>
      <c r="HM648" s="71"/>
      <c r="HN648" s="71"/>
      <c r="HO648" s="71"/>
      <c r="HP648" s="71"/>
      <c r="HQ648" s="71"/>
      <c r="HR648" s="71"/>
      <c r="HS648" s="71"/>
      <c r="HT648" s="71"/>
      <c r="HU648" s="71"/>
      <c r="HV648" s="71"/>
      <c r="HW648" s="71"/>
      <c r="HX648" s="71"/>
      <c r="HY648" s="71"/>
      <c r="HZ648" s="71"/>
      <c r="IA648" s="71"/>
      <c r="IB648" s="71"/>
      <c r="IC648" s="71"/>
      <c r="ID648" s="71"/>
      <c r="IE648" s="71"/>
      <c r="IF648" s="71"/>
      <c r="IG648" s="71"/>
      <c r="IH648" s="71"/>
      <c r="II648" s="71"/>
      <c r="IJ648" s="71"/>
      <c r="IK648" s="71"/>
      <c r="IL648" s="71"/>
      <c r="IM648" s="71"/>
      <c r="IN648" s="71"/>
      <c r="IO648" s="71"/>
      <c r="IP648" s="71"/>
      <c r="IQ648" s="71"/>
      <c r="IR648" s="71"/>
      <c r="IS648" s="71"/>
    </row>
    <row r="649" spans="1:253" s="299" customFormat="1">
      <c r="A649" s="138"/>
      <c r="B649" s="66" t="s">
        <v>87</v>
      </c>
      <c r="C649" s="63"/>
      <c r="D649" s="64"/>
      <c r="E649" s="393"/>
      <c r="F649" s="248"/>
      <c r="G649" s="71"/>
      <c r="H649" s="71"/>
      <c r="I649" s="71"/>
      <c r="J649" s="71"/>
      <c r="K649" s="71"/>
      <c r="L649" s="71"/>
      <c r="M649" s="71"/>
      <c r="N649" s="71"/>
      <c r="O649" s="71"/>
      <c r="P649" s="71"/>
      <c r="Q649" s="71"/>
      <c r="R649" s="71"/>
      <c r="S649" s="71"/>
      <c r="T649" s="71"/>
      <c r="U649" s="71"/>
      <c r="V649" s="71"/>
      <c r="W649" s="71"/>
      <c r="X649" s="71"/>
      <c r="Y649" s="71"/>
      <c r="Z649" s="71"/>
      <c r="AA649" s="71"/>
      <c r="AB649" s="71"/>
      <c r="AC649" s="71"/>
      <c r="AD649" s="71"/>
      <c r="AE649" s="71"/>
      <c r="AF649" s="71"/>
      <c r="AG649" s="71"/>
      <c r="AH649" s="71"/>
      <c r="AI649" s="71"/>
      <c r="AJ649" s="71"/>
      <c r="AK649" s="71"/>
      <c r="AL649" s="71"/>
      <c r="AM649" s="71"/>
      <c r="AN649" s="71"/>
      <c r="AO649" s="71"/>
      <c r="AP649" s="71"/>
      <c r="AQ649" s="71"/>
      <c r="AR649" s="71"/>
      <c r="AS649" s="71"/>
      <c r="AT649" s="71"/>
      <c r="AU649" s="71"/>
      <c r="AV649" s="71"/>
      <c r="AW649" s="71"/>
      <c r="AX649" s="71"/>
      <c r="AY649" s="71"/>
      <c r="AZ649" s="71"/>
      <c r="BA649" s="71"/>
      <c r="BB649" s="71"/>
      <c r="BC649" s="71"/>
      <c r="BD649" s="71"/>
      <c r="BE649" s="71"/>
      <c r="BF649" s="71"/>
      <c r="BG649" s="71"/>
      <c r="BH649" s="71"/>
      <c r="BI649" s="71"/>
      <c r="BJ649" s="71"/>
      <c r="BK649" s="71"/>
      <c r="BL649" s="71"/>
      <c r="BM649" s="71"/>
      <c r="BN649" s="71"/>
      <c r="BO649" s="71"/>
      <c r="BP649" s="71"/>
      <c r="BQ649" s="71"/>
      <c r="BR649" s="71"/>
      <c r="BS649" s="71"/>
      <c r="BT649" s="71"/>
      <c r="BU649" s="71"/>
      <c r="BV649" s="71"/>
      <c r="BW649" s="71"/>
      <c r="BX649" s="71"/>
      <c r="BY649" s="71"/>
      <c r="BZ649" s="71"/>
      <c r="CA649" s="71"/>
      <c r="CB649" s="71"/>
      <c r="CC649" s="71"/>
      <c r="CD649" s="71"/>
      <c r="CE649" s="71"/>
      <c r="CF649" s="71"/>
      <c r="CG649" s="71"/>
      <c r="CH649" s="71"/>
      <c r="CI649" s="71"/>
      <c r="CJ649" s="71"/>
      <c r="CK649" s="71"/>
      <c r="CL649" s="71"/>
      <c r="CM649" s="71"/>
      <c r="CN649" s="71"/>
      <c r="CO649" s="71"/>
      <c r="CP649" s="71"/>
      <c r="CQ649" s="71"/>
      <c r="CR649" s="71"/>
      <c r="CS649" s="71"/>
      <c r="CT649" s="71"/>
      <c r="CU649" s="71"/>
      <c r="CV649" s="71"/>
      <c r="CW649" s="71"/>
      <c r="CX649" s="71"/>
      <c r="CY649" s="71"/>
      <c r="CZ649" s="71"/>
      <c r="DA649" s="71"/>
      <c r="DB649" s="71"/>
      <c r="DC649" s="71"/>
      <c r="DD649" s="71"/>
      <c r="DE649" s="71"/>
      <c r="DF649" s="71"/>
      <c r="DG649" s="71"/>
      <c r="DH649" s="71"/>
      <c r="DI649" s="71"/>
      <c r="DJ649" s="71"/>
      <c r="DK649" s="71"/>
      <c r="DL649" s="71"/>
      <c r="DM649" s="71"/>
      <c r="DN649" s="71"/>
      <c r="DO649" s="71"/>
      <c r="DP649" s="71"/>
      <c r="DQ649" s="71"/>
      <c r="DR649" s="71"/>
      <c r="DS649" s="71"/>
      <c r="DT649" s="71"/>
      <c r="DU649" s="71"/>
      <c r="DV649" s="71"/>
      <c r="DW649" s="71"/>
      <c r="DX649" s="71"/>
      <c r="DY649" s="71"/>
      <c r="DZ649" s="71"/>
      <c r="EA649" s="71"/>
      <c r="EB649" s="71"/>
      <c r="EC649" s="71"/>
      <c r="ED649" s="71"/>
      <c r="EE649" s="71"/>
      <c r="EF649" s="71"/>
      <c r="EG649" s="71"/>
      <c r="EH649" s="71"/>
      <c r="EI649" s="71"/>
      <c r="EJ649" s="71"/>
      <c r="EK649" s="71"/>
      <c r="EL649" s="71"/>
      <c r="EM649" s="71"/>
      <c r="EN649" s="71"/>
      <c r="EO649" s="71"/>
      <c r="EP649" s="71"/>
      <c r="EQ649" s="71"/>
      <c r="ER649" s="71"/>
      <c r="ES649" s="71"/>
      <c r="ET649" s="71"/>
      <c r="EU649" s="71"/>
      <c r="EV649" s="71"/>
      <c r="EW649" s="71"/>
      <c r="EX649" s="71"/>
      <c r="EY649" s="71"/>
      <c r="EZ649" s="71"/>
      <c r="FA649" s="71"/>
      <c r="FB649" s="71"/>
      <c r="FC649" s="71"/>
      <c r="FD649" s="71"/>
      <c r="FE649" s="71"/>
      <c r="FF649" s="71"/>
      <c r="FG649" s="71"/>
      <c r="FH649" s="71"/>
      <c r="FI649" s="71"/>
      <c r="FJ649" s="71"/>
      <c r="FK649" s="71"/>
      <c r="FL649" s="71"/>
      <c r="FM649" s="71"/>
      <c r="FN649" s="71"/>
      <c r="FO649" s="71"/>
      <c r="FP649" s="71"/>
      <c r="FQ649" s="71"/>
      <c r="FR649" s="71"/>
      <c r="FS649" s="71"/>
      <c r="FT649" s="71"/>
      <c r="FU649" s="71"/>
      <c r="FV649" s="71"/>
      <c r="FW649" s="71"/>
      <c r="FX649" s="71"/>
      <c r="FY649" s="71"/>
      <c r="FZ649" s="71"/>
      <c r="GA649" s="71"/>
      <c r="GB649" s="71"/>
      <c r="GC649" s="71"/>
      <c r="GD649" s="71"/>
      <c r="GE649" s="71"/>
      <c r="GF649" s="71"/>
      <c r="GG649" s="71"/>
      <c r="GH649" s="71"/>
      <c r="GI649" s="71"/>
      <c r="GJ649" s="71"/>
      <c r="GK649" s="71"/>
      <c r="GL649" s="71"/>
      <c r="GM649" s="71"/>
      <c r="GN649" s="71"/>
      <c r="GO649" s="71"/>
      <c r="GP649" s="71"/>
      <c r="GQ649" s="71"/>
      <c r="GR649" s="71"/>
      <c r="GS649" s="71"/>
      <c r="GT649" s="71"/>
      <c r="GU649" s="71"/>
      <c r="GV649" s="71"/>
      <c r="GW649" s="71"/>
      <c r="GX649" s="71"/>
      <c r="GY649" s="71"/>
      <c r="GZ649" s="71"/>
      <c r="HA649" s="71"/>
      <c r="HB649" s="71"/>
      <c r="HC649" s="71"/>
      <c r="HD649" s="71"/>
      <c r="HE649" s="71"/>
      <c r="HF649" s="71"/>
      <c r="HG649" s="71"/>
      <c r="HH649" s="71"/>
      <c r="HI649" s="71"/>
      <c r="HJ649" s="71"/>
      <c r="HK649" s="71"/>
      <c r="HL649" s="71"/>
      <c r="HM649" s="71"/>
      <c r="HN649" s="71"/>
      <c r="HO649" s="71"/>
      <c r="HP649" s="71"/>
      <c r="HQ649" s="71"/>
      <c r="HR649" s="71"/>
      <c r="HS649" s="71"/>
      <c r="HT649" s="71"/>
      <c r="HU649" s="71"/>
      <c r="HV649" s="71"/>
      <c r="HW649" s="71"/>
      <c r="HX649" s="71"/>
      <c r="HY649" s="71"/>
      <c r="HZ649" s="71"/>
      <c r="IA649" s="71"/>
      <c r="IB649" s="71"/>
      <c r="IC649" s="71"/>
      <c r="ID649" s="71"/>
      <c r="IE649" s="71"/>
      <c r="IF649" s="71"/>
      <c r="IG649" s="71"/>
      <c r="IH649" s="71"/>
      <c r="II649" s="71"/>
      <c r="IJ649" s="71"/>
      <c r="IK649" s="71"/>
      <c r="IL649" s="71"/>
      <c r="IM649" s="71"/>
      <c r="IN649" s="71"/>
      <c r="IO649" s="71"/>
      <c r="IP649" s="71"/>
      <c r="IQ649" s="71"/>
      <c r="IR649" s="71"/>
      <c r="IS649" s="71"/>
    </row>
    <row r="650" spans="1:253" s="299" customFormat="1" ht="25.5">
      <c r="A650" s="138"/>
      <c r="B650" s="66" t="s">
        <v>178</v>
      </c>
      <c r="C650" s="63"/>
      <c r="D650" s="64"/>
      <c r="E650" s="393"/>
      <c r="F650" s="248"/>
      <c r="G650" s="71"/>
      <c r="H650" s="71"/>
      <c r="I650" s="71"/>
      <c r="J650" s="71"/>
      <c r="K650" s="71"/>
      <c r="L650" s="71"/>
      <c r="M650" s="71"/>
      <c r="N650" s="71"/>
      <c r="O650" s="71"/>
      <c r="P650" s="71"/>
      <c r="Q650" s="71"/>
      <c r="R650" s="71"/>
      <c r="S650" s="71"/>
      <c r="T650" s="71"/>
      <c r="U650" s="71"/>
      <c r="V650" s="71"/>
      <c r="W650" s="71"/>
      <c r="X650" s="71"/>
      <c r="Y650" s="71"/>
      <c r="Z650" s="71"/>
      <c r="AA650" s="71"/>
      <c r="AB650" s="71"/>
      <c r="AC650" s="71"/>
      <c r="AD650" s="71"/>
      <c r="AE650" s="71"/>
      <c r="AF650" s="71"/>
      <c r="AG650" s="71"/>
      <c r="AH650" s="71"/>
      <c r="AI650" s="71"/>
      <c r="AJ650" s="71"/>
      <c r="AK650" s="71"/>
      <c r="AL650" s="71"/>
      <c r="AM650" s="71"/>
      <c r="AN650" s="71"/>
      <c r="AO650" s="71"/>
      <c r="AP650" s="71"/>
      <c r="AQ650" s="71"/>
      <c r="AR650" s="71"/>
      <c r="AS650" s="71"/>
      <c r="AT650" s="71"/>
      <c r="AU650" s="71"/>
      <c r="AV650" s="71"/>
      <c r="AW650" s="71"/>
      <c r="AX650" s="71"/>
      <c r="AY650" s="71"/>
      <c r="AZ650" s="71"/>
      <c r="BA650" s="71"/>
      <c r="BB650" s="71"/>
      <c r="BC650" s="71"/>
      <c r="BD650" s="71"/>
      <c r="BE650" s="71"/>
      <c r="BF650" s="71"/>
      <c r="BG650" s="71"/>
      <c r="BH650" s="71"/>
      <c r="BI650" s="71"/>
      <c r="BJ650" s="71"/>
      <c r="BK650" s="71"/>
      <c r="BL650" s="71"/>
      <c r="BM650" s="71"/>
      <c r="BN650" s="71"/>
      <c r="BO650" s="71"/>
      <c r="BP650" s="71"/>
      <c r="BQ650" s="71"/>
      <c r="BR650" s="71"/>
      <c r="BS650" s="71"/>
      <c r="BT650" s="71"/>
      <c r="BU650" s="71"/>
      <c r="BV650" s="71"/>
      <c r="BW650" s="71"/>
      <c r="BX650" s="71"/>
      <c r="BY650" s="71"/>
      <c r="BZ650" s="71"/>
      <c r="CA650" s="71"/>
      <c r="CB650" s="71"/>
      <c r="CC650" s="71"/>
      <c r="CD650" s="71"/>
      <c r="CE650" s="71"/>
      <c r="CF650" s="71"/>
      <c r="CG650" s="71"/>
      <c r="CH650" s="71"/>
      <c r="CI650" s="71"/>
      <c r="CJ650" s="71"/>
      <c r="CK650" s="71"/>
      <c r="CL650" s="71"/>
      <c r="CM650" s="71"/>
      <c r="CN650" s="71"/>
      <c r="CO650" s="71"/>
      <c r="CP650" s="71"/>
      <c r="CQ650" s="71"/>
      <c r="CR650" s="71"/>
      <c r="CS650" s="71"/>
      <c r="CT650" s="71"/>
      <c r="CU650" s="71"/>
      <c r="CV650" s="71"/>
      <c r="CW650" s="71"/>
      <c r="CX650" s="71"/>
      <c r="CY650" s="71"/>
      <c r="CZ650" s="71"/>
      <c r="DA650" s="71"/>
      <c r="DB650" s="71"/>
      <c r="DC650" s="71"/>
      <c r="DD650" s="71"/>
      <c r="DE650" s="71"/>
      <c r="DF650" s="71"/>
      <c r="DG650" s="71"/>
      <c r="DH650" s="71"/>
      <c r="DI650" s="71"/>
      <c r="DJ650" s="71"/>
      <c r="DK650" s="71"/>
      <c r="DL650" s="71"/>
      <c r="DM650" s="71"/>
      <c r="DN650" s="71"/>
      <c r="DO650" s="71"/>
      <c r="DP650" s="71"/>
      <c r="DQ650" s="71"/>
      <c r="DR650" s="71"/>
      <c r="DS650" s="71"/>
      <c r="DT650" s="71"/>
      <c r="DU650" s="71"/>
      <c r="DV650" s="71"/>
      <c r="DW650" s="71"/>
      <c r="DX650" s="71"/>
      <c r="DY650" s="71"/>
      <c r="DZ650" s="71"/>
      <c r="EA650" s="71"/>
      <c r="EB650" s="71"/>
      <c r="EC650" s="71"/>
      <c r="ED650" s="71"/>
      <c r="EE650" s="71"/>
      <c r="EF650" s="71"/>
      <c r="EG650" s="71"/>
      <c r="EH650" s="71"/>
      <c r="EI650" s="71"/>
      <c r="EJ650" s="71"/>
      <c r="EK650" s="71"/>
      <c r="EL650" s="71"/>
      <c r="EM650" s="71"/>
      <c r="EN650" s="71"/>
      <c r="EO650" s="71"/>
      <c r="EP650" s="71"/>
      <c r="EQ650" s="71"/>
      <c r="ER650" s="71"/>
      <c r="ES650" s="71"/>
      <c r="ET650" s="71"/>
      <c r="EU650" s="71"/>
      <c r="EV650" s="71"/>
      <c r="EW650" s="71"/>
      <c r="EX650" s="71"/>
      <c r="EY650" s="71"/>
      <c r="EZ650" s="71"/>
      <c r="FA650" s="71"/>
      <c r="FB650" s="71"/>
      <c r="FC650" s="71"/>
      <c r="FD650" s="71"/>
      <c r="FE650" s="71"/>
      <c r="FF650" s="71"/>
      <c r="FG650" s="71"/>
      <c r="FH650" s="71"/>
      <c r="FI650" s="71"/>
      <c r="FJ650" s="71"/>
      <c r="FK650" s="71"/>
      <c r="FL650" s="71"/>
      <c r="FM650" s="71"/>
      <c r="FN650" s="71"/>
      <c r="FO650" s="71"/>
      <c r="FP650" s="71"/>
      <c r="FQ650" s="71"/>
      <c r="FR650" s="71"/>
      <c r="FS650" s="71"/>
      <c r="FT650" s="71"/>
      <c r="FU650" s="71"/>
      <c r="FV650" s="71"/>
      <c r="FW650" s="71"/>
      <c r="FX650" s="71"/>
      <c r="FY650" s="71"/>
      <c r="FZ650" s="71"/>
      <c r="GA650" s="71"/>
      <c r="GB650" s="71"/>
      <c r="GC650" s="71"/>
      <c r="GD650" s="71"/>
      <c r="GE650" s="71"/>
      <c r="GF650" s="71"/>
      <c r="GG650" s="71"/>
      <c r="GH650" s="71"/>
      <c r="GI650" s="71"/>
      <c r="GJ650" s="71"/>
      <c r="GK650" s="71"/>
      <c r="GL650" s="71"/>
      <c r="GM650" s="71"/>
      <c r="GN650" s="71"/>
      <c r="GO650" s="71"/>
      <c r="GP650" s="71"/>
      <c r="GQ650" s="71"/>
      <c r="GR650" s="71"/>
      <c r="GS650" s="71"/>
      <c r="GT650" s="71"/>
      <c r="GU650" s="71"/>
      <c r="GV650" s="71"/>
      <c r="GW650" s="71"/>
      <c r="GX650" s="71"/>
      <c r="GY650" s="71"/>
      <c r="GZ650" s="71"/>
      <c r="HA650" s="71"/>
      <c r="HB650" s="71"/>
      <c r="HC650" s="71"/>
      <c r="HD650" s="71"/>
      <c r="HE650" s="71"/>
      <c r="HF650" s="71"/>
      <c r="HG650" s="71"/>
      <c r="HH650" s="71"/>
      <c r="HI650" s="71"/>
      <c r="HJ650" s="71"/>
      <c r="HK650" s="71"/>
      <c r="HL650" s="71"/>
      <c r="HM650" s="71"/>
      <c r="HN650" s="71"/>
      <c r="HO650" s="71"/>
      <c r="HP650" s="71"/>
      <c r="HQ650" s="71"/>
      <c r="HR650" s="71"/>
      <c r="HS650" s="71"/>
      <c r="HT650" s="71"/>
      <c r="HU650" s="71"/>
      <c r="HV650" s="71"/>
      <c r="HW650" s="71"/>
      <c r="HX650" s="71"/>
      <c r="HY650" s="71"/>
      <c r="HZ650" s="71"/>
      <c r="IA650" s="71"/>
      <c r="IB650" s="71"/>
      <c r="IC650" s="71"/>
      <c r="ID650" s="71"/>
      <c r="IE650" s="71"/>
      <c r="IF650" s="71"/>
      <c r="IG650" s="71"/>
      <c r="IH650" s="71"/>
      <c r="II650" s="71"/>
      <c r="IJ650" s="71"/>
      <c r="IK650" s="71"/>
      <c r="IL650" s="71"/>
      <c r="IM650" s="71"/>
    </row>
    <row r="651" spans="1:253" s="299" customFormat="1" ht="25.5">
      <c r="A651" s="138"/>
      <c r="B651" s="66" t="s">
        <v>179</v>
      </c>
      <c r="C651" s="63"/>
      <c r="D651" s="64"/>
      <c r="E651" s="393"/>
      <c r="F651" s="248"/>
      <c r="G651" s="71"/>
      <c r="H651" s="71"/>
      <c r="I651" s="71"/>
      <c r="J651" s="71"/>
      <c r="K651" s="71"/>
      <c r="L651" s="71"/>
      <c r="M651" s="71"/>
      <c r="N651" s="71"/>
      <c r="O651" s="71"/>
      <c r="P651" s="71"/>
      <c r="Q651" s="71"/>
      <c r="R651" s="71"/>
      <c r="S651" s="71"/>
      <c r="T651" s="71"/>
      <c r="U651" s="71"/>
      <c r="V651" s="71"/>
      <c r="W651" s="71"/>
      <c r="X651" s="71"/>
      <c r="Y651" s="71"/>
      <c r="Z651" s="71"/>
      <c r="AA651" s="71"/>
      <c r="AB651" s="71"/>
      <c r="AC651" s="71"/>
      <c r="AD651" s="71"/>
      <c r="AE651" s="71"/>
      <c r="AF651" s="71"/>
      <c r="AG651" s="71"/>
      <c r="AH651" s="71"/>
      <c r="AI651" s="71"/>
      <c r="AJ651" s="71"/>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71"/>
      <c r="CA651" s="71"/>
      <c r="CB651" s="71"/>
      <c r="CC651" s="71"/>
      <c r="CD651" s="71"/>
      <c r="CE651" s="71"/>
      <c r="CF651" s="71"/>
      <c r="CG651" s="71"/>
      <c r="CH651" s="71"/>
      <c r="CI651" s="71"/>
      <c r="CJ651" s="71"/>
      <c r="CK651" s="71"/>
      <c r="CL651" s="71"/>
      <c r="CM651" s="71"/>
      <c r="CN651" s="71"/>
      <c r="CO651" s="71"/>
      <c r="CP651" s="71"/>
      <c r="CQ651" s="71"/>
      <c r="CR651" s="71"/>
      <c r="CS651" s="71"/>
      <c r="CT651" s="71"/>
      <c r="CU651" s="71"/>
      <c r="CV651" s="71"/>
      <c r="CW651" s="71"/>
      <c r="CX651" s="71"/>
      <c r="CY651" s="71"/>
      <c r="CZ651" s="71"/>
      <c r="DA651" s="71"/>
      <c r="DB651" s="71"/>
      <c r="DC651" s="71"/>
      <c r="DD651" s="71"/>
      <c r="DE651" s="71"/>
      <c r="DF651" s="71"/>
      <c r="DG651" s="71"/>
      <c r="DH651" s="71"/>
      <c r="DI651" s="71"/>
      <c r="DJ651" s="71"/>
      <c r="DK651" s="71"/>
      <c r="DL651" s="71"/>
      <c r="DM651" s="71"/>
      <c r="DN651" s="71"/>
      <c r="DO651" s="71"/>
      <c r="DP651" s="71"/>
      <c r="DQ651" s="71"/>
      <c r="DR651" s="71"/>
      <c r="DS651" s="71"/>
      <c r="DT651" s="71"/>
      <c r="DU651" s="71"/>
      <c r="DV651" s="71"/>
      <c r="DW651" s="71"/>
      <c r="DX651" s="71"/>
      <c r="DY651" s="71"/>
      <c r="DZ651" s="71"/>
      <c r="EA651" s="71"/>
      <c r="EB651" s="71"/>
      <c r="EC651" s="71"/>
      <c r="ED651" s="71"/>
      <c r="EE651" s="71"/>
      <c r="EF651" s="71"/>
      <c r="EG651" s="71"/>
      <c r="EH651" s="71"/>
      <c r="EI651" s="71"/>
      <c r="EJ651" s="71"/>
      <c r="EK651" s="71"/>
      <c r="EL651" s="71"/>
      <c r="EM651" s="71"/>
      <c r="EN651" s="71"/>
      <c r="EO651" s="71"/>
      <c r="EP651" s="71"/>
      <c r="EQ651" s="71"/>
      <c r="ER651" s="71"/>
      <c r="ES651" s="71"/>
      <c r="ET651" s="71"/>
      <c r="EU651" s="71"/>
      <c r="EV651" s="71"/>
      <c r="EW651" s="71"/>
      <c r="EX651" s="71"/>
      <c r="EY651" s="71"/>
      <c r="EZ651" s="71"/>
      <c r="FA651" s="71"/>
      <c r="FB651" s="71"/>
      <c r="FC651" s="71"/>
      <c r="FD651" s="71"/>
      <c r="FE651" s="71"/>
      <c r="FF651" s="71"/>
      <c r="FG651" s="71"/>
      <c r="FH651" s="71"/>
      <c r="FI651" s="71"/>
      <c r="FJ651" s="71"/>
      <c r="FK651" s="71"/>
      <c r="FL651" s="71"/>
      <c r="FM651" s="71"/>
      <c r="FN651" s="71"/>
      <c r="FO651" s="71"/>
      <c r="FP651" s="71"/>
      <c r="FQ651" s="71"/>
      <c r="FR651" s="71"/>
      <c r="FS651" s="71"/>
      <c r="FT651" s="71"/>
      <c r="FU651" s="71"/>
      <c r="FV651" s="71"/>
      <c r="FW651" s="71"/>
      <c r="FX651" s="71"/>
      <c r="FY651" s="71"/>
      <c r="FZ651" s="71"/>
      <c r="GA651" s="71"/>
      <c r="GB651" s="71"/>
      <c r="GC651" s="71"/>
      <c r="GD651" s="71"/>
      <c r="GE651" s="71"/>
      <c r="GF651" s="71"/>
      <c r="GG651" s="71"/>
      <c r="GH651" s="71"/>
      <c r="GI651" s="71"/>
      <c r="GJ651" s="71"/>
      <c r="GK651" s="71"/>
      <c r="GL651" s="71"/>
      <c r="GM651" s="71"/>
      <c r="GN651" s="71"/>
      <c r="GO651" s="71"/>
      <c r="GP651" s="71"/>
      <c r="GQ651" s="71"/>
      <c r="GR651" s="71"/>
      <c r="GS651" s="71"/>
      <c r="GT651" s="71"/>
      <c r="GU651" s="71"/>
      <c r="GV651" s="71"/>
      <c r="GW651" s="71"/>
      <c r="GX651" s="71"/>
      <c r="GY651" s="71"/>
      <c r="GZ651" s="71"/>
      <c r="HA651" s="71"/>
      <c r="HB651" s="71"/>
      <c r="HC651" s="71"/>
      <c r="HD651" s="71"/>
      <c r="HE651" s="71"/>
      <c r="HF651" s="71"/>
      <c r="HG651" s="71"/>
      <c r="HH651" s="71"/>
      <c r="HI651" s="71"/>
      <c r="HJ651" s="71"/>
      <c r="HK651" s="71"/>
      <c r="HL651" s="71"/>
      <c r="HM651" s="71"/>
      <c r="HN651" s="71"/>
      <c r="HO651" s="71"/>
      <c r="HP651" s="71"/>
      <c r="HQ651" s="71"/>
      <c r="HR651" s="71"/>
      <c r="HS651" s="71"/>
      <c r="HT651" s="71"/>
      <c r="HU651" s="71"/>
      <c r="HV651" s="71"/>
      <c r="HW651" s="71"/>
      <c r="HX651" s="71"/>
      <c r="HY651" s="71"/>
      <c r="HZ651" s="71"/>
      <c r="IA651" s="71"/>
      <c r="IB651" s="71"/>
      <c r="IC651" s="71"/>
      <c r="ID651" s="71"/>
      <c r="IE651" s="71"/>
      <c r="IF651" s="71"/>
      <c r="IG651" s="71"/>
      <c r="IH651" s="71"/>
      <c r="II651" s="71"/>
      <c r="IJ651" s="71"/>
      <c r="IK651" s="71"/>
      <c r="IL651" s="71"/>
      <c r="IM651" s="71"/>
    </row>
    <row r="652" spans="1:253" s="299" customFormat="1" ht="25.5">
      <c r="A652" s="138"/>
      <c r="B652" s="66" t="s">
        <v>90</v>
      </c>
      <c r="C652" s="63"/>
      <c r="D652" s="64"/>
      <c r="E652" s="393"/>
      <c r="F652" s="248"/>
      <c r="G652" s="71"/>
      <c r="H652" s="71"/>
      <c r="I652" s="71"/>
      <c r="J652" s="71"/>
      <c r="K652" s="71"/>
      <c r="L652" s="71"/>
      <c r="M652" s="71"/>
      <c r="N652" s="71"/>
      <c r="O652" s="71"/>
      <c r="P652" s="71"/>
      <c r="Q652" s="71"/>
      <c r="R652" s="71"/>
      <c r="S652" s="71"/>
      <c r="T652" s="71"/>
      <c r="U652" s="71"/>
      <c r="V652" s="71"/>
      <c r="W652" s="71"/>
      <c r="X652" s="71"/>
      <c r="Y652" s="71"/>
      <c r="Z652" s="71"/>
      <c r="AA652" s="71"/>
      <c r="AB652" s="71"/>
      <c r="AC652" s="71"/>
      <c r="AD652" s="71"/>
      <c r="AE652" s="71"/>
      <c r="AF652" s="71"/>
      <c r="AG652" s="71"/>
      <c r="AH652" s="71"/>
      <c r="AI652" s="71"/>
      <c r="AJ652" s="71"/>
      <c r="AK652" s="71"/>
      <c r="AL652" s="71"/>
      <c r="AM652" s="71"/>
      <c r="AN652" s="71"/>
      <c r="AO652" s="71"/>
      <c r="AP652" s="71"/>
      <c r="AQ652" s="71"/>
      <c r="AR652" s="71"/>
      <c r="AS652" s="71"/>
      <c r="AT652" s="71"/>
      <c r="AU652" s="71"/>
      <c r="AV652" s="71"/>
      <c r="AW652" s="71"/>
      <c r="AX652" s="71"/>
      <c r="AY652" s="71"/>
      <c r="AZ652" s="71"/>
      <c r="BA652" s="71"/>
      <c r="BB652" s="71"/>
      <c r="BC652" s="71"/>
      <c r="BD652" s="71"/>
      <c r="BE652" s="71"/>
      <c r="BF652" s="71"/>
      <c r="BG652" s="71"/>
      <c r="BH652" s="71"/>
      <c r="BI652" s="71"/>
      <c r="BJ652" s="71"/>
      <c r="BK652" s="71"/>
      <c r="BL652" s="71"/>
      <c r="BM652" s="71"/>
      <c r="BN652" s="71"/>
      <c r="BO652" s="71"/>
      <c r="BP652" s="71"/>
      <c r="BQ652" s="71"/>
      <c r="BR652" s="71"/>
      <c r="BS652" s="71"/>
      <c r="BT652" s="71"/>
      <c r="BU652" s="71"/>
      <c r="BV652" s="71"/>
      <c r="BW652" s="71"/>
      <c r="BX652" s="71"/>
      <c r="BY652" s="71"/>
      <c r="BZ652" s="71"/>
      <c r="CA652" s="71"/>
      <c r="CB652" s="71"/>
      <c r="CC652" s="71"/>
      <c r="CD652" s="71"/>
      <c r="CE652" s="71"/>
      <c r="CF652" s="71"/>
      <c r="CG652" s="71"/>
      <c r="CH652" s="71"/>
      <c r="CI652" s="71"/>
      <c r="CJ652" s="71"/>
      <c r="CK652" s="71"/>
      <c r="CL652" s="71"/>
      <c r="CM652" s="71"/>
      <c r="CN652" s="71"/>
      <c r="CO652" s="71"/>
      <c r="CP652" s="71"/>
      <c r="CQ652" s="71"/>
      <c r="CR652" s="71"/>
      <c r="CS652" s="71"/>
      <c r="CT652" s="71"/>
      <c r="CU652" s="71"/>
      <c r="CV652" s="71"/>
      <c r="CW652" s="71"/>
      <c r="CX652" s="71"/>
      <c r="CY652" s="71"/>
      <c r="CZ652" s="71"/>
      <c r="DA652" s="71"/>
      <c r="DB652" s="71"/>
      <c r="DC652" s="71"/>
      <c r="DD652" s="71"/>
      <c r="DE652" s="71"/>
      <c r="DF652" s="71"/>
      <c r="DG652" s="71"/>
      <c r="DH652" s="71"/>
      <c r="DI652" s="71"/>
      <c r="DJ652" s="71"/>
      <c r="DK652" s="71"/>
      <c r="DL652" s="71"/>
      <c r="DM652" s="71"/>
      <c r="DN652" s="71"/>
      <c r="DO652" s="71"/>
      <c r="DP652" s="71"/>
      <c r="DQ652" s="71"/>
      <c r="DR652" s="71"/>
      <c r="DS652" s="71"/>
      <c r="DT652" s="71"/>
      <c r="DU652" s="71"/>
      <c r="DV652" s="71"/>
      <c r="DW652" s="71"/>
      <c r="DX652" s="71"/>
      <c r="DY652" s="71"/>
      <c r="DZ652" s="71"/>
      <c r="EA652" s="71"/>
      <c r="EB652" s="71"/>
      <c r="EC652" s="71"/>
      <c r="ED652" s="71"/>
      <c r="EE652" s="71"/>
      <c r="EF652" s="71"/>
      <c r="EG652" s="71"/>
      <c r="EH652" s="71"/>
      <c r="EI652" s="71"/>
      <c r="EJ652" s="71"/>
      <c r="EK652" s="71"/>
      <c r="EL652" s="71"/>
      <c r="EM652" s="71"/>
      <c r="EN652" s="71"/>
      <c r="EO652" s="71"/>
      <c r="EP652" s="71"/>
      <c r="EQ652" s="71"/>
      <c r="ER652" s="71"/>
      <c r="ES652" s="71"/>
      <c r="ET652" s="71"/>
      <c r="EU652" s="71"/>
      <c r="EV652" s="71"/>
      <c r="EW652" s="71"/>
      <c r="EX652" s="71"/>
      <c r="EY652" s="71"/>
      <c r="EZ652" s="71"/>
      <c r="FA652" s="71"/>
      <c r="FB652" s="71"/>
      <c r="FC652" s="71"/>
      <c r="FD652" s="71"/>
      <c r="FE652" s="71"/>
      <c r="FF652" s="71"/>
      <c r="FG652" s="71"/>
      <c r="FH652" s="71"/>
      <c r="FI652" s="71"/>
      <c r="FJ652" s="71"/>
      <c r="FK652" s="71"/>
      <c r="FL652" s="71"/>
      <c r="FM652" s="71"/>
      <c r="FN652" s="71"/>
      <c r="FO652" s="71"/>
      <c r="FP652" s="71"/>
      <c r="FQ652" s="71"/>
      <c r="FR652" s="71"/>
      <c r="FS652" s="71"/>
      <c r="FT652" s="71"/>
      <c r="FU652" s="71"/>
      <c r="FV652" s="71"/>
      <c r="FW652" s="71"/>
      <c r="FX652" s="71"/>
      <c r="FY652" s="71"/>
      <c r="FZ652" s="71"/>
      <c r="GA652" s="71"/>
      <c r="GB652" s="71"/>
      <c r="GC652" s="71"/>
      <c r="GD652" s="71"/>
      <c r="GE652" s="71"/>
      <c r="GF652" s="71"/>
      <c r="GG652" s="71"/>
      <c r="GH652" s="71"/>
      <c r="GI652" s="71"/>
      <c r="GJ652" s="71"/>
      <c r="GK652" s="71"/>
      <c r="GL652" s="71"/>
      <c r="GM652" s="71"/>
      <c r="GN652" s="71"/>
      <c r="GO652" s="71"/>
      <c r="GP652" s="71"/>
      <c r="GQ652" s="71"/>
      <c r="GR652" s="71"/>
      <c r="GS652" s="71"/>
      <c r="GT652" s="71"/>
      <c r="GU652" s="71"/>
      <c r="GV652" s="71"/>
      <c r="GW652" s="71"/>
      <c r="GX652" s="71"/>
      <c r="GY652" s="71"/>
      <c r="GZ652" s="71"/>
      <c r="HA652" s="71"/>
      <c r="HB652" s="71"/>
      <c r="HC652" s="71"/>
      <c r="HD652" s="71"/>
      <c r="HE652" s="71"/>
      <c r="HF652" s="71"/>
      <c r="HG652" s="71"/>
      <c r="HH652" s="71"/>
      <c r="HI652" s="71"/>
      <c r="HJ652" s="71"/>
      <c r="HK652" s="71"/>
      <c r="HL652" s="71"/>
      <c r="HM652" s="71"/>
      <c r="HN652" s="71"/>
      <c r="HO652" s="71"/>
      <c r="HP652" s="71"/>
      <c r="HQ652" s="71"/>
      <c r="HR652" s="71"/>
      <c r="HS652" s="71"/>
      <c r="HT652" s="71"/>
      <c r="HU652" s="71"/>
      <c r="HV652" s="71"/>
      <c r="HW652" s="71"/>
      <c r="HX652" s="71"/>
      <c r="HY652" s="71"/>
      <c r="HZ652" s="71"/>
      <c r="IA652" s="71"/>
      <c r="IB652" s="71"/>
      <c r="IC652" s="71"/>
      <c r="ID652" s="71"/>
      <c r="IE652" s="71"/>
      <c r="IF652" s="71"/>
      <c r="IG652" s="71"/>
      <c r="IH652" s="71"/>
      <c r="II652" s="71"/>
      <c r="IJ652" s="71"/>
      <c r="IK652" s="71"/>
      <c r="IL652" s="71"/>
      <c r="IM652" s="71"/>
      <c r="IN652" s="71"/>
      <c r="IO652" s="71"/>
      <c r="IP652" s="71"/>
      <c r="IQ652" s="71"/>
      <c r="IR652" s="71"/>
      <c r="IS652" s="71"/>
    </row>
    <row r="653" spans="1:253" s="299" customFormat="1">
      <c r="A653" s="138"/>
      <c r="B653" s="66" t="s">
        <v>91</v>
      </c>
      <c r="C653" s="63"/>
      <c r="D653" s="64"/>
      <c r="E653" s="393"/>
      <c r="F653" s="248"/>
      <c r="G653" s="71"/>
      <c r="H653" s="71"/>
      <c r="I653" s="71"/>
      <c r="J653" s="71"/>
      <c r="K653" s="71"/>
      <c r="L653" s="71"/>
      <c r="M653" s="71"/>
      <c r="N653" s="71"/>
      <c r="O653" s="71"/>
      <c r="P653" s="71"/>
      <c r="Q653" s="71"/>
      <c r="R653" s="71"/>
      <c r="S653" s="71"/>
      <c r="T653" s="71"/>
      <c r="U653" s="71"/>
      <c r="V653" s="71"/>
      <c r="W653" s="71"/>
      <c r="X653" s="71"/>
      <c r="Y653" s="71"/>
      <c r="Z653" s="71"/>
      <c r="AA653" s="71"/>
      <c r="AB653" s="71"/>
      <c r="AC653" s="71"/>
      <c r="AD653" s="71"/>
      <c r="AE653" s="71"/>
      <c r="AF653" s="71"/>
      <c r="AG653" s="71"/>
      <c r="AH653" s="71"/>
      <c r="AI653" s="71"/>
      <c r="AJ653" s="71"/>
      <c r="AK653" s="71"/>
      <c r="AL653" s="71"/>
      <c r="AM653" s="71"/>
      <c r="AN653" s="71"/>
      <c r="AO653" s="71"/>
      <c r="AP653" s="71"/>
      <c r="AQ653" s="71"/>
      <c r="AR653" s="71"/>
      <c r="AS653" s="71"/>
      <c r="AT653" s="71"/>
      <c r="AU653" s="71"/>
      <c r="AV653" s="71"/>
      <c r="AW653" s="71"/>
      <c r="AX653" s="71"/>
      <c r="AY653" s="71"/>
      <c r="AZ653" s="71"/>
      <c r="BA653" s="71"/>
      <c r="BB653" s="71"/>
      <c r="BC653" s="71"/>
      <c r="BD653" s="71"/>
      <c r="BE653" s="71"/>
      <c r="BF653" s="71"/>
      <c r="BG653" s="71"/>
      <c r="BH653" s="71"/>
      <c r="BI653" s="71"/>
      <c r="BJ653" s="71"/>
      <c r="BK653" s="71"/>
      <c r="BL653" s="71"/>
      <c r="BM653" s="71"/>
      <c r="BN653" s="71"/>
      <c r="BO653" s="71"/>
      <c r="BP653" s="71"/>
      <c r="BQ653" s="71"/>
      <c r="BR653" s="71"/>
      <c r="BS653" s="71"/>
      <c r="BT653" s="71"/>
      <c r="BU653" s="71"/>
      <c r="BV653" s="71"/>
      <c r="BW653" s="71"/>
      <c r="BX653" s="71"/>
      <c r="BY653" s="71"/>
      <c r="BZ653" s="71"/>
      <c r="CA653" s="71"/>
      <c r="CB653" s="71"/>
      <c r="CC653" s="71"/>
      <c r="CD653" s="71"/>
      <c r="CE653" s="71"/>
      <c r="CF653" s="71"/>
      <c r="CG653" s="71"/>
      <c r="CH653" s="71"/>
      <c r="CI653" s="71"/>
      <c r="CJ653" s="71"/>
      <c r="CK653" s="71"/>
      <c r="CL653" s="71"/>
      <c r="CM653" s="71"/>
      <c r="CN653" s="71"/>
      <c r="CO653" s="71"/>
      <c r="CP653" s="71"/>
      <c r="CQ653" s="71"/>
      <c r="CR653" s="71"/>
      <c r="CS653" s="71"/>
      <c r="CT653" s="71"/>
      <c r="CU653" s="71"/>
      <c r="CV653" s="71"/>
      <c r="CW653" s="71"/>
      <c r="CX653" s="71"/>
      <c r="CY653" s="71"/>
      <c r="CZ653" s="71"/>
      <c r="DA653" s="71"/>
      <c r="DB653" s="71"/>
      <c r="DC653" s="71"/>
      <c r="DD653" s="71"/>
      <c r="DE653" s="71"/>
      <c r="DF653" s="71"/>
      <c r="DG653" s="71"/>
      <c r="DH653" s="71"/>
      <c r="DI653" s="71"/>
      <c r="DJ653" s="71"/>
      <c r="DK653" s="71"/>
      <c r="DL653" s="71"/>
      <c r="DM653" s="71"/>
      <c r="DN653" s="71"/>
      <c r="DO653" s="71"/>
      <c r="DP653" s="71"/>
      <c r="DQ653" s="71"/>
      <c r="DR653" s="71"/>
      <c r="DS653" s="71"/>
      <c r="DT653" s="71"/>
      <c r="DU653" s="71"/>
      <c r="DV653" s="71"/>
      <c r="DW653" s="71"/>
      <c r="DX653" s="71"/>
      <c r="DY653" s="71"/>
      <c r="DZ653" s="71"/>
      <c r="EA653" s="71"/>
      <c r="EB653" s="71"/>
      <c r="EC653" s="71"/>
      <c r="ED653" s="71"/>
      <c r="EE653" s="71"/>
      <c r="EF653" s="71"/>
      <c r="EG653" s="71"/>
      <c r="EH653" s="71"/>
      <c r="EI653" s="71"/>
      <c r="EJ653" s="71"/>
      <c r="EK653" s="71"/>
      <c r="EL653" s="71"/>
      <c r="EM653" s="71"/>
      <c r="EN653" s="71"/>
      <c r="EO653" s="71"/>
      <c r="EP653" s="71"/>
      <c r="EQ653" s="71"/>
      <c r="ER653" s="71"/>
      <c r="ES653" s="71"/>
      <c r="ET653" s="71"/>
      <c r="EU653" s="71"/>
      <c r="EV653" s="71"/>
      <c r="EW653" s="71"/>
      <c r="EX653" s="71"/>
      <c r="EY653" s="71"/>
      <c r="EZ653" s="71"/>
      <c r="FA653" s="71"/>
      <c r="FB653" s="71"/>
      <c r="FC653" s="71"/>
      <c r="FD653" s="71"/>
      <c r="FE653" s="71"/>
      <c r="FF653" s="71"/>
      <c r="FG653" s="71"/>
      <c r="FH653" s="71"/>
      <c r="FI653" s="71"/>
      <c r="FJ653" s="71"/>
      <c r="FK653" s="71"/>
      <c r="FL653" s="71"/>
      <c r="FM653" s="71"/>
      <c r="FN653" s="71"/>
      <c r="FO653" s="71"/>
      <c r="FP653" s="71"/>
      <c r="FQ653" s="71"/>
      <c r="FR653" s="71"/>
      <c r="FS653" s="71"/>
      <c r="FT653" s="71"/>
      <c r="FU653" s="71"/>
      <c r="FV653" s="71"/>
      <c r="FW653" s="71"/>
      <c r="FX653" s="71"/>
      <c r="FY653" s="71"/>
      <c r="FZ653" s="71"/>
      <c r="GA653" s="71"/>
      <c r="GB653" s="71"/>
      <c r="GC653" s="71"/>
      <c r="GD653" s="71"/>
      <c r="GE653" s="71"/>
      <c r="GF653" s="71"/>
      <c r="GG653" s="71"/>
      <c r="GH653" s="71"/>
      <c r="GI653" s="71"/>
      <c r="GJ653" s="71"/>
      <c r="GK653" s="71"/>
      <c r="GL653" s="71"/>
      <c r="GM653" s="71"/>
      <c r="GN653" s="71"/>
      <c r="GO653" s="71"/>
      <c r="GP653" s="71"/>
      <c r="GQ653" s="71"/>
      <c r="GR653" s="71"/>
      <c r="GS653" s="71"/>
      <c r="GT653" s="71"/>
      <c r="GU653" s="71"/>
      <c r="GV653" s="71"/>
      <c r="GW653" s="71"/>
      <c r="GX653" s="71"/>
      <c r="GY653" s="71"/>
      <c r="GZ653" s="71"/>
      <c r="HA653" s="71"/>
      <c r="HB653" s="71"/>
      <c r="HC653" s="71"/>
      <c r="HD653" s="71"/>
      <c r="HE653" s="71"/>
      <c r="HF653" s="71"/>
      <c r="HG653" s="71"/>
      <c r="HH653" s="71"/>
      <c r="HI653" s="71"/>
      <c r="HJ653" s="71"/>
      <c r="HK653" s="71"/>
      <c r="HL653" s="71"/>
      <c r="HM653" s="71"/>
      <c r="HN653" s="71"/>
      <c r="HO653" s="71"/>
      <c r="HP653" s="71"/>
      <c r="HQ653" s="71"/>
      <c r="HR653" s="71"/>
      <c r="HS653" s="71"/>
      <c r="HT653" s="71"/>
      <c r="HU653" s="71"/>
      <c r="HV653" s="71"/>
      <c r="HW653" s="71"/>
      <c r="HX653" s="71"/>
      <c r="HY653" s="71"/>
      <c r="HZ653" s="71"/>
      <c r="IA653" s="71"/>
      <c r="IB653" s="71"/>
      <c r="IC653" s="71"/>
      <c r="ID653" s="71"/>
      <c r="IE653" s="71"/>
      <c r="IF653" s="71"/>
      <c r="IG653" s="71"/>
      <c r="IH653" s="71"/>
      <c r="II653" s="71"/>
      <c r="IJ653" s="71"/>
      <c r="IK653" s="71"/>
      <c r="IL653" s="71"/>
      <c r="IM653" s="71"/>
      <c r="IN653" s="71"/>
      <c r="IO653" s="71"/>
      <c r="IP653" s="71"/>
      <c r="IQ653" s="71"/>
      <c r="IR653" s="71"/>
      <c r="IS653" s="71"/>
    </row>
    <row r="654" spans="1:253" s="299" customFormat="1" ht="38.25">
      <c r="A654" s="138"/>
      <c r="B654" s="66" t="s">
        <v>92</v>
      </c>
      <c r="C654" s="63"/>
      <c r="D654" s="64"/>
      <c r="E654" s="393"/>
      <c r="F654" s="248"/>
      <c r="G654" s="71"/>
      <c r="H654" s="71"/>
      <c r="I654" s="71"/>
      <c r="J654" s="71"/>
      <c r="K654" s="71"/>
      <c r="L654" s="71"/>
      <c r="M654" s="71"/>
      <c r="N654" s="71"/>
      <c r="O654" s="71"/>
      <c r="P654" s="71"/>
      <c r="Q654" s="71"/>
      <c r="R654" s="71"/>
      <c r="S654" s="71"/>
      <c r="T654" s="71"/>
      <c r="U654" s="71"/>
      <c r="V654" s="71"/>
      <c r="W654" s="71"/>
      <c r="X654" s="71"/>
      <c r="Y654" s="71"/>
      <c r="Z654" s="71"/>
      <c r="AA654" s="71"/>
      <c r="AB654" s="71"/>
      <c r="AC654" s="71"/>
      <c r="AD654" s="71"/>
      <c r="AE654" s="71"/>
      <c r="AF654" s="71"/>
      <c r="AG654" s="71"/>
      <c r="AH654" s="71"/>
      <c r="AI654" s="71"/>
      <c r="AJ654" s="71"/>
      <c r="AK654" s="71"/>
      <c r="AL654" s="71"/>
      <c r="AM654" s="71"/>
      <c r="AN654" s="71"/>
      <c r="AO654" s="71"/>
      <c r="AP654" s="71"/>
      <c r="AQ654" s="71"/>
      <c r="AR654" s="71"/>
      <c r="AS654" s="71"/>
      <c r="AT654" s="71"/>
      <c r="AU654" s="71"/>
      <c r="AV654" s="71"/>
      <c r="AW654" s="71"/>
      <c r="AX654" s="71"/>
      <c r="AY654" s="71"/>
      <c r="AZ654" s="71"/>
      <c r="BA654" s="71"/>
      <c r="BB654" s="71"/>
      <c r="BC654" s="71"/>
      <c r="BD654" s="71"/>
      <c r="BE654" s="71"/>
      <c r="BF654" s="71"/>
      <c r="BG654" s="71"/>
      <c r="BH654" s="71"/>
      <c r="BI654" s="71"/>
      <c r="BJ654" s="71"/>
      <c r="BK654" s="71"/>
      <c r="BL654" s="71"/>
      <c r="BM654" s="71"/>
      <c r="BN654" s="71"/>
      <c r="BO654" s="71"/>
      <c r="BP654" s="71"/>
      <c r="BQ654" s="71"/>
      <c r="BR654" s="71"/>
      <c r="BS654" s="71"/>
      <c r="BT654" s="71"/>
      <c r="BU654" s="71"/>
      <c r="BV654" s="71"/>
      <c r="BW654" s="71"/>
      <c r="BX654" s="71"/>
      <c r="BY654" s="71"/>
      <c r="BZ654" s="71"/>
      <c r="CA654" s="71"/>
      <c r="CB654" s="71"/>
      <c r="CC654" s="71"/>
      <c r="CD654" s="71"/>
      <c r="CE654" s="71"/>
      <c r="CF654" s="71"/>
      <c r="CG654" s="71"/>
      <c r="CH654" s="71"/>
      <c r="CI654" s="71"/>
      <c r="CJ654" s="71"/>
      <c r="CK654" s="71"/>
      <c r="CL654" s="71"/>
      <c r="CM654" s="71"/>
      <c r="CN654" s="71"/>
      <c r="CO654" s="71"/>
      <c r="CP654" s="71"/>
      <c r="CQ654" s="71"/>
      <c r="CR654" s="71"/>
      <c r="CS654" s="71"/>
      <c r="CT654" s="71"/>
      <c r="CU654" s="71"/>
      <c r="CV654" s="71"/>
      <c r="CW654" s="71"/>
      <c r="CX654" s="71"/>
      <c r="CY654" s="71"/>
      <c r="CZ654" s="71"/>
      <c r="DA654" s="71"/>
      <c r="DB654" s="71"/>
      <c r="DC654" s="71"/>
      <c r="DD654" s="71"/>
      <c r="DE654" s="71"/>
      <c r="DF654" s="71"/>
      <c r="DG654" s="71"/>
      <c r="DH654" s="71"/>
      <c r="DI654" s="71"/>
      <c r="DJ654" s="71"/>
      <c r="DK654" s="71"/>
      <c r="DL654" s="71"/>
      <c r="DM654" s="71"/>
      <c r="DN654" s="71"/>
      <c r="DO654" s="71"/>
      <c r="DP654" s="71"/>
      <c r="DQ654" s="71"/>
      <c r="DR654" s="71"/>
      <c r="DS654" s="71"/>
      <c r="DT654" s="71"/>
      <c r="DU654" s="71"/>
      <c r="DV654" s="71"/>
      <c r="DW654" s="71"/>
      <c r="DX654" s="71"/>
      <c r="DY654" s="71"/>
      <c r="DZ654" s="71"/>
      <c r="EA654" s="71"/>
      <c r="EB654" s="71"/>
      <c r="EC654" s="71"/>
      <c r="ED654" s="71"/>
      <c r="EE654" s="71"/>
      <c r="EF654" s="71"/>
      <c r="EG654" s="71"/>
      <c r="EH654" s="71"/>
      <c r="EI654" s="71"/>
      <c r="EJ654" s="71"/>
      <c r="EK654" s="71"/>
      <c r="EL654" s="71"/>
      <c r="EM654" s="71"/>
      <c r="EN654" s="71"/>
      <c r="EO654" s="71"/>
      <c r="EP654" s="71"/>
      <c r="EQ654" s="71"/>
      <c r="ER654" s="71"/>
      <c r="ES654" s="71"/>
      <c r="ET654" s="71"/>
      <c r="EU654" s="71"/>
      <c r="EV654" s="71"/>
      <c r="EW654" s="71"/>
      <c r="EX654" s="71"/>
      <c r="EY654" s="71"/>
      <c r="EZ654" s="71"/>
      <c r="FA654" s="71"/>
      <c r="FB654" s="71"/>
      <c r="FC654" s="71"/>
      <c r="FD654" s="71"/>
      <c r="FE654" s="71"/>
      <c r="FF654" s="71"/>
      <c r="FG654" s="71"/>
      <c r="FH654" s="71"/>
      <c r="FI654" s="71"/>
      <c r="FJ654" s="71"/>
      <c r="FK654" s="71"/>
      <c r="FL654" s="71"/>
      <c r="FM654" s="71"/>
      <c r="FN654" s="71"/>
      <c r="FO654" s="71"/>
      <c r="FP654" s="71"/>
      <c r="FQ654" s="71"/>
      <c r="FR654" s="71"/>
      <c r="FS654" s="71"/>
      <c r="FT654" s="71"/>
      <c r="FU654" s="71"/>
      <c r="FV654" s="71"/>
      <c r="FW654" s="71"/>
      <c r="FX654" s="71"/>
      <c r="FY654" s="71"/>
      <c r="FZ654" s="71"/>
      <c r="GA654" s="71"/>
      <c r="GB654" s="71"/>
      <c r="GC654" s="71"/>
      <c r="GD654" s="71"/>
      <c r="GE654" s="71"/>
      <c r="GF654" s="71"/>
      <c r="GG654" s="71"/>
      <c r="GH654" s="71"/>
      <c r="GI654" s="71"/>
      <c r="GJ654" s="71"/>
      <c r="GK654" s="71"/>
      <c r="GL654" s="71"/>
      <c r="GM654" s="71"/>
      <c r="GN654" s="71"/>
      <c r="GO654" s="71"/>
      <c r="GP654" s="71"/>
      <c r="GQ654" s="71"/>
      <c r="GR654" s="71"/>
      <c r="GS654" s="71"/>
      <c r="GT654" s="71"/>
      <c r="GU654" s="71"/>
      <c r="GV654" s="71"/>
      <c r="GW654" s="71"/>
      <c r="GX654" s="71"/>
      <c r="GY654" s="71"/>
      <c r="GZ654" s="71"/>
      <c r="HA654" s="71"/>
      <c r="HB654" s="71"/>
      <c r="HC654" s="71"/>
      <c r="HD654" s="71"/>
      <c r="HE654" s="71"/>
      <c r="HF654" s="71"/>
      <c r="HG654" s="71"/>
      <c r="HH654" s="71"/>
      <c r="HI654" s="71"/>
      <c r="HJ654" s="71"/>
      <c r="HK654" s="71"/>
      <c r="HL654" s="71"/>
      <c r="HM654" s="71"/>
      <c r="HN654" s="71"/>
      <c r="HO654" s="71"/>
      <c r="HP654" s="71"/>
      <c r="HQ654" s="71"/>
      <c r="HR654" s="71"/>
      <c r="HS654" s="71"/>
      <c r="HT654" s="71"/>
      <c r="HU654" s="71"/>
      <c r="HV654" s="71"/>
      <c r="HW654" s="71"/>
      <c r="HX654" s="71"/>
      <c r="HY654" s="71"/>
      <c r="HZ654" s="71"/>
      <c r="IA654" s="71"/>
      <c r="IB654" s="71"/>
      <c r="IC654" s="71"/>
      <c r="ID654" s="71"/>
      <c r="IE654" s="71"/>
      <c r="IF654" s="71"/>
      <c r="IG654" s="71"/>
      <c r="IH654" s="71"/>
      <c r="II654" s="71"/>
      <c r="IJ654" s="71"/>
      <c r="IK654" s="71"/>
      <c r="IL654" s="71"/>
      <c r="IM654" s="71"/>
    </row>
    <row r="655" spans="1:253" s="299" customFormat="1" ht="25.5">
      <c r="A655" s="138"/>
      <c r="B655" s="66" t="s">
        <v>93</v>
      </c>
      <c r="C655" s="63"/>
      <c r="D655" s="64"/>
      <c r="E655" s="393"/>
      <c r="F655" s="248"/>
      <c r="G655" s="71"/>
      <c r="H655" s="71"/>
      <c r="I655" s="71"/>
      <c r="J655" s="71"/>
      <c r="K655" s="71"/>
      <c r="L655" s="71"/>
      <c r="M655" s="71"/>
      <c r="N655" s="71"/>
      <c r="O655" s="71"/>
      <c r="P655" s="71"/>
      <c r="Q655" s="71"/>
      <c r="R655" s="71"/>
      <c r="S655" s="71"/>
      <c r="T655" s="71"/>
      <c r="U655" s="71"/>
      <c r="V655" s="71"/>
      <c r="W655" s="71"/>
      <c r="X655" s="71"/>
      <c r="Y655" s="71"/>
      <c r="Z655" s="71"/>
      <c r="AA655" s="71"/>
      <c r="AB655" s="71"/>
      <c r="AC655" s="71"/>
      <c r="AD655" s="71"/>
      <c r="AE655" s="71"/>
      <c r="AF655" s="71"/>
      <c r="AG655" s="71"/>
      <c r="AH655" s="71"/>
      <c r="AI655" s="71"/>
      <c r="AJ655" s="71"/>
      <c r="AK655" s="71"/>
      <c r="AL655" s="71"/>
      <c r="AM655" s="71"/>
      <c r="AN655" s="71"/>
      <c r="AO655" s="71"/>
      <c r="AP655" s="71"/>
      <c r="AQ655" s="71"/>
      <c r="AR655" s="71"/>
      <c r="AS655" s="71"/>
      <c r="AT655" s="71"/>
      <c r="AU655" s="71"/>
      <c r="AV655" s="71"/>
      <c r="AW655" s="71"/>
      <c r="AX655" s="71"/>
      <c r="AY655" s="71"/>
      <c r="AZ655" s="71"/>
      <c r="BA655" s="71"/>
      <c r="BB655" s="71"/>
      <c r="BC655" s="71"/>
      <c r="BD655" s="71"/>
      <c r="BE655" s="71"/>
      <c r="BF655" s="71"/>
      <c r="BG655" s="71"/>
      <c r="BH655" s="71"/>
      <c r="BI655" s="71"/>
      <c r="BJ655" s="71"/>
      <c r="BK655" s="71"/>
      <c r="BL655" s="71"/>
      <c r="BM655" s="71"/>
      <c r="BN655" s="71"/>
      <c r="BO655" s="71"/>
      <c r="BP655" s="71"/>
      <c r="BQ655" s="71"/>
      <c r="BR655" s="71"/>
      <c r="BS655" s="71"/>
      <c r="BT655" s="71"/>
      <c r="BU655" s="71"/>
      <c r="BV655" s="71"/>
      <c r="BW655" s="71"/>
      <c r="BX655" s="71"/>
      <c r="BY655" s="71"/>
      <c r="BZ655" s="71"/>
      <c r="CA655" s="71"/>
      <c r="CB655" s="71"/>
      <c r="CC655" s="71"/>
      <c r="CD655" s="71"/>
      <c r="CE655" s="71"/>
      <c r="CF655" s="71"/>
      <c r="CG655" s="71"/>
      <c r="CH655" s="71"/>
      <c r="CI655" s="71"/>
      <c r="CJ655" s="71"/>
      <c r="CK655" s="71"/>
      <c r="CL655" s="71"/>
      <c r="CM655" s="71"/>
      <c r="CN655" s="71"/>
      <c r="CO655" s="71"/>
      <c r="CP655" s="71"/>
      <c r="CQ655" s="71"/>
      <c r="CR655" s="71"/>
      <c r="CS655" s="71"/>
      <c r="CT655" s="71"/>
      <c r="CU655" s="71"/>
      <c r="CV655" s="71"/>
      <c r="CW655" s="71"/>
      <c r="CX655" s="71"/>
      <c r="CY655" s="71"/>
      <c r="CZ655" s="71"/>
      <c r="DA655" s="71"/>
      <c r="DB655" s="71"/>
      <c r="DC655" s="71"/>
      <c r="DD655" s="71"/>
      <c r="DE655" s="71"/>
      <c r="DF655" s="71"/>
      <c r="DG655" s="71"/>
      <c r="DH655" s="71"/>
      <c r="DI655" s="71"/>
      <c r="DJ655" s="71"/>
      <c r="DK655" s="71"/>
      <c r="DL655" s="71"/>
      <c r="DM655" s="71"/>
      <c r="DN655" s="71"/>
      <c r="DO655" s="71"/>
      <c r="DP655" s="71"/>
      <c r="DQ655" s="71"/>
      <c r="DR655" s="71"/>
      <c r="DS655" s="71"/>
      <c r="DT655" s="71"/>
      <c r="DU655" s="71"/>
      <c r="DV655" s="71"/>
      <c r="DW655" s="71"/>
      <c r="DX655" s="71"/>
      <c r="DY655" s="71"/>
      <c r="DZ655" s="71"/>
      <c r="EA655" s="71"/>
      <c r="EB655" s="71"/>
      <c r="EC655" s="71"/>
      <c r="ED655" s="71"/>
      <c r="EE655" s="71"/>
      <c r="EF655" s="71"/>
      <c r="EG655" s="71"/>
      <c r="EH655" s="71"/>
      <c r="EI655" s="71"/>
      <c r="EJ655" s="71"/>
      <c r="EK655" s="71"/>
      <c r="EL655" s="71"/>
      <c r="EM655" s="71"/>
      <c r="EN655" s="71"/>
      <c r="EO655" s="71"/>
      <c r="EP655" s="71"/>
      <c r="EQ655" s="71"/>
      <c r="ER655" s="71"/>
      <c r="ES655" s="71"/>
      <c r="ET655" s="71"/>
      <c r="EU655" s="71"/>
      <c r="EV655" s="71"/>
      <c r="EW655" s="71"/>
      <c r="EX655" s="71"/>
      <c r="EY655" s="71"/>
      <c r="EZ655" s="71"/>
      <c r="FA655" s="71"/>
      <c r="FB655" s="71"/>
      <c r="FC655" s="71"/>
      <c r="FD655" s="71"/>
      <c r="FE655" s="71"/>
      <c r="FF655" s="71"/>
      <c r="FG655" s="71"/>
      <c r="FH655" s="71"/>
      <c r="FI655" s="71"/>
      <c r="FJ655" s="71"/>
      <c r="FK655" s="71"/>
      <c r="FL655" s="71"/>
      <c r="FM655" s="71"/>
      <c r="FN655" s="71"/>
      <c r="FO655" s="71"/>
      <c r="FP655" s="71"/>
      <c r="FQ655" s="71"/>
      <c r="FR655" s="71"/>
      <c r="FS655" s="71"/>
      <c r="FT655" s="71"/>
      <c r="FU655" s="71"/>
      <c r="FV655" s="71"/>
      <c r="FW655" s="71"/>
      <c r="FX655" s="71"/>
      <c r="FY655" s="71"/>
      <c r="FZ655" s="71"/>
      <c r="GA655" s="71"/>
      <c r="GB655" s="71"/>
      <c r="GC655" s="71"/>
      <c r="GD655" s="71"/>
      <c r="GE655" s="71"/>
      <c r="GF655" s="71"/>
      <c r="GG655" s="71"/>
      <c r="GH655" s="71"/>
      <c r="GI655" s="71"/>
      <c r="GJ655" s="71"/>
      <c r="GK655" s="71"/>
      <c r="GL655" s="71"/>
      <c r="GM655" s="71"/>
      <c r="GN655" s="71"/>
      <c r="GO655" s="71"/>
      <c r="GP655" s="71"/>
      <c r="GQ655" s="71"/>
      <c r="GR655" s="71"/>
      <c r="GS655" s="71"/>
      <c r="GT655" s="71"/>
      <c r="GU655" s="71"/>
      <c r="GV655" s="71"/>
      <c r="GW655" s="71"/>
      <c r="GX655" s="71"/>
      <c r="GY655" s="71"/>
      <c r="GZ655" s="71"/>
      <c r="HA655" s="71"/>
      <c r="HB655" s="71"/>
      <c r="HC655" s="71"/>
      <c r="HD655" s="71"/>
      <c r="HE655" s="71"/>
      <c r="HF655" s="71"/>
      <c r="HG655" s="71"/>
      <c r="HH655" s="71"/>
      <c r="HI655" s="71"/>
      <c r="HJ655" s="71"/>
      <c r="HK655" s="71"/>
      <c r="HL655" s="71"/>
      <c r="HM655" s="71"/>
      <c r="HN655" s="71"/>
      <c r="HO655" s="71"/>
      <c r="HP655" s="71"/>
      <c r="HQ655" s="71"/>
      <c r="HR655" s="71"/>
      <c r="HS655" s="71"/>
      <c r="HT655" s="71"/>
      <c r="HU655" s="71"/>
      <c r="HV655" s="71"/>
      <c r="HW655" s="71"/>
      <c r="HX655" s="71"/>
      <c r="HY655" s="71"/>
      <c r="HZ655" s="71"/>
      <c r="IA655" s="71"/>
      <c r="IB655" s="71"/>
      <c r="IC655" s="71"/>
      <c r="ID655" s="71"/>
      <c r="IE655" s="71"/>
      <c r="IF655" s="71"/>
      <c r="IG655" s="71"/>
      <c r="IH655" s="71"/>
      <c r="II655" s="71"/>
      <c r="IJ655" s="71"/>
      <c r="IK655" s="71"/>
      <c r="IL655" s="71"/>
      <c r="IM655" s="71"/>
    </row>
    <row r="656" spans="1:253" s="299" customFormat="1">
      <c r="A656" s="138"/>
      <c r="B656" s="66"/>
      <c r="C656" s="63"/>
      <c r="D656" s="64"/>
      <c r="E656" s="393"/>
      <c r="F656" s="248"/>
      <c r="G656" s="71"/>
      <c r="H656" s="71"/>
      <c r="I656" s="71"/>
      <c r="J656" s="71"/>
      <c r="K656" s="71"/>
      <c r="L656" s="71"/>
      <c r="M656" s="71"/>
      <c r="N656" s="71"/>
      <c r="O656" s="71"/>
      <c r="P656" s="71"/>
      <c r="Q656" s="71"/>
      <c r="R656" s="71"/>
      <c r="S656" s="71"/>
      <c r="T656" s="71"/>
      <c r="U656" s="71"/>
      <c r="V656" s="71"/>
      <c r="W656" s="71"/>
      <c r="X656" s="71"/>
      <c r="Y656" s="71"/>
      <c r="Z656" s="71"/>
      <c r="AA656" s="71"/>
      <c r="AB656" s="71"/>
      <c r="AC656" s="71"/>
      <c r="AD656" s="71"/>
      <c r="AE656" s="71"/>
      <c r="AF656" s="71"/>
      <c r="AG656" s="71"/>
      <c r="AH656" s="71"/>
      <c r="AI656" s="71"/>
      <c r="AJ656" s="71"/>
      <c r="AK656" s="71"/>
      <c r="AL656" s="71"/>
      <c r="AM656" s="71"/>
      <c r="AN656" s="71"/>
      <c r="AO656" s="71"/>
      <c r="AP656" s="71"/>
      <c r="AQ656" s="71"/>
      <c r="AR656" s="71"/>
      <c r="AS656" s="71"/>
      <c r="AT656" s="71"/>
      <c r="AU656" s="71"/>
      <c r="AV656" s="71"/>
      <c r="AW656" s="71"/>
      <c r="AX656" s="71"/>
      <c r="AY656" s="71"/>
      <c r="AZ656" s="71"/>
      <c r="BA656" s="71"/>
      <c r="BB656" s="71"/>
      <c r="BC656" s="71"/>
      <c r="BD656" s="71"/>
      <c r="BE656" s="71"/>
      <c r="BF656" s="71"/>
      <c r="BG656" s="71"/>
      <c r="BH656" s="71"/>
      <c r="BI656" s="71"/>
      <c r="BJ656" s="71"/>
      <c r="BK656" s="71"/>
      <c r="BL656" s="71"/>
      <c r="BM656" s="71"/>
      <c r="BN656" s="71"/>
      <c r="BO656" s="71"/>
      <c r="BP656" s="71"/>
      <c r="BQ656" s="71"/>
      <c r="BR656" s="71"/>
      <c r="BS656" s="71"/>
      <c r="BT656" s="71"/>
      <c r="BU656" s="71"/>
      <c r="BV656" s="71"/>
      <c r="BW656" s="71"/>
      <c r="BX656" s="71"/>
      <c r="BY656" s="71"/>
      <c r="BZ656" s="71"/>
      <c r="CA656" s="71"/>
      <c r="CB656" s="71"/>
      <c r="CC656" s="71"/>
      <c r="CD656" s="71"/>
      <c r="CE656" s="71"/>
      <c r="CF656" s="71"/>
      <c r="CG656" s="71"/>
      <c r="CH656" s="71"/>
      <c r="CI656" s="71"/>
      <c r="CJ656" s="71"/>
      <c r="CK656" s="71"/>
      <c r="CL656" s="71"/>
      <c r="CM656" s="71"/>
      <c r="CN656" s="71"/>
      <c r="CO656" s="71"/>
      <c r="CP656" s="71"/>
      <c r="CQ656" s="71"/>
      <c r="CR656" s="71"/>
      <c r="CS656" s="71"/>
      <c r="CT656" s="71"/>
      <c r="CU656" s="71"/>
      <c r="CV656" s="71"/>
      <c r="CW656" s="71"/>
      <c r="CX656" s="71"/>
      <c r="CY656" s="71"/>
      <c r="CZ656" s="71"/>
      <c r="DA656" s="71"/>
      <c r="DB656" s="71"/>
      <c r="DC656" s="71"/>
      <c r="DD656" s="71"/>
      <c r="DE656" s="71"/>
      <c r="DF656" s="71"/>
      <c r="DG656" s="71"/>
      <c r="DH656" s="71"/>
      <c r="DI656" s="71"/>
      <c r="DJ656" s="71"/>
      <c r="DK656" s="71"/>
      <c r="DL656" s="71"/>
      <c r="DM656" s="71"/>
      <c r="DN656" s="71"/>
      <c r="DO656" s="71"/>
      <c r="DP656" s="71"/>
      <c r="DQ656" s="71"/>
      <c r="DR656" s="71"/>
      <c r="DS656" s="71"/>
      <c r="DT656" s="71"/>
      <c r="DU656" s="71"/>
      <c r="DV656" s="71"/>
      <c r="DW656" s="71"/>
      <c r="DX656" s="71"/>
      <c r="DY656" s="71"/>
      <c r="DZ656" s="71"/>
      <c r="EA656" s="71"/>
      <c r="EB656" s="71"/>
      <c r="EC656" s="71"/>
      <c r="ED656" s="71"/>
      <c r="EE656" s="71"/>
      <c r="EF656" s="71"/>
      <c r="EG656" s="71"/>
      <c r="EH656" s="71"/>
      <c r="EI656" s="71"/>
      <c r="EJ656" s="71"/>
      <c r="EK656" s="71"/>
      <c r="EL656" s="71"/>
      <c r="EM656" s="71"/>
      <c r="EN656" s="71"/>
      <c r="EO656" s="71"/>
      <c r="EP656" s="71"/>
      <c r="EQ656" s="71"/>
      <c r="ER656" s="71"/>
      <c r="ES656" s="71"/>
      <c r="ET656" s="71"/>
      <c r="EU656" s="71"/>
      <c r="EV656" s="71"/>
      <c r="EW656" s="71"/>
      <c r="EX656" s="71"/>
      <c r="EY656" s="71"/>
      <c r="EZ656" s="71"/>
      <c r="FA656" s="71"/>
      <c r="FB656" s="71"/>
      <c r="FC656" s="71"/>
      <c r="FD656" s="71"/>
      <c r="FE656" s="71"/>
      <c r="FF656" s="71"/>
      <c r="FG656" s="71"/>
      <c r="FH656" s="71"/>
      <c r="FI656" s="71"/>
      <c r="FJ656" s="71"/>
      <c r="FK656" s="71"/>
      <c r="FL656" s="71"/>
      <c r="FM656" s="71"/>
      <c r="FN656" s="71"/>
      <c r="FO656" s="71"/>
      <c r="FP656" s="71"/>
      <c r="FQ656" s="71"/>
      <c r="FR656" s="71"/>
      <c r="FS656" s="71"/>
      <c r="FT656" s="71"/>
      <c r="FU656" s="71"/>
      <c r="FV656" s="71"/>
      <c r="FW656" s="71"/>
      <c r="FX656" s="71"/>
      <c r="FY656" s="71"/>
      <c r="FZ656" s="71"/>
      <c r="GA656" s="71"/>
      <c r="GB656" s="71"/>
      <c r="GC656" s="71"/>
      <c r="GD656" s="71"/>
      <c r="GE656" s="71"/>
      <c r="GF656" s="71"/>
      <c r="GG656" s="71"/>
      <c r="GH656" s="71"/>
      <c r="GI656" s="71"/>
      <c r="GJ656" s="71"/>
      <c r="GK656" s="71"/>
      <c r="GL656" s="71"/>
      <c r="GM656" s="71"/>
      <c r="GN656" s="71"/>
      <c r="GO656" s="71"/>
      <c r="GP656" s="71"/>
      <c r="GQ656" s="71"/>
      <c r="GR656" s="71"/>
      <c r="GS656" s="71"/>
      <c r="GT656" s="71"/>
      <c r="GU656" s="71"/>
      <c r="GV656" s="71"/>
      <c r="GW656" s="71"/>
      <c r="GX656" s="71"/>
      <c r="GY656" s="71"/>
      <c r="GZ656" s="71"/>
      <c r="HA656" s="71"/>
      <c r="HB656" s="71"/>
      <c r="HC656" s="71"/>
      <c r="HD656" s="71"/>
      <c r="HE656" s="71"/>
      <c r="HF656" s="71"/>
      <c r="HG656" s="71"/>
      <c r="HH656" s="71"/>
      <c r="HI656" s="71"/>
      <c r="HJ656" s="71"/>
      <c r="HK656" s="71"/>
      <c r="HL656" s="71"/>
      <c r="HM656" s="71"/>
      <c r="HN656" s="71"/>
      <c r="HO656" s="71"/>
      <c r="HP656" s="71"/>
      <c r="HQ656" s="71"/>
      <c r="HR656" s="71"/>
      <c r="HS656" s="71"/>
      <c r="HT656" s="71"/>
      <c r="HU656" s="71"/>
      <c r="HV656" s="71"/>
      <c r="HW656" s="71"/>
      <c r="HX656" s="71"/>
      <c r="HY656" s="71"/>
      <c r="HZ656" s="71"/>
      <c r="IA656" s="71"/>
      <c r="IB656" s="71"/>
      <c r="IC656" s="71"/>
      <c r="ID656" s="71"/>
      <c r="IE656" s="71"/>
      <c r="IF656" s="71"/>
      <c r="IG656" s="71"/>
      <c r="IH656" s="71"/>
      <c r="II656" s="71"/>
      <c r="IJ656" s="71"/>
      <c r="IK656" s="71"/>
      <c r="IL656" s="71"/>
      <c r="IM656" s="71"/>
    </row>
    <row r="657" spans="1:253" s="299" customFormat="1" ht="216.75">
      <c r="A657" s="315" t="s">
        <v>96</v>
      </c>
      <c r="B657" s="344" t="s">
        <v>483</v>
      </c>
      <c r="C657" s="334"/>
      <c r="D657" s="335"/>
      <c r="E657" s="70"/>
      <c r="F657" s="316"/>
    </row>
    <row r="658" spans="1:253" s="299" customFormat="1" ht="330.75" customHeight="1">
      <c r="A658" s="315" t="s">
        <v>446</v>
      </c>
      <c r="B658" s="333" t="s">
        <v>699</v>
      </c>
      <c r="C658" s="334" t="s">
        <v>10</v>
      </c>
      <c r="D658" s="335">
        <v>125.72</v>
      </c>
      <c r="E658" s="70"/>
      <c r="F658" s="316">
        <f t="shared" ref="F658" si="25">ROUND(D658*E658,2)</f>
        <v>0</v>
      </c>
    </row>
    <row r="659" spans="1:253" s="299" customFormat="1">
      <c r="A659" s="315"/>
      <c r="B659" s="333"/>
      <c r="C659" s="334"/>
      <c r="D659" s="335"/>
      <c r="E659" s="70"/>
      <c r="F659" s="316"/>
    </row>
    <row r="660" spans="1:253" s="299" customFormat="1" ht="127.5">
      <c r="A660" s="315" t="s">
        <v>471</v>
      </c>
      <c r="B660" s="333" t="s">
        <v>700</v>
      </c>
      <c r="C660" s="334" t="s">
        <v>10</v>
      </c>
      <c r="D660" s="335">
        <v>45.3</v>
      </c>
      <c r="E660" s="70"/>
      <c r="F660" s="316">
        <f t="shared" ref="F660" si="26">ROUND(D660*E660,2)</f>
        <v>0</v>
      </c>
    </row>
    <row r="661" spans="1:253" s="299" customFormat="1">
      <c r="A661" s="315"/>
      <c r="B661" s="333"/>
      <c r="C661" s="334"/>
      <c r="D661" s="335"/>
      <c r="E661" s="70"/>
      <c r="F661" s="316"/>
    </row>
    <row r="662" spans="1:253" s="299" customFormat="1" ht="158.25" customHeight="1">
      <c r="A662" s="315" t="s">
        <v>541</v>
      </c>
      <c r="B662" s="333" t="s">
        <v>701</v>
      </c>
      <c r="C662" s="334" t="s">
        <v>10</v>
      </c>
      <c r="D662" s="335">
        <v>55.96</v>
      </c>
      <c r="E662" s="70"/>
      <c r="F662" s="316">
        <f t="shared" ref="F662" si="27">ROUND(D662*E662,2)</f>
        <v>0</v>
      </c>
    </row>
    <row r="663" spans="1:253" s="299" customFormat="1">
      <c r="A663" s="315"/>
      <c r="B663" s="333"/>
      <c r="C663" s="334"/>
      <c r="D663" s="335"/>
      <c r="E663" s="70"/>
      <c r="F663" s="316"/>
    </row>
    <row r="664" spans="1:253" s="299" customFormat="1" ht="38.25">
      <c r="A664" s="315" t="s">
        <v>543</v>
      </c>
      <c r="B664" s="333" t="s">
        <v>572</v>
      </c>
      <c r="C664" s="334" t="s">
        <v>12</v>
      </c>
      <c r="D664" s="335">
        <v>215.64</v>
      </c>
      <c r="E664" s="70"/>
      <c r="F664" s="316">
        <f t="shared" ref="F664" si="28">ROUND(D664*E664,2)</f>
        <v>0</v>
      </c>
    </row>
    <row r="665" spans="1:253" s="299" customFormat="1">
      <c r="A665" s="139"/>
      <c r="B665" s="357"/>
      <c r="C665" s="358"/>
      <c r="D665" s="68"/>
      <c r="E665" s="398"/>
      <c r="F665" s="301"/>
    </row>
    <row r="666" spans="1:253">
      <c r="A666" s="339"/>
      <c r="B666" s="340"/>
      <c r="C666" s="341"/>
      <c r="D666" s="342"/>
      <c r="E666" s="70"/>
      <c r="F666" s="350"/>
    </row>
    <row r="667" spans="1:253" ht="15.75">
      <c r="A667" s="137" t="s">
        <v>406</v>
      </c>
      <c r="B667" s="106" t="s">
        <v>395</v>
      </c>
      <c r="C667" s="55"/>
      <c r="D667" s="56"/>
      <c r="E667" s="1012"/>
      <c r="F667" s="247">
        <f>SUM(F668:F715)</f>
        <v>0</v>
      </c>
      <c r="G667" s="58"/>
      <c r="H667" s="58"/>
      <c r="I667" s="58"/>
      <c r="J667" s="58"/>
      <c r="K667" s="58"/>
      <c r="L667" s="58"/>
      <c r="M667" s="58"/>
      <c r="N667" s="58"/>
      <c r="O667" s="58"/>
      <c r="P667" s="58"/>
      <c r="Q667" s="58"/>
      <c r="R667" s="58"/>
      <c r="S667" s="58"/>
      <c r="T667" s="58"/>
      <c r="U667" s="58"/>
      <c r="V667" s="58"/>
      <c r="W667" s="58"/>
      <c r="X667" s="58"/>
      <c r="Y667" s="58"/>
      <c r="Z667" s="58"/>
      <c r="AA667" s="58"/>
      <c r="AB667" s="58"/>
      <c r="AC667" s="58"/>
      <c r="AD667" s="58"/>
      <c r="AE667" s="58"/>
      <c r="AF667" s="58"/>
      <c r="AG667" s="58"/>
      <c r="AH667" s="58"/>
      <c r="AI667" s="58"/>
      <c r="AJ667" s="58"/>
      <c r="AK667" s="58"/>
      <c r="AL667" s="58"/>
      <c r="AM667" s="58"/>
      <c r="AN667" s="58"/>
      <c r="AO667" s="58"/>
      <c r="AP667" s="58"/>
      <c r="AQ667" s="58"/>
      <c r="AR667" s="58"/>
      <c r="AS667" s="58"/>
      <c r="AT667" s="58"/>
      <c r="AU667" s="58"/>
      <c r="AV667" s="58"/>
      <c r="AW667" s="58"/>
      <c r="AX667" s="58"/>
      <c r="AY667" s="58"/>
      <c r="AZ667" s="58"/>
      <c r="BA667" s="58"/>
      <c r="BB667" s="58"/>
      <c r="BC667" s="58"/>
      <c r="BD667" s="58"/>
      <c r="BE667" s="58"/>
      <c r="BF667" s="58"/>
      <c r="BG667" s="58"/>
      <c r="BH667" s="58"/>
      <c r="BI667" s="58"/>
      <c r="BJ667" s="58"/>
      <c r="BK667" s="58"/>
      <c r="BL667" s="58"/>
      <c r="BM667" s="58"/>
      <c r="BN667" s="58"/>
      <c r="BO667" s="58"/>
      <c r="BP667" s="58"/>
      <c r="BQ667" s="58"/>
      <c r="BR667" s="58"/>
      <c r="BS667" s="58"/>
      <c r="BT667" s="58"/>
      <c r="BU667" s="58"/>
      <c r="BV667" s="58"/>
      <c r="BW667" s="58"/>
      <c r="BX667" s="58"/>
      <c r="BY667" s="58"/>
      <c r="BZ667" s="58"/>
      <c r="CA667" s="58"/>
      <c r="CB667" s="58"/>
      <c r="CC667" s="58"/>
      <c r="CD667" s="58"/>
      <c r="CE667" s="58"/>
      <c r="CF667" s="58"/>
      <c r="CG667" s="58"/>
      <c r="CH667" s="58"/>
      <c r="CI667" s="58"/>
      <c r="CJ667" s="58"/>
      <c r="CK667" s="58"/>
      <c r="CL667" s="58"/>
      <c r="CM667" s="58"/>
      <c r="CN667" s="58"/>
      <c r="CO667" s="58"/>
      <c r="CP667" s="58"/>
      <c r="CQ667" s="58"/>
      <c r="CR667" s="58"/>
      <c r="CS667" s="58"/>
      <c r="CT667" s="58"/>
      <c r="CU667" s="58"/>
      <c r="CV667" s="58"/>
      <c r="CW667" s="58"/>
      <c r="CX667" s="58"/>
      <c r="CY667" s="58"/>
      <c r="CZ667" s="58"/>
      <c r="DA667" s="58"/>
      <c r="DB667" s="58"/>
      <c r="DC667" s="58"/>
      <c r="DD667" s="58"/>
      <c r="DE667" s="58"/>
      <c r="DF667" s="58"/>
      <c r="DG667" s="58"/>
      <c r="DH667" s="58"/>
      <c r="DI667" s="58"/>
      <c r="DJ667" s="58"/>
      <c r="DK667" s="58"/>
      <c r="DL667" s="58"/>
      <c r="DM667" s="58"/>
      <c r="DN667" s="58"/>
      <c r="DO667" s="58"/>
      <c r="DP667" s="58"/>
      <c r="DQ667" s="58"/>
      <c r="DR667" s="58"/>
      <c r="DS667" s="58"/>
      <c r="DT667" s="58"/>
      <c r="DU667" s="58"/>
      <c r="DV667" s="58"/>
      <c r="DW667" s="58"/>
      <c r="DX667" s="58"/>
      <c r="DY667" s="58"/>
      <c r="DZ667" s="58"/>
      <c r="EA667" s="58"/>
      <c r="EB667" s="58"/>
      <c r="EC667" s="58"/>
      <c r="ED667" s="58"/>
      <c r="EE667" s="58"/>
      <c r="EF667" s="58"/>
      <c r="EG667" s="58"/>
      <c r="EH667" s="58"/>
      <c r="EI667" s="58"/>
      <c r="EJ667" s="58"/>
      <c r="EK667" s="58"/>
      <c r="EL667" s="58"/>
      <c r="EM667" s="58"/>
      <c r="EN667" s="58"/>
      <c r="EO667" s="58"/>
      <c r="EP667" s="58"/>
      <c r="EQ667" s="58"/>
      <c r="ER667" s="58"/>
      <c r="ES667" s="58"/>
      <c r="ET667" s="58"/>
      <c r="EU667" s="58"/>
      <c r="EV667" s="58"/>
      <c r="EW667" s="58"/>
      <c r="EX667" s="58"/>
      <c r="EY667" s="58"/>
      <c r="EZ667" s="58"/>
      <c r="FA667" s="58"/>
      <c r="FB667" s="58"/>
      <c r="FC667" s="58"/>
      <c r="FD667" s="58"/>
      <c r="FE667" s="58"/>
      <c r="FF667" s="58"/>
      <c r="FG667" s="58"/>
      <c r="FH667" s="58"/>
      <c r="FI667" s="58"/>
      <c r="FJ667" s="58"/>
      <c r="FK667" s="58"/>
      <c r="FL667" s="58"/>
      <c r="FM667" s="58"/>
      <c r="FN667" s="58"/>
      <c r="FO667" s="58"/>
      <c r="FP667" s="58"/>
      <c r="FQ667" s="58"/>
      <c r="FR667" s="58"/>
      <c r="FS667" s="58"/>
      <c r="FT667" s="58"/>
      <c r="FU667" s="58"/>
      <c r="FV667" s="58"/>
      <c r="FW667" s="58"/>
      <c r="FX667" s="58"/>
      <c r="FY667" s="58"/>
      <c r="FZ667" s="58"/>
      <c r="GA667" s="58"/>
      <c r="GB667" s="58"/>
      <c r="GC667" s="58"/>
      <c r="GD667" s="58"/>
      <c r="GE667" s="58"/>
      <c r="GF667" s="58"/>
      <c r="GG667" s="58"/>
      <c r="GH667" s="58"/>
      <c r="GI667" s="58"/>
      <c r="GJ667" s="58"/>
      <c r="GK667" s="58"/>
      <c r="GL667" s="58"/>
      <c r="GM667" s="58"/>
      <c r="GN667" s="58"/>
      <c r="GO667" s="58"/>
      <c r="GP667" s="58"/>
      <c r="GQ667" s="58"/>
      <c r="GR667" s="58"/>
      <c r="GS667" s="58"/>
      <c r="GT667" s="58"/>
      <c r="GU667" s="58"/>
      <c r="GV667" s="58"/>
      <c r="GW667" s="58"/>
      <c r="GX667" s="58"/>
      <c r="GY667" s="58"/>
      <c r="GZ667" s="58"/>
      <c r="HA667" s="58"/>
      <c r="HB667" s="58"/>
      <c r="HC667" s="58"/>
      <c r="HD667" s="58"/>
      <c r="HE667" s="58"/>
      <c r="HF667" s="58"/>
      <c r="HG667" s="58"/>
      <c r="HH667" s="58"/>
      <c r="HI667" s="58"/>
      <c r="HJ667" s="58"/>
      <c r="HK667" s="58"/>
      <c r="HL667" s="58"/>
      <c r="HM667" s="58"/>
      <c r="HN667" s="58"/>
      <c r="HO667" s="58"/>
      <c r="HP667" s="58"/>
      <c r="HQ667" s="58"/>
      <c r="HR667" s="58"/>
      <c r="HS667" s="58"/>
      <c r="HT667" s="58"/>
      <c r="HU667" s="58"/>
      <c r="HV667" s="58"/>
      <c r="HW667" s="58"/>
      <c r="HX667" s="58"/>
      <c r="HY667" s="58"/>
      <c r="HZ667" s="58"/>
      <c r="IA667" s="58"/>
      <c r="IB667" s="58"/>
      <c r="IC667" s="58"/>
      <c r="ID667" s="58"/>
      <c r="IE667" s="58"/>
      <c r="IF667" s="58"/>
      <c r="IG667" s="58"/>
      <c r="IH667" s="58"/>
      <c r="II667" s="58"/>
      <c r="IJ667" s="58"/>
      <c r="IK667" s="58"/>
      <c r="IL667" s="58"/>
      <c r="IM667" s="58"/>
      <c r="IN667" s="285"/>
      <c r="IO667" s="285"/>
      <c r="IP667" s="285"/>
      <c r="IQ667" s="285"/>
      <c r="IR667" s="285"/>
      <c r="IS667" s="285"/>
    </row>
    <row r="668" spans="1:253">
      <c r="A668" s="138"/>
      <c r="B668" s="107"/>
      <c r="C668" s="63"/>
      <c r="D668" s="64"/>
      <c r="E668" s="393"/>
      <c r="F668" s="248"/>
      <c r="G668" s="57"/>
      <c r="H668" s="57"/>
      <c r="I668" s="57"/>
      <c r="J668" s="57"/>
      <c r="K668" s="57"/>
      <c r="L668" s="57"/>
      <c r="M668" s="57"/>
      <c r="N668" s="57"/>
      <c r="O668" s="57"/>
      <c r="P668" s="57"/>
      <c r="Q668" s="57"/>
      <c r="R668" s="57"/>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c r="CI668" s="57"/>
      <c r="CJ668" s="57"/>
      <c r="CK668" s="57"/>
      <c r="CL668" s="57"/>
      <c r="CM668" s="57"/>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c r="EE668" s="57"/>
      <c r="EF668" s="57"/>
      <c r="EG668" s="57"/>
      <c r="EH668" s="57"/>
      <c r="EI668" s="57"/>
      <c r="EJ668" s="57"/>
      <c r="EK668" s="57"/>
      <c r="EL668" s="57"/>
      <c r="EM668" s="57"/>
      <c r="EN668" s="57"/>
      <c r="EO668" s="57"/>
      <c r="EP668" s="57"/>
      <c r="EQ668" s="57"/>
      <c r="ER668" s="57"/>
      <c r="ES668" s="57"/>
      <c r="ET668" s="57"/>
      <c r="EU668" s="57"/>
      <c r="EV668" s="57"/>
      <c r="EW668" s="57"/>
      <c r="EX668" s="57"/>
      <c r="EY668" s="57"/>
      <c r="EZ668" s="57"/>
      <c r="FA668" s="57"/>
      <c r="FB668" s="57"/>
      <c r="FC668" s="57"/>
      <c r="FD668" s="57"/>
      <c r="FE668" s="57"/>
      <c r="FF668" s="57"/>
      <c r="FG668" s="57"/>
      <c r="FH668" s="57"/>
      <c r="FI668" s="57"/>
      <c r="FJ668" s="57"/>
      <c r="FK668" s="57"/>
      <c r="FL668" s="57"/>
      <c r="FM668" s="57"/>
      <c r="FN668" s="57"/>
      <c r="FO668" s="57"/>
      <c r="FP668" s="57"/>
      <c r="FQ668" s="57"/>
      <c r="FR668" s="57"/>
      <c r="FS668" s="57"/>
      <c r="FT668" s="57"/>
      <c r="FU668" s="57"/>
      <c r="FV668" s="57"/>
      <c r="FW668" s="57"/>
      <c r="FX668" s="57"/>
      <c r="FY668" s="57"/>
      <c r="FZ668" s="57"/>
      <c r="GA668" s="57"/>
      <c r="GB668" s="57"/>
      <c r="GC668" s="57"/>
      <c r="GD668" s="57"/>
      <c r="GE668" s="57"/>
      <c r="GF668" s="57"/>
      <c r="GG668" s="57"/>
      <c r="GH668" s="57"/>
      <c r="GI668" s="57"/>
      <c r="GJ668" s="57"/>
      <c r="GK668" s="57"/>
      <c r="GL668" s="57"/>
      <c r="GM668" s="57"/>
      <c r="GN668" s="57"/>
      <c r="GO668" s="57"/>
      <c r="GP668" s="57"/>
      <c r="GQ668" s="57"/>
      <c r="GR668" s="57"/>
      <c r="GS668" s="57"/>
      <c r="GT668" s="57"/>
      <c r="GU668" s="57"/>
      <c r="GV668" s="57"/>
      <c r="GW668" s="57"/>
      <c r="GX668" s="57"/>
      <c r="GY668" s="57"/>
      <c r="GZ668" s="57"/>
      <c r="HA668" s="57"/>
      <c r="HB668" s="57"/>
      <c r="HC668" s="57"/>
      <c r="HD668" s="57"/>
      <c r="HE668" s="57"/>
      <c r="HF668" s="57"/>
      <c r="HG668" s="57"/>
      <c r="HH668" s="57"/>
      <c r="HI668" s="57"/>
      <c r="HJ668" s="57"/>
      <c r="HK668" s="57"/>
      <c r="HL668" s="57"/>
      <c r="HM668" s="57"/>
      <c r="HN668" s="57"/>
      <c r="HO668" s="57"/>
      <c r="HP668" s="57"/>
      <c r="HQ668" s="57"/>
      <c r="HR668" s="57"/>
      <c r="HS668" s="57"/>
      <c r="HT668" s="57"/>
      <c r="HU668" s="57"/>
      <c r="HV668" s="57"/>
      <c r="HW668" s="57"/>
      <c r="HX668" s="57"/>
      <c r="HY668" s="57"/>
      <c r="HZ668" s="57"/>
      <c r="IA668" s="57"/>
      <c r="IB668" s="57"/>
      <c r="IC668" s="57"/>
      <c r="ID668" s="57"/>
      <c r="IE668" s="57"/>
      <c r="IF668" s="57"/>
      <c r="IG668" s="57"/>
      <c r="IH668" s="57"/>
      <c r="II668" s="57"/>
      <c r="IJ668" s="57"/>
      <c r="IK668" s="57"/>
      <c r="IL668" s="57"/>
      <c r="IM668" s="57"/>
    </row>
    <row r="669" spans="1:253">
      <c r="A669" s="138"/>
      <c r="B669" s="66" t="s">
        <v>75</v>
      </c>
      <c r="C669" s="63"/>
      <c r="D669" s="64"/>
      <c r="E669" s="393"/>
      <c r="F669" s="248"/>
      <c r="G669" s="57"/>
      <c r="H669" s="57"/>
      <c r="I669" s="57"/>
      <c r="J669" s="57"/>
      <c r="K669" s="57"/>
      <c r="L669" s="57"/>
      <c r="M669" s="57"/>
      <c r="N669" s="57"/>
      <c r="O669" s="57"/>
      <c r="P669" s="57"/>
      <c r="Q669" s="57"/>
      <c r="R669" s="57"/>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c r="CI669" s="57"/>
      <c r="CJ669" s="57"/>
      <c r="CK669" s="57"/>
      <c r="CL669" s="57"/>
      <c r="CM669" s="57"/>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c r="EE669" s="57"/>
      <c r="EF669" s="57"/>
      <c r="EG669" s="57"/>
      <c r="EH669" s="57"/>
      <c r="EI669" s="57"/>
      <c r="EJ669" s="57"/>
      <c r="EK669" s="57"/>
      <c r="EL669" s="57"/>
      <c r="EM669" s="57"/>
      <c r="EN669" s="57"/>
      <c r="EO669" s="57"/>
      <c r="EP669" s="57"/>
      <c r="EQ669" s="57"/>
      <c r="ER669" s="57"/>
      <c r="ES669" s="57"/>
      <c r="ET669" s="57"/>
      <c r="EU669" s="57"/>
      <c r="EV669" s="57"/>
      <c r="EW669" s="57"/>
      <c r="EX669" s="57"/>
      <c r="EY669" s="57"/>
      <c r="EZ669" s="57"/>
      <c r="FA669" s="57"/>
      <c r="FB669" s="57"/>
      <c r="FC669" s="57"/>
      <c r="FD669" s="57"/>
      <c r="FE669" s="57"/>
      <c r="FF669" s="57"/>
      <c r="FG669" s="57"/>
      <c r="FH669" s="57"/>
      <c r="FI669" s="57"/>
      <c r="FJ669" s="57"/>
      <c r="FK669" s="57"/>
      <c r="FL669" s="57"/>
      <c r="FM669" s="57"/>
      <c r="FN669" s="57"/>
      <c r="FO669" s="57"/>
      <c r="FP669" s="57"/>
      <c r="FQ669" s="57"/>
      <c r="FR669" s="57"/>
      <c r="FS669" s="57"/>
      <c r="FT669" s="57"/>
      <c r="FU669" s="57"/>
      <c r="FV669" s="57"/>
      <c r="FW669" s="57"/>
      <c r="FX669" s="57"/>
      <c r="FY669" s="57"/>
      <c r="FZ669" s="57"/>
      <c r="GA669" s="57"/>
      <c r="GB669" s="57"/>
      <c r="GC669" s="57"/>
      <c r="GD669" s="57"/>
      <c r="GE669" s="57"/>
      <c r="GF669" s="57"/>
      <c r="GG669" s="57"/>
      <c r="GH669" s="57"/>
      <c r="GI669" s="57"/>
      <c r="GJ669" s="57"/>
      <c r="GK669" s="57"/>
      <c r="GL669" s="57"/>
      <c r="GM669" s="57"/>
      <c r="GN669" s="57"/>
      <c r="GO669" s="57"/>
      <c r="GP669" s="57"/>
      <c r="GQ669" s="57"/>
      <c r="GR669" s="57"/>
      <c r="GS669" s="57"/>
      <c r="GT669" s="57"/>
      <c r="GU669" s="57"/>
      <c r="GV669" s="57"/>
      <c r="GW669" s="57"/>
      <c r="GX669" s="57"/>
      <c r="GY669" s="57"/>
      <c r="GZ669" s="57"/>
      <c r="HA669" s="57"/>
      <c r="HB669" s="57"/>
      <c r="HC669" s="57"/>
      <c r="HD669" s="57"/>
      <c r="HE669" s="57"/>
      <c r="HF669" s="57"/>
      <c r="HG669" s="57"/>
      <c r="HH669" s="57"/>
      <c r="HI669" s="57"/>
      <c r="HJ669" s="57"/>
      <c r="HK669" s="57"/>
      <c r="HL669" s="57"/>
      <c r="HM669" s="57"/>
      <c r="HN669" s="57"/>
      <c r="HO669" s="57"/>
      <c r="HP669" s="57"/>
      <c r="HQ669" s="57"/>
      <c r="HR669" s="57"/>
      <c r="HS669" s="57"/>
      <c r="HT669" s="57"/>
      <c r="HU669" s="57"/>
      <c r="HV669" s="57"/>
      <c r="HW669" s="57"/>
      <c r="HX669" s="57"/>
      <c r="HY669" s="57"/>
      <c r="HZ669" s="57"/>
      <c r="IA669" s="57"/>
      <c r="IB669" s="57"/>
      <c r="IC669" s="57"/>
      <c r="ID669" s="57"/>
      <c r="IE669" s="57"/>
      <c r="IF669" s="57"/>
      <c r="IG669" s="57"/>
      <c r="IH669" s="57"/>
      <c r="II669" s="57"/>
      <c r="IJ669" s="57"/>
      <c r="IK669" s="57"/>
      <c r="IL669" s="57"/>
      <c r="IM669" s="57"/>
    </row>
    <row r="670" spans="1:253" s="299" customFormat="1" ht="38.25">
      <c r="A670" s="139"/>
      <c r="B670" s="303" t="s">
        <v>554</v>
      </c>
      <c r="D670" s="68"/>
      <c r="E670" s="388"/>
      <c r="F670" s="301"/>
    </row>
    <row r="671" spans="1:253" s="299" customFormat="1" ht="25.5">
      <c r="A671" s="141"/>
      <c r="B671" s="109" t="s">
        <v>396</v>
      </c>
      <c r="C671" s="72"/>
      <c r="D671" s="51"/>
      <c r="E671" s="396"/>
      <c r="F671" s="250"/>
      <c r="G671" s="71"/>
      <c r="H671" s="71"/>
      <c r="I671" s="71"/>
      <c r="J671" s="71"/>
      <c r="K671" s="71"/>
      <c r="L671" s="71"/>
      <c r="M671" s="71"/>
      <c r="N671" s="71"/>
      <c r="O671" s="71"/>
      <c r="P671" s="71"/>
      <c r="Q671" s="71"/>
      <c r="R671" s="71"/>
      <c r="S671" s="71"/>
      <c r="T671" s="71"/>
      <c r="U671" s="71"/>
      <c r="V671" s="71"/>
      <c r="W671" s="71"/>
      <c r="X671" s="71"/>
      <c r="Y671" s="71"/>
      <c r="Z671" s="71"/>
      <c r="AA671" s="71"/>
      <c r="AB671" s="71"/>
      <c r="AC671" s="71"/>
      <c r="AD671" s="71"/>
      <c r="AE671" s="71"/>
      <c r="AF671" s="71"/>
      <c r="AG671" s="71"/>
      <c r="AH671" s="71"/>
      <c r="AI671" s="71"/>
      <c r="AJ671" s="71"/>
      <c r="AK671" s="71"/>
      <c r="AL671" s="71"/>
      <c r="AM671" s="71"/>
      <c r="AN671" s="71"/>
      <c r="AO671" s="71"/>
      <c r="AP671" s="71"/>
      <c r="AQ671" s="71"/>
      <c r="AR671" s="71"/>
      <c r="AS671" s="71"/>
      <c r="AT671" s="71"/>
      <c r="AU671" s="71"/>
      <c r="AV671" s="71"/>
      <c r="AW671" s="71"/>
      <c r="AX671" s="71"/>
      <c r="AY671" s="71"/>
      <c r="AZ671" s="71"/>
      <c r="BA671" s="71"/>
      <c r="BB671" s="71"/>
      <c r="BC671" s="71"/>
      <c r="BD671" s="71"/>
      <c r="BE671" s="71"/>
      <c r="BF671" s="71"/>
      <c r="BG671" s="71"/>
      <c r="BH671" s="71"/>
      <c r="BI671" s="71"/>
      <c r="BJ671" s="71"/>
      <c r="BK671" s="71"/>
      <c r="BL671" s="71"/>
      <c r="BM671" s="71"/>
      <c r="BN671" s="71"/>
      <c r="BO671" s="71"/>
      <c r="BP671" s="71"/>
      <c r="BQ671" s="71"/>
      <c r="BR671" s="71"/>
      <c r="BS671" s="71"/>
      <c r="BT671" s="71"/>
      <c r="BU671" s="71"/>
      <c r="BV671" s="71"/>
      <c r="BW671" s="71"/>
      <c r="BX671" s="71"/>
      <c r="BY671" s="71"/>
      <c r="BZ671" s="71"/>
      <c r="CA671" s="71"/>
      <c r="CB671" s="71"/>
      <c r="CC671" s="71"/>
      <c r="CD671" s="71"/>
      <c r="CE671" s="71"/>
      <c r="CF671" s="71"/>
      <c r="CG671" s="71"/>
      <c r="CH671" s="71"/>
      <c r="CI671" s="71"/>
      <c r="CJ671" s="71"/>
      <c r="CK671" s="71"/>
      <c r="CL671" s="71"/>
      <c r="CM671" s="71"/>
      <c r="CN671" s="71"/>
      <c r="CO671" s="71"/>
      <c r="CP671" s="71"/>
      <c r="CQ671" s="71"/>
      <c r="CR671" s="71"/>
      <c r="CS671" s="71"/>
      <c r="CT671" s="71"/>
      <c r="CU671" s="71"/>
      <c r="CV671" s="71"/>
      <c r="CW671" s="71"/>
      <c r="CX671" s="71"/>
      <c r="CY671" s="71"/>
      <c r="CZ671" s="71"/>
      <c r="DA671" s="71"/>
      <c r="DB671" s="71"/>
      <c r="DC671" s="71"/>
      <c r="DD671" s="71"/>
      <c r="DE671" s="71"/>
      <c r="DF671" s="71"/>
      <c r="DG671" s="71"/>
      <c r="DH671" s="71"/>
      <c r="DI671" s="71"/>
      <c r="DJ671" s="71"/>
      <c r="DK671" s="71"/>
      <c r="DL671" s="71"/>
      <c r="DM671" s="71"/>
      <c r="DN671" s="71"/>
      <c r="DO671" s="71"/>
      <c r="DP671" s="71"/>
      <c r="DQ671" s="71"/>
      <c r="DR671" s="71"/>
      <c r="DS671" s="71"/>
      <c r="DT671" s="71"/>
      <c r="DU671" s="71"/>
      <c r="DV671" s="71"/>
      <c r="DW671" s="71"/>
      <c r="DX671" s="71"/>
      <c r="DY671" s="71"/>
      <c r="DZ671" s="71"/>
      <c r="EA671" s="71"/>
      <c r="EB671" s="71"/>
      <c r="EC671" s="71"/>
      <c r="ED671" s="71"/>
      <c r="EE671" s="71"/>
      <c r="EF671" s="71"/>
      <c r="EG671" s="71"/>
      <c r="EH671" s="71"/>
      <c r="EI671" s="71"/>
      <c r="EJ671" s="71"/>
      <c r="EK671" s="71"/>
      <c r="EL671" s="71"/>
      <c r="EM671" s="71"/>
      <c r="EN671" s="71"/>
      <c r="EO671" s="71"/>
      <c r="EP671" s="71"/>
      <c r="EQ671" s="71"/>
      <c r="ER671" s="71"/>
      <c r="ES671" s="71"/>
      <c r="ET671" s="71"/>
      <c r="EU671" s="71"/>
      <c r="EV671" s="71"/>
      <c r="EW671" s="71"/>
      <c r="EX671" s="71"/>
      <c r="EY671" s="71"/>
      <c r="EZ671" s="71"/>
      <c r="FA671" s="71"/>
      <c r="FB671" s="71"/>
      <c r="FC671" s="71"/>
      <c r="FD671" s="71"/>
      <c r="FE671" s="71"/>
      <c r="FF671" s="71"/>
      <c r="FG671" s="71"/>
      <c r="FH671" s="71"/>
      <c r="FI671" s="71"/>
      <c r="FJ671" s="71"/>
      <c r="FK671" s="71"/>
      <c r="FL671" s="71"/>
      <c r="FM671" s="71"/>
      <c r="FN671" s="71"/>
      <c r="FO671" s="71"/>
      <c r="FP671" s="71"/>
      <c r="FQ671" s="71"/>
      <c r="FR671" s="71"/>
      <c r="FS671" s="71"/>
      <c r="FT671" s="71"/>
      <c r="FU671" s="71"/>
      <c r="FV671" s="71"/>
      <c r="FW671" s="71"/>
      <c r="FX671" s="71"/>
      <c r="FY671" s="71"/>
      <c r="FZ671" s="71"/>
      <c r="GA671" s="71"/>
      <c r="GB671" s="71"/>
      <c r="GC671" s="71"/>
      <c r="GD671" s="71"/>
      <c r="GE671" s="71"/>
      <c r="GF671" s="71"/>
      <c r="GG671" s="71"/>
      <c r="GH671" s="71"/>
      <c r="GI671" s="71"/>
      <c r="GJ671" s="71"/>
      <c r="GK671" s="71"/>
      <c r="GL671" s="71"/>
      <c r="GM671" s="71"/>
      <c r="GN671" s="71"/>
      <c r="GO671" s="71"/>
      <c r="GP671" s="71"/>
      <c r="GQ671" s="71"/>
      <c r="GR671" s="71"/>
      <c r="GS671" s="71"/>
      <c r="GT671" s="71"/>
      <c r="GU671" s="71"/>
      <c r="GV671" s="71"/>
      <c r="GW671" s="71"/>
      <c r="GX671" s="71"/>
      <c r="GY671" s="71"/>
      <c r="GZ671" s="71"/>
      <c r="HA671" s="71"/>
      <c r="HB671" s="71"/>
      <c r="HC671" s="71"/>
      <c r="HD671" s="71"/>
      <c r="HE671" s="71"/>
      <c r="HF671" s="71"/>
      <c r="HG671" s="71"/>
      <c r="HH671" s="71"/>
      <c r="HI671" s="71"/>
      <c r="HJ671" s="71"/>
      <c r="HK671" s="71"/>
      <c r="HL671" s="71"/>
      <c r="HM671" s="71"/>
      <c r="HN671" s="71"/>
      <c r="HO671" s="71"/>
      <c r="HP671" s="71"/>
      <c r="HQ671" s="71"/>
      <c r="HR671" s="71"/>
      <c r="HS671" s="71"/>
      <c r="HT671" s="71"/>
      <c r="HU671" s="71"/>
      <c r="HV671" s="71"/>
      <c r="HW671" s="71"/>
      <c r="HX671" s="71"/>
      <c r="HY671" s="71"/>
      <c r="HZ671" s="71"/>
      <c r="IA671" s="71"/>
      <c r="IB671" s="71"/>
      <c r="IC671" s="71"/>
      <c r="ID671" s="71"/>
      <c r="IE671" s="71"/>
      <c r="IF671" s="71"/>
      <c r="IG671" s="71"/>
      <c r="IH671" s="71"/>
      <c r="II671" s="71"/>
      <c r="IJ671" s="71"/>
      <c r="IK671" s="71"/>
      <c r="IL671" s="71"/>
      <c r="IM671" s="71"/>
    </row>
    <row r="672" spans="1:253" s="299" customFormat="1" ht="38.25">
      <c r="A672" s="138"/>
      <c r="B672" s="109" t="s">
        <v>397</v>
      </c>
      <c r="C672" s="63"/>
      <c r="D672" s="64"/>
      <c r="E672" s="393"/>
      <c r="F672" s="248"/>
      <c r="G672" s="71"/>
      <c r="H672" s="71"/>
      <c r="I672" s="71"/>
      <c r="J672" s="71"/>
      <c r="K672" s="71"/>
      <c r="L672" s="71"/>
      <c r="M672" s="71"/>
      <c r="N672" s="71"/>
      <c r="O672" s="71"/>
      <c r="P672" s="71"/>
      <c r="Q672" s="71"/>
      <c r="R672" s="71"/>
      <c r="S672" s="71"/>
      <c r="T672" s="71"/>
      <c r="U672" s="71"/>
      <c r="V672" s="71"/>
      <c r="W672" s="71"/>
      <c r="X672" s="71"/>
      <c r="Y672" s="71"/>
      <c r="Z672" s="71"/>
      <c r="AA672" s="71"/>
      <c r="AB672" s="71"/>
      <c r="AC672" s="71"/>
      <c r="AD672" s="71"/>
      <c r="AE672" s="71"/>
      <c r="AF672" s="71"/>
      <c r="AG672" s="71"/>
      <c r="AH672" s="71"/>
      <c r="AI672" s="71"/>
      <c r="AJ672" s="71"/>
      <c r="AK672" s="71"/>
      <c r="AL672" s="71"/>
      <c r="AM672" s="71"/>
      <c r="AN672" s="71"/>
      <c r="AO672" s="71"/>
      <c r="AP672" s="71"/>
      <c r="AQ672" s="71"/>
      <c r="AR672" s="71"/>
      <c r="AS672" s="71"/>
      <c r="AT672" s="71"/>
      <c r="AU672" s="71"/>
      <c r="AV672" s="71"/>
      <c r="AW672" s="71"/>
      <c r="AX672" s="71"/>
      <c r="AY672" s="71"/>
      <c r="AZ672" s="71"/>
      <c r="BA672" s="71"/>
      <c r="BB672" s="71"/>
      <c r="BC672" s="71"/>
      <c r="BD672" s="71"/>
      <c r="BE672" s="71"/>
      <c r="BF672" s="71"/>
      <c r="BG672" s="71"/>
      <c r="BH672" s="71"/>
      <c r="BI672" s="71"/>
      <c r="BJ672" s="71"/>
      <c r="BK672" s="71"/>
      <c r="BL672" s="71"/>
      <c r="BM672" s="71"/>
      <c r="BN672" s="71"/>
      <c r="BO672" s="71"/>
      <c r="BP672" s="71"/>
      <c r="BQ672" s="71"/>
      <c r="BR672" s="71"/>
      <c r="BS672" s="71"/>
      <c r="BT672" s="71"/>
      <c r="BU672" s="71"/>
      <c r="BV672" s="71"/>
      <c r="BW672" s="71"/>
      <c r="BX672" s="71"/>
      <c r="BY672" s="71"/>
      <c r="BZ672" s="71"/>
      <c r="CA672" s="71"/>
      <c r="CB672" s="71"/>
      <c r="CC672" s="71"/>
      <c r="CD672" s="71"/>
      <c r="CE672" s="71"/>
      <c r="CF672" s="71"/>
      <c r="CG672" s="71"/>
      <c r="CH672" s="71"/>
      <c r="CI672" s="71"/>
      <c r="CJ672" s="71"/>
      <c r="CK672" s="71"/>
      <c r="CL672" s="71"/>
      <c r="CM672" s="71"/>
      <c r="CN672" s="71"/>
      <c r="CO672" s="71"/>
      <c r="CP672" s="71"/>
      <c r="CQ672" s="71"/>
      <c r="CR672" s="71"/>
      <c r="CS672" s="71"/>
      <c r="CT672" s="71"/>
      <c r="CU672" s="71"/>
      <c r="CV672" s="71"/>
      <c r="CW672" s="71"/>
      <c r="CX672" s="71"/>
      <c r="CY672" s="71"/>
      <c r="CZ672" s="71"/>
      <c r="DA672" s="71"/>
      <c r="DB672" s="71"/>
      <c r="DC672" s="71"/>
      <c r="DD672" s="71"/>
      <c r="DE672" s="71"/>
      <c r="DF672" s="71"/>
      <c r="DG672" s="71"/>
      <c r="DH672" s="71"/>
      <c r="DI672" s="71"/>
      <c r="DJ672" s="71"/>
      <c r="DK672" s="71"/>
      <c r="DL672" s="71"/>
      <c r="DM672" s="71"/>
      <c r="DN672" s="71"/>
      <c r="DO672" s="71"/>
      <c r="DP672" s="71"/>
      <c r="DQ672" s="71"/>
      <c r="DR672" s="71"/>
      <c r="DS672" s="71"/>
      <c r="DT672" s="71"/>
      <c r="DU672" s="71"/>
      <c r="DV672" s="71"/>
      <c r="DW672" s="71"/>
      <c r="DX672" s="71"/>
      <c r="DY672" s="71"/>
      <c r="DZ672" s="71"/>
      <c r="EA672" s="71"/>
      <c r="EB672" s="71"/>
      <c r="EC672" s="71"/>
      <c r="ED672" s="71"/>
      <c r="EE672" s="71"/>
      <c r="EF672" s="71"/>
      <c r="EG672" s="71"/>
      <c r="EH672" s="71"/>
      <c r="EI672" s="71"/>
      <c r="EJ672" s="71"/>
      <c r="EK672" s="71"/>
      <c r="EL672" s="71"/>
      <c r="EM672" s="71"/>
      <c r="EN672" s="71"/>
      <c r="EO672" s="71"/>
      <c r="EP672" s="71"/>
      <c r="EQ672" s="71"/>
      <c r="ER672" s="71"/>
      <c r="ES672" s="71"/>
      <c r="ET672" s="71"/>
      <c r="EU672" s="71"/>
      <c r="EV672" s="71"/>
      <c r="EW672" s="71"/>
      <c r="EX672" s="71"/>
      <c r="EY672" s="71"/>
      <c r="EZ672" s="71"/>
      <c r="FA672" s="71"/>
      <c r="FB672" s="71"/>
      <c r="FC672" s="71"/>
      <c r="FD672" s="71"/>
      <c r="FE672" s="71"/>
      <c r="FF672" s="71"/>
      <c r="FG672" s="71"/>
      <c r="FH672" s="71"/>
      <c r="FI672" s="71"/>
      <c r="FJ672" s="71"/>
      <c r="FK672" s="71"/>
      <c r="FL672" s="71"/>
      <c r="FM672" s="71"/>
      <c r="FN672" s="71"/>
      <c r="FO672" s="71"/>
      <c r="FP672" s="71"/>
      <c r="FQ672" s="71"/>
      <c r="FR672" s="71"/>
      <c r="FS672" s="71"/>
      <c r="FT672" s="71"/>
      <c r="FU672" s="71"/>
      <c r="FV672" s="71"/>
      <c r="FW672" s="71"/>
      <c r="FX672" s="71"/>
      <c r="FY672" s="71"/>
      <c r="FZ672" s="71"/>
      <c r="GA672" s="71"/>
      <c r="GB672" s="71"/>
      <c r="GC672" s="71"/>
      <c r="GD672" s="71"/>
      <c r="GE672" s="71"/>
      <c r="GF672" s="71"/>
      <c r="GG672" s="71"/>
      <c r="GH672" s="71"/>
      <c r="GI672" s="71"/>
      <c r="GJ672" s="71"/>
      <c r="GK672" s="71"/>
      <c r="GL672" s="71"/>
      <c r="GM672" s="71"/>
      <c r="GN672" s="71"/>
      <c r="GO672" s="71"/>
      <c r="GP672" s="71"/>
      <c r="GQ672" s="71"/>
      <c r="GR672" s="71"/>
      <c r="GS672" s="71"/>
      <c r="GT672" s="71"/>
      <c r="GU672" s="71"/>
      <c r="GV672" s="71"/>
      <c r="GW672" s="71"/>
      <c r="GX672" s="71"/>
      <c r="GY672" s="71"/>
      <c r="GZ672" s="71"/>
      <c r="HA672" s="71"/>
      <c r="HB672" s="71"/>
      <c r="HC672" s="71"/>
      <c r="HD672" s="71"/>
      <c r="HE672" s="71"/>
      <c r="HF672" s="71"/>
      <c r="HG672" s="71"/>
      <c r="HH672" s="71"/>
      <c r="HI672" s="71"/>
      <c r="HJ672" s="71"/>
      <c r="HK672" s="71"/>
      <c r="HL672" s="71"/>
      <c r="HM672" s="71"/>
      <c r="HN672" s="71"/>
      <c r="HO672" s="71"/>
      <c r="HP672" s="71"/>
      <c r="HQ672" s="71"/>
      <c r="HR672" s="71"/>
      <c r="HS672" s="71"/>
      <c r="HT672" s="71"/>
      <c r="HU672" s="71"/>
      <c r="HV672" s="71"/>
      <c r="HW672" s="71"/>
      <c r="HX672" s="71"/>
      <c r="HY672" s="71"/>
      <c r="HZ672" s="71"/>
      <c r="IA672" s="71"/>
      <c r="IB672" s="71"/>
      <c r="IC672" s="71"/>
      <c r="ID672" s="71"/>
      <c r="IE672" s="71"/>
      <c r="IF672" s="71"/>
      <c r="IG672" s="71"/>
      <c r="IH672" s="71"/>
      <c r="II672" s="71"/>
      <c r="IJ672" s="71"/>
      <c r="IK672" s="71"/>
      <c r="IL672" s="71"/>
      <c r="IM672" s="71"/>
    </row>
    <row r="673" spans="1:253" s="299" customFormat="1" ht="38.25">
      <c r="A673" s="138"/>
      <c r="B673" s="109" t="s">
        <v>398</v>
      </c>
      <c r="C673" s="63"/>
      <c r="D673" s="64"/>
      <c r="E673" s="393"/>
      <c r="F673" s="248"/>
      <c r="G673" s="71"/>
      <c r="H673" s="71"/>
      <c r="I673" s="71"/>
      <c r="J673" s="71"/>
      <c r="K673" s="71"/>
      <c r="L673" s="71"/>
      <c r="M673" s="71"/>
      <c r="N673" s="71"/>
      <c r="O673" s="71"/>
      <c r="P673" s="71"/>
      <c r="Q673" s="71"/>
      <c r="R673" s="71"/>
      <c r="S673" s="71"/>
      <c r="T673" s="71"/>
      <c r="U673" s="71"/>
      <c r="V673" s="71"/>
      <c r="W673" s="71"/>
      <c r="X673" s="71"/>
      <c r="Y673" s="71"/>
      <c r="Z673" s="71"/>
      <c r="AA673" s="71"/>
      <c r="AB673" s="71"/>
      <c r="AC673" s="71"/>
      <c r="AD673" s="71"/>
      <c r="AE673" s="71"/>
      <c r="AF673" s="71"/>
      <c r="AG673" s="71"/>
      <c r="AH673" s="71"/>
      <c r="AI673" s="71"/>
      <c r="AJ673" s="71"/>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71"/>
      <c r="CA673" s="71"/>
      <c r="CB673" s="71"/>
      <c r="CC673" s="71"/>
      <c r="CD673" s="71"/>
      <c r="CE673" s="71"/>
      <c r="CF673" s="71"/>
      <c r="CG673" s="71"/>
      <c r="CH673" s="71"/>
      <c r="CI673" s="71"/>
      <c r="CJ673" s="71"/>
      <c r="CK673" s="71"/>
      <c r="CL673" s="71"/>
      <c r="CM673" s="71"/>
      <c r="CN673" s="71"/>
      <c r="CO673" s="71"/>
      <c r="CP673" s="71"/>
      <c r="CQ673" s="71"/>
      <c r="CR673" s="71"/>
      <c r="CS673" s="71"/>
      <c r="CT673" s="71"/>
      <c r="CU673" s="71"/>
      <c r="CV673" s="71"/>
      <c r="CW673" s="71"/>
      <c r="CX673" s="71"/>
      <c r="CY673" s="71"/>
      <c r="CZ673" s="71"/>
      <c r="DA673" s="71"/>
      <c r="DB673" s="71"/>
      <c r="DC673" s="71"/>
      <c r="DD673" s="71"/>
      <c r="DE673" s="71"/>
      <c r="DF673" s="71"/>
      <c r="DG673" s="71"/>
      <c r="DH673" s="71"/>
      <c r="DI673" s="71"/>
      <c r="DJ673" s="71"/>
      <c r="DK673" s="71"/>
      <c r="DL673" s="71"/>
      <c r="DM673" s="71"/>
      <c r="DN673" s="71"/>
      <c r="DO673" s="71"/>
      <c r="DP673" s="71"/>
      <c r="DQ673" s="71"/>
      <c r="DR673" s="71"/>
      <c r="DS673" s="71"/>
      <c r="DT673" s="71"/>
      <c r="DU673" s="71"/>
      <c r="DV673" s="71"/>
      <c r="DW673" s="71"/>
      <c r="DX673" s="71"/>
      <c r="DY673" s="71"/>
      <c r="DZ673" s="71"/>
      <c r="EA673" s="71"/>
      <c r="EB673" s="71"/>
      <c r="EC673" s="71"/>
      <c r="ED673" s="71"/>
      <c r="EE673" s="71"/>
      <c r="EF673" s="71"/>
      <c r="EG673" s="71"/>
      <c r="EH673" s="71"/>
      <c r="EI673" s="71"/>
      <c r="EJ673" s="71"/>
      <c r="EK673" s="71"/>
      <c r="EL673" s="71"/>
      <c r="EM673" s="71"/>
      <c r="EN673" s="71"/>
      <c r="EO673" s="71"/>
      <c r="EP673" s="71"/>
      <c r="EQ673" s="71"/>
      <c r="ER673" s="71"/>
      <c r="ES673" s="71"/>
      <c r="ET673" s="71"/>
      <c r="EU673" s="71"/>
      <c r="EV673" s="71"/>
      <c r="EW673" s="71"/>
      <c r="EX673" s="71"/>
      <c r="EY673" s="71"/>
      <c r="EZ673" s="71"/>
      <c r="FA673" s="71"/>
      <c r="FB673" s="71"/>
      <c r="FC673" s="71"/>
      <c r="FD673" s="71"/>
      <c r="FE673" s="71"/>
      <c r="FF673" s="71"/>
      <c r="FG673" s="71"/>
      <c r="FH673" s="71"/>
      <c r="FI673" s="71"/>
      <c r="FJ673" s="71"/>
      <c r="FK673" s="71"/>
      <c r="FL673" s="71"/>
      <c r="FM673" s="71"/>
      <c r="FN673" s="71"/>
      <c r="FO673" s="71"/>
      <c r="FP673" s="71"/>
      <c r="FQ673" s="71"/>
      <c r="FR673" s="71"/>
      <c r="FS673" s="71"/>
      <c r="FT673" s="71"/>
      <c r="FU673" s="71"/>
      <c r="FV673" s="71"/>
      <c r="FW673" s="71"/>
      <c r="FX673" s="71"/>
      <c r="FY673" s="71"/>
      <c r="FZ673" s="71"/>
      <c r="GA673" s="71"/>
      <c r="GB673" s="71"/>
      <c r="GC673" s="71"/>
      <c r="GD673" s="71"/>
      <c r="GE673" s="71"/>
      <c r="GF673" s="71"/>
      <c r="GG673" s="71"/>
      <c r="GH673" s="71"/>
      <c r="GI673" s="71"/>
      <c r="GJ673" s="71"/>
      <c r="GK673" s="71"/>
      <c r="GL673" s="71"/>
      <c r="GM673" s="71"/>
      <c r="GN673" s="71"/>
      <c r="GO673" s="71"/>
      <c r="GP673" s="71"/>
      <c r="GQ673" s="71"/>
      <c r="GR673" s="71"/>
      <c r="GS673" s="71"/>
      <c r="GT673" s="71"/>
      <c r="GU673" s="71"/>
      <c r="GV673" s="71"/>
      <c r="GW673" s="71"/>
      <c r="GX673" s="71"/>
      <c r="GY673" s="71"/>
      <c r="GZ673" s="71"/>
      <c r="HA673" s="71"/>
      <c r="HB673" s="71"/>
      <c r="HC673" s="71"/>
      <c r="HD673" s="71"/>
      <c r="HE673" s="71"/>
      <c r="HF673" s="71"/>
      <c r="HG673" s="71"/>
      <c r="HH673" s="71"/>
      <c r="HI673" s="71"/>
      <c r="HJ673" s="71"/>
      <c r="HK673" s="71"/>
      <c r="HL673" s="71"/>
      <c r="HM673" s="71"/>
      <c r="HN673" s="71"/>
      <c r="HO673" s="71"/>
      <c r="HP673" s="71"/>
      <c r="HQ673" s="71"/>
      <c r="HR673" s="71"/>
      <c r="HS673" s="71"/>
      <c r="HT673" s="71"/>
      <c r="HU673" s="71"/>
      <c r="HV673" s="71"/>
      <c r="HW673" s="71"/>
      <c r="HX673" s="71"/>
      <c r="HY673" s="71"/>
      <c r="HZ673" s="71"/>
      <c r="IA673" s="71"/>
      <c r="IB673" s="71"/>
      <c r="IC673" s="71"/>
      <c r="ID673" s="71"/>
      <c r="IE673" s="71"/>
      <c r="IF673" s="71"/>
      <c r="IG673" s="71"/>
      <c r="IH673" s="71"/>
      <c r="II673" s="71"/>
      <c r="IJ673" s="71"/>
      <c r="IK673" s="71"/>
      <c r="IL673" s="71"/>
      <c r="IM673" s="71"/>
    </row>
    <row r="674" spans="1:253" s="299" customFormat="1" ht="38.25">
      <c r="A674" s="138"/>
      <c r="B674" s="66" t="s">
        <v>399</v>
      </c>
      <c r="C674" s="63"/>
      <c r="D674" s="64"/>
      <c r="E674" s="393"/>
      <c r="F674" s="248"/>
      <c r="G674" s="71"/>
      <c r="H674" s="71"/>
      <c r="I674" s="71"/>
      <c r="J674" s="71"/>
      <c r="K674" s="71"/>
      <c r="L674" s="71"/>
      <c r="M674" s="71"/>
      <c r="N674" s="71"/>
      <c r="O674" s="71"/>
      <c r="P674" s="71"/>
      <c r="Q674" s="71"/>
      <c r="R674" s="71"/>
      <c r="S674" s="71"/>
      <c r="T674" s="71"/>
      <c r="U674" s="71"/>
      <c r="V674" s="71"/>
      <c r="W674" s="71"/>
      <c r="X674" s="71"/>
      <c r="Y674" s="71"/>
      <c r="Z674" s="71"/>
      <c r="AA674" s="71"/>
      <c r="AB674" s="71"/>
      <c r="AC674" s="71"/>
      <c r="AD674" s="71"/>
      <c r="AE674" s="71"/>
      <c r="AF674" s="71"/>
      <c r="AG674" s="71"/>
      <c r="AH674" s="71"/>
      <c r="AI674" s="71"/>
      <c r="AJ674" s="71"/>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71"/>
      <c r="CA674" s="71"/>
      <c r="CB674" s="71"/>
      <c r="CC674" s="71"/>
      <c r="CD674" s="71"/>
      <c r="CE674" s="71"/>
      <c r="CF674" s="71"/>
      <c r="CG674" s="71"/>
      <c r="CH674" s="71"/>
      <c r="CI674" s="71"/>
      <c r="CJ674" s="71"/>
      <c r="CK674" s="71"/>
      <c r="CL674" s="71"/>
      <c r="CM674" s="71"/>
      <c r="CN674" s="71"/>
      <c r="CO674" s="71"/>
      <c r="CP674" s="71"/>
      <c r="CQ674" s="71"/>
      <c r="CR674" s="71"/>
      <c r="CS674" s="71"/>
      <c r="CT674" s="71"/>
      <c r="CU674" s="71"/>
      <c r="CV674" s="71"/>
      <c r="CW674" s="71"/>
      <c r="CX674" s="71"/>
      <c r="CY674" s="71"/>
      <c r="CZ674" s="71"/>
      <c r="DA674" s="71"/>
      <c r="DB674" s="71"/>
      <c r="DC674" s="71"/>
      <c r="DD674" s="71"/>
      <c r="DE674" s="71"/>
      <c r="DF674" s="71"/>
      <c r="DG674" s="71"/>
      <c r="DH674" s="71"/>
      <c r="DI674" s="71"/>
      <c r="DJ674" s="71"/>
      <c r="DK674" s="71"/>
      <c r="DL674" s="71"/>
      <c r="DM674" s="71"/>
      <c r="DN674" s="71"/>
      <c r="DO674" s="71"/>
      <c r="DP674" s="71"/>
      <c r="DQ674" s="71"/>
      <c r="DR674" s="71"/>
      <c r="DS674" s="71"/>
      <c r="DT674" s="71"/>
      <c r="DU674" s="71"/>
      <c r="DV674" s="71"/>
      <c r="DW674" s="71"/>
      <c r="DX674" s="71"/>
      <c r="DY674" s="71"/>
      <c r="DZ674" s="71"/>
      <c r="EA674" s="71"/>
      <c r="EB674" s="71"/>
      <c r="EC674" s="71"/>
      <c r="ED674" s="71"/>
      <c r="EE674" s="71"/>
      <c r="EF674" s="71"/>
      <c r="EG674" s="71"/>
      <c r="EH674" s="71"/>
      <c r="EI674" s="71"/>
      <c r="EJ674" s="71"/>
      <c r="EK674" s="71"/>
      <c r="EL674" s="71"/>
      <c r="EM674" s="71"/>
      <c r="EN674" s="71"/>
      <c r="EO674" s="71"/>
      <c r="EP674" s="71"/>
      <c r="EQ674" s="71"/>
      <c r="ER674" s="71"/>
      <c r="ES674" s="71"/>
      <c r="ET674" s="71"/>
      <c r="EU674" s="71"/>
      <c r="EV674" s="71"/>
      <c r="EW674" s="71"/>
      <c r="EX674" s="71"/>
      <c r="EY674" s="71"/>
      <c r="EZ674" s="71"/>
      <c r="FA674" s="71"/>
      <c r="FB674" s="71"/>
      <c r="FC674" s="71"/>
      <c r="FD674" s="71"/>
      <c r="FE674" s="71"/>
      <c r="FF674" s="71"/>
      <c r="FG674" s="71"/>
      <c r="FH674" s="71"/>
      <c r="FI674" s="71"/>
      <c r="FJ674" s="71"/>
      <c r="FK674" s="71"/>
      <c r="FL674" s="71"/>
      <c r="FM674" s="71"/>
      <c r="FN674" s="71"/>
      <c r="FO674" s="71"/>
      <c r="FP674" s="71"/>
      <c r="FQ674" s="71"/>
      <c r="FR674" s="71"/>
      <c r="FS674" s="71"/>
      <c r="FT674" s="71"/>
      <c r="FU674" s="71"/>
      <c r="FV674" s="71"/>
      <c r="FW674" s="71"/>
      <c r="FX674" s="71"/>
      <c r="FY674" s="71"/>
      <c r="FZ674" s="71"/>
      <c r="GA674" s="71"/>
      <c r="GB674" s="71"/>
      <c r="GC674" s="71"/>
      <c r="GD674" s="71"/>
      <c r="GE674" s="71"/>
      <c r="GF674" s="71"/>
      <c r="GG674" s="71"/>
      <c r="GH674" s="71"/>
      <c r="GI674" s="71"/>
      <c r="GJ674" s="71"/>
      <c r="GK674" s="71"/>
      <c r="GL674" s="71"/>
      <c r="GM674" s="71"/>
      <c r="GN674" s="71"/>
      <c r="GO674" s="71"/>
      <c r="GP674" s="71"/>
      <c r="GQ674" s="71"/>
      <c r="GR674" s="71"/>
      <c r="GS674" s="71"/>
      <c r="GT674" s="71"/>
      <c r="GU674" s="71"/>
      <c r="GV674" s="71"/>
      <c r="GW674" s="71"/>
      <c r="GX674" s="71"/>
      <c r="GY674" s="71"/>
      <c r="GZ674" s="71"/>
      <c r="HA674" s="71"/>
      <c r="HB674" s="71"/>
      <c r="HC674" s="71"/>
      <c r="HD674" s="71"/>
      <c r="HE674" s="71"/>
      <c r="HF674" s="71"/>
      <c r="HG674" s="71"/>
      <c r="HH674" s="71"/>
      <c r="HI674" s="71"/>
      <c r="HJ674" s="71"/>
      <c r="HK674" s="71"/>
      <c r="HL674" s="71"/>
      <c r="HM674" s="71"/>
      <c r="HN674" s="71"/>
      <c r="HO674" s="71"/>
      <c r="HP674" s="71"/>
      <c r="HQ674" s="71"/>
      <c r="HR674" s="71"/>
      <c r="HS674" s="71"/>
      <c r="HT674" s="71"/>
      <c r="HU674" s="71"/>
      <c r="HV674" s="71"/>
      <c r="HW674" s="71"/>
      <c r="HX674" s="71"/>
      <c r="HY674" s="71"/>
      <c r="HZ674" s="71"/>
      <c r="IA674" s="71"/>
      <c r="IB674" s="71"/>
      <c r="IC674" s="71"/>
      <c r="ID674" s="71"/>
      <c r="IE674" s="71"/>
      <c r="IF674" s="71"/>
      <c r="IG674" s="71"/>
      <c r="IH674" s="71"/>
      <c r="II674" s="71"/>
      <c r="IJ674" s="71"/>
      <c r="IK674" s="71"/>
      <c r="IL674" s="71"/>
      <c r="IM674" s="71"/>
    </row>
    <row r="675" spans="1:253" s="299" customFormat="1" ht="25.5">
      <c r="A675" s="138"/>
      <c r="B675" s="66" t="s">
        <v>400</v>
      </c>
      <c r="C675" s="63"/>
      <c r="D675" s="64"/>
      <c r="E675" s="393"/>
      <c r="F675" s="248"/>
      <c r="G675" s="71"/>
      <c r="H675" s="71"/>
      <c r="I675" s="71"/>
      <c r="J675" s="71"/>
      <c r="K675" s="71"/>
      <c r="L675" s="71"/>
      <c r="M675" s="71"/>
      <c r="N675" s="71"/>
      <c r="O675" s="71"/>
      <c r="P675" s="71"/>
      <c r="Q675" s="71"/>
      <c r="R675" s="71"/>
      <c r="S675" s="71"/>
      <c r="T675" s="71"/>
      <c r="U675" s="71"/>
      <c r="V675" s="71"/>
      <c r="W675" s="71"/>
      <c r="X675" s="71"/>
      <c r="Y675" s="71"/>
      <c r="Z675" s="71"/>
      <c r="AA675" s="71"/>
      <c r="AB675" s="71"/>
      <c r="AC675" s="71"/>
      <c r="AD675" s="71"/>
      <c r="AE675" s="71"/>
      <c r="AF675" s="71"/>
      <c r="AG675" s="71"/>
      <c r="AH675" s="71"/>
      <c r="AI675" s="71"/>
      <c r="AJ675" s="71"/>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71"/>
      <c r="CA675" s="71"/>
      <c r="CB675" s="71"/>
      <c r="CC675" s="71"/>
      <c r="CD675" s="71"/>
      <c r="CE675" s="71"/>
      <c r="CF675" s="71"/>
      <c r="CG675" s="71"/>
      <c r="CH675" s="71"/>
      <c r="CI675" s="71"/>
      <c r="CJ675" s="71"/>
      <c r="CK675" s="71"/>
      <c r="CL675" s="71"/>
      <c r="CM675" s="71"/>
      <c r="CN675" s="71"/>
      <c r="CO675" s="71"/>
      <c r="CP675" s="71"/>
      <c r="CQ675" s="71"/>
      <c r="CR675" s="71"/>
      <c r="CS675" s="71"/>
      <c r="CT675" s="71"/>
      <c r="CU675" s="71"/>
      <c r="CV675" s="71"/>
      <c r="CW675" s="71"/>
      <c r="CX675" s="71"/>
      <c r="CY675" s="71"/>
      <c r="CZ675" s="71"/>
      <c r="DA675" s="71"/>
      <c r="DB675" s="71"/>
      <c r="DC675" s="71"/>
      <c r="DD675" s="71"/>
      <c r="DE675" s="71"/>
      <c r="DF675" s="71"/>
      <c r="DG675" s="71"/>
      <c r="DH675" s="71"/>
      <c r="DI675" s="71"/>
      <c r="DJ675" s="71"/>
      <c r="DK675" s="71"/>
      <c r="DL675" s="71"/>
      <c r="DM675" s="71"/>
      <c r="DN675" s="71"/>
      <c r="DO675" s="71"/>
      <c r="DP675" s="71"/>
      <c r="DQ675" s="71"/>
      <c r="DR675" s="71"/>
      <c r="DS675" s="71"/>
      <c r="DT675" s="71"/>
      <c r="DU675" s="71"/>
      <c r="DV675" s="71"/>
      <c r="DW675" s="71"/>
      <c r="DX675" s="71"/>
      <c r="DY675" s="71"/>
      <c r="DZ675" s="71"/>
      <c r="EA675" s="71"/>
      <c r="EB675" s="71"/>
      <c r="EC675" s="71"/>
      <c r="ED675" s="71"/>
      <c r="EE675" s="71"/>
      <c r="EF675" s="71"/>
      <c r="EG675" s="71"/>
      <c r="EH675" s="71"/>
      <c r="EI675" s="71"/>
      <c r="EJ675" s="71"/>
      <c r="EK675" s="71"/>
      <c r="EL675" s="71"/>
      <c r="EM675" s="71"/>
      <c r="EN675" s="71"/>
      <c r="EO675" s="71"/>
      <c r="EP675" s="71"/>
      <c r="EQ675" s="71"/>
      <c r="ER675" s="71"/>
      <c r="ES675" s="71"/>
      <c r="ET675" s="71"/>
      <c r="EU675" s="71"/>
      <c r="EV675" s="71"/>
      <c r="EW675" s="71"/>
      <c r="EX675" s="71"/>
      <c r="EY675" s="71"/>
      <c r="EZ675" s="71"/>
      <c r="FA675" s="71"/>
      <c r="FB675" s="71"/>
      <c r="FC675" s="71"/>
      <c r="FD675" s="71"/>
      <c r="FE675" s="71"/>
      <c r="FF675" s="71"/>
      <c r="FG675" s="71"/>
      <c r="FH675" s="71"/>
      <c r="FI675" s="71"/>
      <c r="FJ675" s="71"/>
      <c r="FK675" s="71"/>
      <c r="FL675" s="71"/>
      <c r="FM675" s="71"/>
      <c r="FN675" s="71"/>
      <c r="FO675" s="71"/>
      <c r="FP675" s="71"/>
      <c r="FQ675" s="71"/>
      <c r="FR675" s="71"/>
      <c r="FS675" s="71"/>
      <c r="FT675" s="71"/>
      <c r="FU675" s="71"/>
      <c r="FV675" s="71"/>
      <c r="FW675" s="71"/>
      <c r="FX675" s="71"/>
      <c r="FY675" s="71"/>
      <c r="FZ675" s="71"/>
      <c r="GA675" s="71"/>
      <c r="GB675" s="71"/>
      <c r="GC675" s="71"/>
      <c r="GD675" s="71"/>
      <c r="GE675" s="71"/>
      <c r="GF675" s="71"/>
      <c r="GG675" s="71"/>
      <c r="GH675" s="71"/>
      <c r="GI675" s="71"/>
      <c r="GJ675" s="71"/>
      <c r="GK675" s="71"/>
      <c r="GL675" s="71"/>
      <c r="GM675" s="71"/>
      <c r="GN675" s="71"/>
      <c r="GO675" s="71"/>
      <c r="GP675" s="71"/>
      <c r="GQ675" s="71"/>
      <c r="GR675" s="71"/>
      <c r="GS675" s="71"/>
      <c r="GT675" s="71"/>
      <c r="GU675" s="71"/>
      <c r="GV675" s="71"/>
      <c r="GW675" s="71"/>
      <c r="GX675" s="71"/>
      <c r="GY675" s="71"/>
      <c r="GZ675" s="71"/>
      <c r="HA675" s="71"/>
      <c r="HB675" s="71"/>
      <c r="HC675" s="71"/>
      <c r="HD675" s="71"/>
      <c r="HE675" s="71"/>
      <c r="HF675" s="71"/>
      <c r="HG675" s="71"/>
      <c r="HH675" s="71"/>
      <c r="HI675" s="71"/>
      <c r="HJ675" s="71"/>
      <c r="HK675" s="71"/>
      <c r="HL675" s="71"/>
      <c r="HM675" s="71"/>
      <c r="HN675" s="71"/>
      <c r="HO675" s="71"/>
      <c r="HP675" s="71"/>
      <c r="HQ675" s="71"/>
      <c r="HR675" s="71"/>
      <c r="HS675" s="71"/>
      <c r="HT675" s="71"/>
      <c r="HU675" s="71"/>
      <c r="HV675" s="71"/>
      <c r="HW675" s="71"/>
      <c r="HX675" s="71"/>
      <c r="HY675" s="71"/>
      <c r="HZ675" s="71"/>
      <c r="IA675" s="71"/>
      <c r="IB675" s="71"/>
      <c r="IC675" s="71"/>
      <c r="ID675" s="71"/>
      <c r="IE675" s="71"/>
      <c r="IF675" s="71"/>
      <c r="IG675" s="71"/>
      <c r="IH675" s="71"/>
      <c r="II675" s="71"/>
      <c r="IJ675" s="71"/>
      <c r="IK675" s="71"/>
      <c r="IL675" s="71"/>
      <c r="IM675" s="71"/>
    </row>
    <row r="676" spans="1:253" s="299" customFormat="1" ht="38.25">
      <c r="A676" s="138"/>
      <c r="B676" s="66" t="s">
        <v>401</v>
      </c>
      <c r="C676" s="63"/>
      <c r="D676" s="64"/>
      <c r="E676" s="393"/>
      <c r="F676" s="248"/>
      <c r="G676" s="71"/>
      <c r="H676" s="71"/>
      <c r="I676" s="71"/>
      <c r="J676" s="71"/>
      <c r="K676" s="71"/>
      <c r="L676" s="71"/>
      <c r="M676" s="71"/>
      <c r="N676" s="71"/>
      <c r="O676" s="71"/>
      <c r="P676" s="71"/>
      <c r="Q676" s="71"/>
      <c r="R676" s="71"/>
      <c r="S676" s="71"/>
      <c r="T676" s="71"/>
      <c r="U676" s="71"/>
      <c r="V676" s="71"/>
      <c r="W676" s="71"/>
      <c r="X676" s="71"/>
      <c r="Y676" s="71"/>
      <c r="Z676" s="71"/>
      <c r="AA676" s="71"/>
      <c r="AB676" s="71"/>
      <c r="AC676" s="71"/>
      <c r="AD676" s="71"/>
      <c r="AE676" s="71"/>
      <c r="AF676" s="71"/>
      <c r="AG676" s="71"/>
      <c r="AH676" s="71"/>
      <c r="AI676" s="71"/>
      <c r="AJ676" s="71"/>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71"/>
      <c r="CA676" s="71"/>
      <c r="CB676" s="71"/>
      <c r="CC676" s="71"/>
      <c r="CD676" s="71"/>
      <c r="CE676" s="71"/>
      <c r="CF676" s="71"/>
      <c r="CG676" s="71"/>
      <c r="CH676" s="71"/>
      <c r="CI676" s="71"/>
      <c r="CJ676" s="71"/>
      <c r="CK676" s="71"/>
      <c r="CL676" s="71"/>
      <c r="CM676" s="71"/>
      <c r="CN676" s="71"/>
      <c r="CO676" s="71"/>
      <c r="CP676" s="71"/>
      <c r="CQ676" s="71"/>
      <c r="CR676" s="71"/>
      <c r="CS676" s="71"/>
      <c r="CT676" s="71"/>
      <c r="CU676" s="71"/>
      <c r="CV676" s="71"/>
      <c r="CW676" s="71"/>
      <c r="CX676" s="71"/>
      <c r="CY676" s="71"/>
      <c r="CZ676" s="71"/>
      <c r="DA676" s="71"/>
      <c r="DB676" s="71"/>
      <c r="DC676" s="71"/>
      <c r="DD676" s="71"/>
      <c r="DE676" s="71"/>
      <c r="DF676" s="71"/>
      <c r="DG676" s="71"/>
      <c r="DH676" s="71"/>
      <c r="DI676" s="71"/>
      <c r="DJ676" s="71"/>
      <c r="DK676" s="71"/>
      <c r="DL676" s="71"/>
      <c r="DM676" s="71"/>
      <c r="DN676" s="71"/>
      <c r="DO676" s="71"/>
      <c r="DP676" s="71"/>
      <c r="DQ676" s="71"/>
      <c r="DR676" s="71"/>
      <c r="DS676" s="71"/>
      <c r="DT676" s="71"/>
      <c r="DU676" s="71"/>
      <c r="DV676" s="71"/>
      <c r="DW676" s="71"/>
      <c r="DX676" s="71"/>
      <c r="DY676" s="71"/>
      <c r="DZ676" s="71"/>
      <c r="EA676" s="71"/>
      <c r="EB676" s="71"/>
      <c r="EC676" s="71"/>
      <c r="ED676" s="71"/>
      <c r="EE676" s="71"/>
      <c r="EF676" s="71"/>
      <c r="EG676" s="71"/>
      <c r="EH676" s="71"/>
      <c r="EI676" s="71"/>
      <c r="EJ676" s="71"/>
      <c r="EK676" s="71"/>
      <c r="EL676" s="71"/>
      <c r="EM676" s="71"/>
      <c r="EN676" s="71"/>
      <c r="EO676" s="71"/>
      <c r="EP676" s="71"/>
      <c r="EQ676" s="71"/>
      <c r="ER676" s="71"/>
      <c r="ES676" s="71"/>
      <c r="ET676" s="71"/>
      <c r="EU676" s="71"/>
      <c r="EV676" s="71"/>
      <c r="EW676" s="71"/>
      <c r="EX676" s="71"/>
      <c r="EY676" s="71"/>
      <c r="EZ676" s="71"/>
      <c r="FA676" s="71"/>
      <c r="FB676" s="71"/>
      <c r="FC676" s="71"/>
      <c r="FD676" s="71"/>
      <c r="FE676" s="71"/>
      <c r="FF676" s="71"/>
      <c r="FG676" s="71"/>
      <c r="FH676" s="71"/>
      <c r="FI676" s="71"/>
      <c r="FJ676" s="71"/>
      <c r="FK676" s="71"/>
      <c r="FL676" s="71"/>
      <c r="FM676" s="71"/>
      <c r="FN676" s="71"/>
      <c r="FO676" s="71"/>
      <c r="FP676" s="71"/>
      <c r="FQ676" s="71"/>
      <c r="FR676" s="71"/>
      <c r="FS676" s="71"/>
      <c r="FT676" s="71"/>
      <c r="FU676" s="71"/>
      <c r="FV676" s="71"/>
      <c r="FW676" s="71"/>
      <c r="FX676" s="71"/>
      <c r="FY676" s="71"/>
      <c r="FZ676" s="71"/>
      <c r="GA676" s="71"/>
      <c r="GB676" s="71"/>
      <c r="GC676" s="71"/>
      <c r="GD676" s="71"/>
      <c r="GE676" s="71"/>
      <c r="GF676" s="71"/>
      <c r="GG676" s="71"/>
      <c r="GH676" s="71"/>
      <c r="GI676" s="71"/>
      <c r="GJ676" s="71"/>
      <c r="GK676" s="71"/>
      <c r="GL676" s="71"/>
      <c r="GM676" s="71"/>
      <c r="GN676" s="71"/>
      <c r="GO676" s="71"/>
      <c r="GP676" s="71"/>
      <c r="GQ676" s="71"/>
      <c r="GR676" s="71"/>
      <c r="GS676" s="71"/>
      <c r="GT676" s="71"/>
      <c r="GU676" s="71"/>
      <c r="GV676" s="71"/>
      <c r="GW676" s="71"/>
      <c r="GX676" s="71"/>
      <c r="GY676" s="71"/>
      <c r="GZ676" s="71"/>
      <c r="HA676" s="71"/>
      <c r="HB676" s="71"/>
      <c r="HC676" s="71"/>
      <c r="HD676" s="71"/>
      <c r="HE676" s="71"/>
      <c r="HF676" s="71"/>
      <c r="HG676" s="71"/>
      <c r="HH676" s="71"/>
      <c r="HI676" s="71"/>
      <c r="HJ676" s="71"/>
      <c r="HK676" s="71"/>
      <c r="HL676" s="71"/>
      <c r="HM676" s="71"/>
      <c r="HN676" s="71"/>
      <c r="HO676" s="71"/>
      <c r="HP676" s="71"/>
      <c r="HQ676" s="71"/>
      <c r="HR676" s="71"/>
      <c r="HS676" s="71"/>
      <c r="HT676" s="71"/>
      <c r="HU676" s="71"/>
      <c r="HV676" s="71"/>
      <c r="HW676" s="71"/>
      <c r="HX676" s="71"/>
      <c r="HY676" s="71"/>
      <c r="HZ676" s="71"/>
      <c r="IA676" s="71"/>
      <c r="IB676" s="71"/>
      <c r="IC676" s="71"/>
      <c r="ID676" s="71"/>
      <c r="IE676" s="71"/>
      <c r="IF676" s="71"/>
      <c r="IG676" s="71"/>
      <c r="IH676" s="71"/>
      <c r="II676" s="71"/>
      <c r="IJ676" s="71"/>
      <c r="IK676" s="71"/>
      <c r="IL676" s="71"/>
      <c r="IM676" s="71"/>
    </row>
    <row r="677" spans="1:253" s="299" customFormat="1">
      <c r="A677" s="138"/>
      <c r="B677" s="66" t="s">
        <v>127</v>
      </c>
      <c r="C677" s="63"/>
      <c r="D677" s="64"/>
      <c r="E677" s="393"/>
      <c r="F677" s="248"/>
      <c r="G677" s="71"/>
      <c r="H677" s="71"/>
      <c r="I677" s="71"/>
      <c r="J677" s="71"/>
      <c r="K677" s="71"/>
      <c r="L677" s="71"/>
      <c r="M677" s="71"/>
      <c r="N677" s="71"/>
      <c r="O677" s="71"/>
      <c r="P677" s="71"/>
      <c r="Q677" s="71"/>
      <c r="R677" s="71"/>
      <c r="S677" s="71"/>
      <c r="T677" s="71"/>
      <c r="U677" s="71"/>
      <c r="V677" s="71"/>
      <c r="W677" s="71"/>
      <c r="X677" s="71"/>
      <c r="Y677" s="71"/>
      <c r="Z677" s="71"/>
      <c r="AA677" s="71"/>
      <c r="AB677" s="71"/>
      <c r="AC677" s="71"/>
      <c r="AD677" s="71"/>
      <c r="AE677" s="71"/>
      <c r="AF677" s="71"/>
      <c r="AG677" s="71"/>
      <c r="AH677" s="71"/>
      <c r="AI677" s="71"/>
      <c r="AJ677" s="71"/>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71"/>
      <c r="CA677" s="71"/>
      <c r="CB677" s="71"/>
      <c r="CC677" s="71"/>
      <c r="CD677" s="71"/>
      <c r="CE677" s="71"/>
      <c r="CF677" s="71"/>
      <c r="CG677" s="71"/>
      <c r="CH677" s="71"/>
      <c r="CI677" s="71"/>
      <c r="CJ677" s="71"/>
      <c r="CK677" s="71"/>
      <c r="CL677" s="71"/>
      <c r="CM677" s="71"/>
      <c r="CN677" s="71"/>
      <c r="CO677" s="71"/>
      <c r="CP677" s="71"/>
      <c r="CQ677" s="71"/>
      <c r="CR677" s="71"/>
      <c r="CS677" s="71"/>
      <c r="CT677" s="71"/>
      <c r="CU677" s="71"/>
      <c r="CV677" s="71"/>
      <c r="CW677" s="71"/>
      <c r="CX677" s="71"/>
      <c r="CY677" s="71"/>
      <c r="CZ677" s="71"/>
      <c r="DA677" s="71"/>
      <c r="DB677" s="71"/>
      <c r="DC677" s="71"/>
      <c r="DD677" s="71"/>
      <c r="DE677" s="71"/>
      <c r="DF677" s="71"/>
      <c r="DG677" s="71"/>
      <c r="DH677" s="71"/>
      <c r="DI677" s="71"/>
      <c r="DJ677" s="71"/>
      <c r="DK677" s="71"/>
      <c r="DL677" s="71"/>
      <c r="DM677" s="71"/>
      <c r="DN677" s="71"/>
      <c r="DO677" s="71"/>
      <c r="DP677" s="71"/>
      <c r="DQ677" s="71"/>
      <c r="DR677" s="71"/>
      <c r="DS677" s="71"/>
      <c r="DT677" s="71"/>
      <c r="DU677" s="71"/>
      <c r="DV677" s="71"/>
      <c r="DW677" s="71"/>
      <c r="DX677" s="71"/>
      <c r="DY677" s="71"/>
      <c r="DZ677" s="71"/>
      <c r="EA677" s="71"/>
      <c r="EB677" s="71"/>
      <c r="EC677" s="71"/>
      <c r="ED677" s="71"/>
      <c r="EE677" s="71"/>
      <c r="EF677" s="71"/>
      <c r="EG677" s="71"/>
      <c r="EH677" s="71"/>
      <c r="EI677" s="71"/>
      <c r="EJ677" s="71"/>
      <c r="EK677" s="71"/>
      <c r="EL677" s="71"/>
      <c r="EM677" s="71"/>
      <c r="EN677" s="71"/>
      <c r="EO677" s="71"/>
      <c r="EP677" s="71"/>
      <c r="EQ677" s="71"/>
      <c r="ER677" s="71"/>
      <c r="ES677" s="71"/>
      <c r="ET677" s="71"/>
      <c r="EU677" s="71"/>
      <c r="EV677" s="71"/>
      <c r="EW677" s="71"/>
      <c r="EX677" s="71"/>
      <c r="EY677" s="71"/>
      <c r="EZ677" s="71"/>
      <c r="FA677" s="71"/>
      <c r="FB677" s="71"/>
      <c r="FC677" s="71"/>
      <c r="FD677" s="71"/>
      <c r="FE677" s="71"/>
      <c r="FF677" s="71"/>
      <c r="FG677" s="71"/>
      <c r="FH677" s="71"/>
      <c r="FI677" s="71"/>
      <c r="FJ677" s="71"/>
      <c r="FK677" s="71"/>
      <c r="FL677" s="71"/>
      <c r="FM677" s="71"/>
      <c r="FN677" s="71"/>
      <c r="FO677" s="71"/>
      <c r="FP677" s="71"/>
      <c r="FQ677" s="71"/>
      <c r="FR677" s="71"/>
      <c r="FS677" s="71"/>
      <c r="FT677" s="71"/>
      <c r="FU677" s="71"/>
      <c r="FV677" s="71"/>
      <c r="FW677" s="71"/>
      <c r="FX677" s="71"/>
      <c r="FY677" s="71"/>
      <c r="FZ677" s="71"/>
      <c r="GA677" s="71"/>
      <c r="GB677" s="71"/>
      <c r="GC677" s="71"/>
      <c r="GD677" s="71"/>
      <c r="GE677" s="71"/>
      <c r="GF677" s="71"/>
      <c r="GG677" s="71"/>
      <c r="GH677" s="71"/>
      <c r="GI677" s="71"/>
      <c r="GJ677" s="71"/>
      <c r="GK677" s="71"/>
      <c r="GL677" s="71"/>
      <c r="GM677" s="71"/>
      <c r="GN677" s="71"/>
      <c r="GO677" s="71"/>
      <c r="GP677" s="71"/>
      <c r="GQ677" s="71"/>
      <c r="GR677" s="71"/>
      <c r="GS677" s="71"/>
      <c r="GT677" s="71"/>
      <c r="GU677" s="71"/>
      <c r="GV677" s="71"/>
      <c r="GW677" s="71"/>
      <c r="GX677" s="71"/>
      <c r="GY677" s="71"/>
      <c r="GZ677" s="71"/>
      <c r="HA677" s="71"/>
      <c r="HB677" s="71"/>
      <c r="HC677" s="71"/>
      <c r="HD677" s="71"/>
      <c r="HE677" s="71"/>
      <c r="HF677" s="71"/>
      <c r="HG677" s="71"/>
      <c r="HH677" s="71"/>
      <c r="HI677" s="71"/>
      <c r="HJ677" s="71"/>
      <c r="HK677" s="71"/>
      <c r="HL677" s="71"/>
      <c r="HM677" s="71"/>
      <c r="HN677" s="71"/>
      <c r="HO677" s="71"/>
      <c r="HP677" s="71"/>
      <c r="HQ677" s="71"/>
      <c r="HR677" s="71"/>
      <c r="HS677" s="71"/>
      <c r="HT677" s="71"/>
      <c r="HU677" s="71"/>
      <c r="HV677" s="71"/>
      <c r="HW677" s="71"/>
      <c r="HX677" s="71"/>
      <c r="HY677" s="71"/>
      <c r="HZ677" s="71"/>
      <c r="IA677" s="71"/>
      <c r="IB677" s="71"/>
      <c r="IC677" s="71"/>
      <c r="ID677" s="71"/>
      <c r="IE677" s="71"/>
      <c r="IF677" s="71"/>
      <c r="IG677" s="71"/>
      <c r="IH677" s="71"/>
      <c r="II677" s="71"/>
      <c r="IJ677" s="71"/>
      <c r="IK677" s="71"/>
      <c r="IL677" s="71"/>
      <c r="IM677" s="71"/>
    </row>
    <row r="678" spans="1:253" s="299" customFormat="1" ht="25.5">
      <c r="A678" s="138"/>
      <c r="B678" s="66" t="s">
        <v>402</v>
      </c>
      <c r="C678" s="63"/>
      <c r="D678" s="64"/>
      <c r="E678" s="393"/>
      <c r="F678" s="248"/>
      <c r="G678" s="71"/>
      <c r="H678" s="71"/>
      <c r="I678" s="71"/>
      <c r="J678" s="71"/>
      <c r="K678" s="71"/>
      <c r="L678" s="71"/>
      <c r="M678" s="71"/>
      <c r="N678" s="71"/>
      <c r="O678" s="71"/>
      <c r="P678" s="71"/>
      <c r="Q678" s="71"/>
      <c r="R678" s="71"/>
      <c r="S678" s="71"/>
      <c r="T678" s="71"/>
      <c r="U678" s="71"/>
      <c r="V678" s="71"/>
      <c r="W678" s="71"/>
      <c r="X678" s="71"/>
      <c r="Y678" s="71"/>
      <c r="Z678" s="71"/>
      <c r="AA678" s="71"/>
      <c r="AB678" s="71"/>
      <c r="AC678" s="71"/>
      <c r="AD678" s="71"/>
      <c r="AE678" s="71"/>
      <c r="AF678" s="71"/>
      <c r="AG678" s="71"/>
      <c r="AH678" s="71"/>
      <c r="AI678" s="71"/>
      <c r="AJ678" s="71"/>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71"/>
      <c r="CA678" s="71"/>
      <c r="CB678" s="71"/>
      <c r="CC678" s="71"/>
      <c r="CD678" s="71"/>
      <c r="CE678" s="71"/>
      <c r="CF678" s="71"/>
      <c r="CG678" s="71"/>
      <c r="CH678" s="71"/>
      <c r="CI678" s="71"/>
      <c r="CJ678" s="71"/>
      <c r="CK678" s="71"/>
      <c r="CL678" s="71"/>
      <c r="CM678" s="71"/>
      <c r="CN678" s="71"/>
      <c r="CO678" s="71"/>
      <c r="CP678" s="71"/>
      <c r="CQ678" s="71"/>
      <c r="CR678" s="71"/>
      <c r="CS678" s="71"/>
      <c r="CT678" s="71"/>
      <c r="CU678" s="71"/>
      <c r="CV678" s="71"/>
      <c r="CW678" s="71"/>
      <c r="CX678" s="71"/>
      <c r="CY678" s="71"/>
      <c r="CZ678" s="71"/>
      <c r="DA678" s="71"/>
      <c r="DB678" s="71"/>
      <c r="DC678" s="71"/>
      <c r="DD678" s="71"/>
      <c r="DE678" s="71"/>
      <c r="DF678" s="71"/>
      <c r="DG678" s="71"/>
      <c r="DH678" s="71"/>
      <c r="DI678" s="71"/>
      <c r="DJ678" s="71"/>
      <c r="DK678" s="71"/>
      <c r="DL678" s="71"/>
      <c r="DM678" s="71"/>
      <c r="DN678" s="71"/>
      <c r="DO678" s="71"/>
      <c r="DP678" s="71"/>
      <c r="DQ678" s="71"/>
      <c r="DR678" s="71"/>
      <c r="DS678" s="71"/>
      <c r="DT678" s="71"/>
      <c r="DU678" s="71"/>
      <c r="DV678" s="71"/>
      <c r="DW678" s="71"/>
      <c r="DX678" s="71"/>
      <c r="DY678" s="71"/>
      <c r="DZ678" s="71"/>
      <c r="EA678" s="71"/>
      <c r="EB678" s="71"/>
      <c r="EC678" s="71"/>
      <c r="ED678" s="71"/>
      <c r="EE678" s="71"/>
      <c r="EF678" s="71"/>
      <c r="EG678" s="71"/>
      <c r="EH678" s="71"/>
      <c r="EI678" s="71"/>
      <c r="EJ678" s="71"/>
      <c r="EK678" s="71"/>
      <c r="EL678" s="71"/>
      <c r="EM678" s="71"/>
      <c r="EN678" s="71"/>
      <c r="EO678" s="71"/>
      <c r="EP678" s="71"/>
      <c r="EQ678" s="71"/>
      <c r="ER678" s="71"/>
      <c r="ES678" s="71"/>
      <c r="ET678" s="71"/>
      <c r="EU678" s="71"/>
      <c r="EV678" s="71"/>
      <c r="EW678" s="71"/>
      <c r="EX678" s="71"/>
      <c r="EY678" s="71"/>
      <c r="EZ678" s="71"/>
      <c r="FA678" s="71"/>
      <c r="FB678" s="71"/>
      <c r="FC678" s="71"/>
      <c r="FD678" s="71"/>
      <c r="FE678" s="71"/>
      <c r="FF678" s="71"/>
      <c r="FG678" s="71"/>
      <c r="FH678" s="71"/>
      <c r="FI678" s="71"/>
      <c r="FJ678" s="71"/>
      <c r="FK678" s="71"/>
      <c r="FL678" s="71"/>
      <c r="FM678" s="71"/>
      <c r="FN678" s="71"/>
      <c r="FO678" s="71"/>
      <c r="FP678" s="71"/>
      <c r="FQ678" s="71"/>
      <c r="FR678" s="71"/>
      <c r="FS678" s="71"/>
      <c r="FT678" s="71"/>
      <c r="FU678" s="71"/>
      <c r="FV678" s="71"/>
      <c r="FW678" s="71"/>
      <c r="FX678" s="71"/>
      <c r="FY678" s="71"/>
      <c r="FZ678" s="71"/>
      <c r="GA678" s="71"/>
      <c r="GB678" s="71"/>
      <c r="GC678" s="71"/>
      <c r="GD678" s="71"/>
      <c r="GE678" s="71"/>
      <c r="GF678" s="71"/>
      <c r="GG678" s="71"/>
      <c r="GH678" s="71"/>
      <c r="GI678" s="71"/>
      <c r="GJ678" s="71"/>
      <c r="GK678" s="71"/>
      <c r="GL678" s="71"/>
      <c r="GM678" s="71"/>
      <c r="GN678" s="71"/>
      <c r="GO678" s="71"/>
      <c r="GP678" s="71"/>
      <c r="GQ678" s="71"/>
      <c r="GR678" s="71"/>
      <c r="GS678" s="71"/>
      <c r="GT678" s="71"/>
      <c r="GU678" s="71"/>
      <c r="GV678" s="71"/>
      <c r="GW678" s="71"/>
      <c r="GX678" s="71"/>
      <c r="GY678" s="71"/>
      <c r="GZ678" s="71"/>
      <c r="HA678" s="71"/>
      <c r="HB678" s="71"/>
      <c r="HC678" s="71"/>
      <c r="HD678" s="71"/>
      <c r="HE678" s="71"/>
      <c r="HF678" s="71"/>
      <c r="HG678" s="71"/>
      <c r="HH678" s="71"/>
      <c r="HI678" s="71"/>
      <c r="HJ678" s="71"/>
      <c r="HK678" s="71"/>
      <c r="HL678" s="71"/>
      <c r="HM678" s="71"/>
      <c r="HN678" s="71"/>
      <c r="HO678" s="71"/>
      <c r="HP678" s="71"/>
      <c r="HQ678" s="71"/>
      <c r="HR678" s="71"/>
      <c r="HS678" s="71"/>
      <c r="HT678" s="71"/>
      <c r="HU678" s="71"/>
      <c r="HV678" s="71"/>
      <c r="HW678" s="71"/>
      <c r="HX678" s="71"/>
      <c r="HY678" s="71"/>
      <c r="HZ678" s="71"/>
      <c r="IA678" s="71"/>
      <c r="IB678" s="71"/>
      <c r="IC678" s="71"/>
      <c r="ID678" s="71"/>
      <c r="IE678" s="71"/>
      <c r="IF678" s="71"/>
      <c r="IG678" s="71"/>
      <c r="IH678" s="71"/>
      <c r="II678" s="71"/>
      <c r="IJ678" s="71"/>
      <c r="IK678" s="71"/>
      <c r="IL678" s="71"/>
      <c r="IM678" s="71"/>
    </row>
    <row r="679" spans="1:253" s="299" customFormat="1" ht="38.25">
      <c r="A679" s="138"/>
      <c r="B679" s="66" t="s">
        <v>128</v>
      </c>
      <c r="C679" s="63"/>
      <c r="D679" s="64"/>
      <c r="E679" s="393"/>
      <c r="F679" s="248"/>
      <c r="G679" s="71"/>
      <c r="H679" s="71"/>
      <c r="I679" s="71"/>
      <c r="J679" s="71"/>
      <c r="K679" s="71"/>
      <c r="L679" s="71"/>
      <c r="M679" s="71"/>
      <c r="N679" s="71"/>
      <c r="O679" s="71"/>
      <c r="P679" s="71"/>
      <c r="Q679" s="71"/>
      <c r="R679" s="71"/>
      <c r="S679" s="71"/>
      <c r="T679" s="71"/>
      <c r="U679" s="71"/>
      <c r="V679" s="71"/>
      <c r="W679" s="71"/>
      <c r="X679" s="71"/>
      <c r="Y679" s="71"/>
      <c r="Z679" s="71"/>
      <c r="AA679" s="71"/>
      <c r="AB679" s="71"/>
      <c r="AC679" s="71"/>
      <c r="AD679" s="71"/>
      <c r="AE679" s="71"/>
      <c r="AF679" s="71"/>
      <c r="AG679" s="71"/>
      <c r="AH679" s="71"/>
      <c r="AI679" s="71"/>
      <c r="AJ679" s="71"/>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71"/>
      <c r="CA679" s="71"/>
      <c r="CB679" s="71"/>
      <c r="CC679" s="71"/>
      <c r="CD679" s="71"/>
      <c r="CE679" s="71"/>
      <c r="CF679" s="71"/>
      <c r="CG679" s="71"/>
      <c r="CH679" s="71"/>
      <c r="CI679" s="71"/>
      <c r="CJ679" s="71"/>
      <c r="CK679" s="71"/>
      <c r="CL679" s="71"/>
      <c r="CM679" s="71"/>
      <c r="CN679" s="71"/>
      <c r="CO679" s="71"/>
      <c r="CP679" s="71"/>
      <c r="CQ679" s="71"/>
      <c r="CR679" s="71"/>
      <c r="CS679" s="71"/>
      <c r="CT679" s="71"/>
      <c r="CU679" s="71"/>
      <c r="CV679" s="71"/>
      <c r="CW679" s="71"/>
      <c r="CX679" s="71"/>
      <c r="CY679" s="71"/>
      <c r="CZ679" s="71"/>
      <c r="DA679" s="71"/>
      <c r="DB679" s="71"/>
      <c r="DC679" s="71"/>
      <c r="DD679" s="71"/>
      <c r="DE679" s="71"/>
      <c r="DF679" s="71"/>
      <c r="DG679" s="71"/>
      <c r="DH679" s="71"/>
      <c r="DI679" s="71"/>
      <c r="DJ679" s="71"/>
      <c r="DK679" s="71"/>
      <c r="DL679" s="71"/>
      <c r="DM679" s="71"/>
      <c r="DN679" s="71"/>
      <c r="DO679" s="71"/>
      <c r="DP679" s="71"/>
      <c r="DQ679" s="71"/>
      <c r="DR679" s="71"/>
      <c r="DS679" s="71"/>
      <c r="DT679" s="71"/>
      <c r="DU679" s="71"/>
      <c r="DV679" s="71"/>
      <c r="DW679" s="71"/>
      <c r="DX679" s="71"/>
      <c r="DY679" s="71"/>
      <c r="DZ679" s="71"/>
      <c r="EA679" s="71"/>
      <c r="EB679" s="71"/>
      <c r="EC679" s="71"/>
      <c r="ED679" s="71"/>
      <c r="EE679" s="71"/>
      <c r="EF679" s="71"/>
      <c r="EG679" s="71"/>
      <c r="EH679" s="71"/>
      <c r="EI679" s="71"/>
      <c r="EJ679" s="71"/>
      <c r="EK679" s="71"/>
      <c r="EL679" s="71"/>
      <c r="EM679" s="71"/>
      <c r="EN679" s="71"/>
      <c r="EO679" s="71"/>
      <c r="EP679" s="71"/>
      <c r="EQ679" s="71"/>
      <c r="ER679" s="71"/>
      <c r="ES679" s="71"/>
      <c r="ET679" s="71"/>
      <c r="EU679" s="71"/>
      <c r="EV679" s="71"/>
      <c r="EW679" s="71"/>
      <c r="EX679" s="71"/>
      <c r="EY679" s="71"/>
      <c r="EZ679" s="71"/>
      <c r="FA679" s="71"/>
      <c r="FB679" s="71"/>
      <c r="FC679" s="71"/>
      <c r="FD679" s="71"/>
      <c r="FE679" s="71"/>
      <c r="FF679" s="71"/>
      <c r="FG679" s="71"/>
      <c r="FH679" s="71"/>
      <c r="FI679" s="71"/>
      <c r="FJ679" s="71"/>
      <c r="FK679" s="71"/>
      <c r="FL679" s="71"/>
      <c r="FM679" s="71"/>
      <c r="FN679" s="71"/>
      <c r="FO679" s="71"/>
      <c r="FP679" s="71"/>
      <c r="FQ679" s="71"/>
      <c r="FR679" s="71"/>
      <c r="FS679" s="71"/>
      <c r="FT679" s="71"/>
      <c r="FU679" s="71"/>
      <c r="FV679" s="71"/>
      <c r="FW679" s="71"/>
      <c r="FX679" s="71"/>
      <c r="FY679" s="71"/>
      <c r="FZ679" s="71"/>
      <c r="GA679" s="71"/>
      <c r="GB679" s="71"/>
      <c r="GC679" s="71"/>
      <c r="GD679" s="71"/>
      <c r="GE679" s="71"/>
      <c r="GF679" s="71"/>
      <c r="GG679" s="71"/>
      <c r="GH679" s="71"/>
      <c r="GI679" s="71"/>
      <c r="GJ679" s="71"/>
      <c r="GK679" s="71"/>
      <c r="GL679" s="71"/>
      <c r="GM679" s="71"/>
      <c r="GN679" s="71"/>
      <c r="GO679" s="71"/>
      <c r="GP679" s="71"/>
      <c r="GQ679" s="71"/>
      <c r="GR679" s="71"/>
      <c r="GS679" s="71"/>
      <c r="GT679" s="71"/>
      <c r="GU679" s="71"/>
      <c r="GV679" s="71"/>
      <c r="GW679" s="71"/>
      <c r="GX679" s="71"/>
      <c r="GY679" s="71"/>
      <c r="GZ679" s="71"/>
      <c r="HA679" s="71"/>
      <c r="HB679" s="71"/>
      <c r="HC679" s="71"/>
      <c r="HD679" s="71"/>
      <c r="HE679" s="71"/>
      <c r="HF679" s="71"/>
      <c r="HG679" s="71"/>
      <c r="HH679" s="71"/>
      <c r="HI679" s="71"/>
      <c r="HJ679" s="71"/>
      <c r="HK679" s="71"/>
      <c r="HL679" s="71"/>
      <c r="HM679" s="71"/>
      <c r="HN679" s="71"/>
      <c r="HO679" s="71"/>
      <c r="HP679" s="71"/>
      <c r="HQ679" s="71"/>
      <c r="HR679" s="71"/>
      <c r="HS679" s="71"/>
      <c r="HT679" s="71"/>
      <c r="HU679" s="71"/>
      <c r="HV679" s="71"/>
      <c r="HW679" s="71"/>
      <c r="HX679" s="71"/>
      <c r="HY679" s="71"/>
      <c r="HZ679" s="71"/>
      <c r="IA679" s="71"/>
      <c r="IB679" s="71"/>
      <c r="IC679" s="71"/>
      <c r="ID679" s="71"/>
      <c r="IE679" s="71"/>
      <c r="IF679" s="71"/>
      <c r="IG679" s="71"/>
      <c r="IH679" s="71"/>
      <c r="II679" s="71"/>
      <c r="IJ679" s="71"/>
      <c r="IK679" s="71"/>
      <c r="IL679" s="71"/>
      <c r="IM679" s="71"/>
    </row>
    <row r="680" spans="1:253" s="299" customFormat="1">
      <c r="A680" s="138"/>
      <c r="B680" s="66"/>
      <c r="C680" s="63"/>
      <c r="D680" s="64"/>
      <c r="E680" s="393"/>
      <c r="F680" s="248"/>
      <c r="G680" s="71"/>
      <c r="H680" s="71"/>
      <c r="I680" s="71"/>
      <c r="J680" s="71"/>
      <c r="K680" s="71"/>
      <c r="L680" s="71"/>
      <c r="M680" s="71"/>
      <c r="N680" s="71"/>
      <c r="O680" s="71"/>
      <c r="P680" s="71"/>
      <c r="Q680" s="71"/>
      <c r="R680" s="71"/>
      <c r="S680" s="71"/>
      <c r="T680" s="71"/>
      <c r="U680" s="71"/>
      <c r="V680" s="71"/>
      <c r="W680" s="71"/>
      <c r="X680" s="71"/>
      <c r="Y680" s="71"/>
      <c r="Z680" s="71"/>
      <c r="AA680" s="71"/>
      <c r="AB680" s="71"/>
      <c r="AC680" s="71"/>
      <c r="AD680" s="71"/>
      <c r="AE680" s="71"/>
      <c r="AF680" s="71"/>
      <c r="AG680" s="71"/>
      <c r="AH680" s="71"/>
      <c r="AI680" s="71"/>
      <c r="AJ680" s="71"/>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71"/>
      <c r="CA680" s="71"/>
      <c r="CB680" s="71"/>
      <c r="CC680" s="71"/>
      <c r="CD680" s="71"/>
      <c r="CE680" s="71"/>
      <c r="CF680" s="71"/>
      <c r="CG680" s="71"/>
      <c r="CH680" s="71"/>
      <c r="CI680" s="71"/>
      <c r="CJ680" s="71"/>
      <c r="CK680" s="71"/>
      <c r="CL680" s="71"/>
      <c r="CM680" s="71"/>
      <c r="CN680" s="71"/>
      <c r="CO680" s="71"/>
      <c r="CP680" s="71"/>
      <c r="CQ680" s="71"/>
      <c r="CR680" s="71"/>
      <c r="CS680" s="71"/>
      <c r="CT680" s="71"/>
      <c r="CU680" s="71"/>
      <c r="CV680" s="71"/>
      <c r="CW680" s="71"/>
      <c r="CX680" s="71"/>
      <c r="CY680" s="71"/>
      <c r="CZ680" s="71"/>
      <c r="DA680" s="71"/>
      <c r="DB680" s="71"/>
      <c r="DC680" s="71"/>
      <c r="DD680" s="71"/>
      <c r="DE680" s="71"/>
      <c r="DF680" s="71"/>
      <c r="DG680" s="71"/>
      <c r="DH680" s="71"/>
      <c r="DI680" s="71"/>
      <c r="DJ680" s="71"/>
      <c r="DK680" s="71"/>
      <c r="DL680" s="71"/>
      <c r="DM680" s="71"/>
      <c r="DN680" s="71"/>
      <c r="DO680" s="71"/>
      <c r="DP680" s="71"/>
      <c r="DQ680" s="71"/>
      <c r="DR680" s="71"/>
      <c r="DS680" s="71"/>
      <c r="DT680" s="71"/>
      <c r="DU680" s="71"/>
      <c r="DV680" s="71"/>
      <c r="DW680" s="71"/>
      <c r="DX680" s="71"/>
      <c r="DY680" s="71"/>
      <c r="DZ680" s="71"/>
      <c r="EA680" s="71"/>
      <c r="EB680" s="71"/>
      <c r="EC680" s="71"/>
      <c r="ED680" s="71"/>
      <c r="EE680" s="71"/>
      <c r="EF680" s="71"/>
      <c r="EG680" s="71"/>
      <c r="EH680" s="71"/>
      <c r="EI680" s="71"/>
      <c r="EJ680" s="71"/>
      <c r="EK680" s="71"/>
      <c r="EL680" s="71"/>
      <c r="EM680" s="71"/>
      <c r="EN680" s="71"/>
      <c r="EO680" s="71"/>
      <c r="EP680" s="71"/>
      <c r="EQ680" s="71"/>
      <c r="ER680" s="71"/>
      <c r="ES680" s="71"/>
      <c r="ET680" s="71"/>
      <c r="EU680" s="71"/>
      <c r="EV680" s="71"/>
      <c r="EW680" s="71"/>
      <c r="EX680" s="71"/>
      <c r="EY680" s="71"/>
      <c r="EZ680" s="71"/>
      <c r="FA680" s="71"/>
      <c r="FB680" s="71"/>
      <c r="FC680" s="71"/>
      <c r="FD680" s="71"/>
      <c r="FE680" s="71"/>
      <c r="FF680" s="71"/>
      <c r="FG680" s="71"/>
      <c r="FH680" s="71"/>
      <c r="FI680" s="71"/>
      <c r="FJ680" s="71"/>
      <c r="FK680" s="71"/>
      <c r="FL680" s="71"/>
      <c r="FM680" s="71"/>
      <c r="FN680" s="71"/>
      <c r="FO680" s="71"/>
      <c r="FP680" s="71"/>
      <c r="FQ680" s="71"/>
      <c r="FR680" s="71"/>
      <c r="FS680" s="71"/>
      <c r="FT680" s="71"/>
      <c r="FU680" s="71"/>
      <c r="FV680" s="71"/>
      <c r="FW680" s="71"/>
      <c r="FX680" s="71"/>
      <c r="FY680" s="71"/>
      <c r="FZ680" s="71"/>
      <c r="GA680" s="71"/>
      <c r="GB680" s="71"/>
      <c r="GC680" s="71"/>
      <c r="GD680" s="71"/>
      <c r="GE680" s="71"/>
      <c r="GF680" s="71"/>
      <c r="GG680" s="71"/>
      <c r="GH680" s="71"/>
      <c r="GI680" s="71"/>
      <c r="GJ680" s="71"/>
      <c r="GK680" s="71"/>
      <c r="GL680" s="71"/>
      <c r="GM680" s="71"/>
      <c r="GN680" s="71"/>
      <c r="GO680" s="71"/>
      <c r="GP680" s="71"/>
      <c r="GQ680" s="71"/>
      <c r="GR680" s="71"/>
      <c r="GS680" s="71"/>
      <c r="GT680" s="71"/>
      <c r="GU680" s="71"/>
      <c r="GV680" s="71"/>
      <c r="GW680" s="71"/>
      <c r="GX680" s="71"/>
      <c r="GY680" s="71"/>
      <c r="GZ680" s="71"/>
      <c r="HA680" s="71"/>
      <c r="HB680" s="71"/>
      <c r="HC680" s="71"/>
      <c r="HD680" s="71"/>
      <c r="HE680" s="71"/>
      <c r="HF680" s="71"/>
      <c r="HG680" s="71"/>
      <c r="HH680" s="71"/>
      <c r="HI680" s="71"/>
      <c r="HJ680" s="71"/>
      <c r="HK680" s="71"/>
      <c r="HL680" s="71"/>
      <c r="HM680" s="71"/>
      <c r="HN680" s="71"/>
      <c r="HO680" s="71"/>
      <c r="HP680" s="71"/>
      <c r="HQ680" s="71"/>
      <c r="HR680" s="71"/>
      <c r="HS680" s="71"/>
      <c r="HT680" s="71"/>
      <c r="HU680" s="71"/>
      <c r="HV680" s="71"/>
      <c r="HW680" s="71"/>
      <c r="HX680" s="71"/>
      <c r="HY680" s="71"/>
      <c r="HZ680" s="71"/>
      <c r="IA680" s="71"/>
      <c r="IB680" s="71"/>
      <c r="IC680" s="71"/>
      <c r="ID680" s="71"/>
      <c r="IE680" s="71"/>
      <c r="IF680" s="71"/>
      <c r="IG680" s="71"/>
      <c r="IH680" s="71"/>
      <c r="II680" s="71"/>
      <c r="IJ680" s="71"/>
      <c r="IK680" s="71"/>
      <c r="IL680" s="71"/>
      <c r="IM680" s="71"/>
    </row>
    <row r="681" spans="1:253" s="299" customFormat="1">
      <c r="A681" s="138"/>
      <c r="B681" s="108" t="s">
        <v>138</v>
      </c>
      <c r="C681" s="63"/>
      <c r="D681" s="64"/>
      <c r="E681" s="393"/>
      <c r="F681" s="248"/>
      <c r="G681" s="71"/>
      <c r="H681" s="71"/>
      <c r="I681" s="71"/>
      <c r="J681" s="71"/>
      <c r="K681" s="71"/>
      <c r="L681" s="71"/>
      <c r="M681" s="71"/>
      <c r="N681" s="71"/>
      <c r="O681" s="71"/>
      <c r="P681" s="71"/>
      <c r="Q681" s="71"/>
      <c r="R681" s="71"/>
      <c r="S681" s="71"/>
      <c r="T681" s="71"/>
      <c r="U681" s="71"/>
      <c r="V681" s="71"/>
      <c r="W681" s="71"/>
      <c r="X681" s="71"/>
      <c r="Y681" s="71"/>
      <c r="Z681" s="71"/>
      <c r="AA681" s="71"/>
      <c r="AB681" s="71"/>
      <c r="AC681" s="71"/>
      <c r="AD681" s="71"/>
      <c r="AE681" s="71"/>
      <c r="AF681" s="71"/>
      <c r="AG681" s="71"/>
      <c r="AH681" s="71"/>
      <c r="AI681" s="71"/>
      <c r="AJ681" s="71"/>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71"/>
      <c r="CA681" s="71"/>
      <c r="CB681" s="71"/>
      <c r="CC681" s="71"/>
      <c r="CD681" s="71"/>
      <c r="CE681" s="71"/>
      <c r="CF681" s="71"/>
      <c r="CG681" s="71"/>
      <c r="CH681" s="71"/>
      <c r="CI681" s="71"/>
      <c r="CJ681" s="71"/>
      <c r="CK681" s="71"/>
      <c r="CL681" s="71"/>
      <c r="CM681" s="71"/>
      <c r="CN681" s="71"/>
      <c r="CO681" s="71"/>
      <c r="CP681" s="71"/>
      <c r="CQ681" s="71"/>
      <c r="CR681" s="71"/>
      <c r="CS681" s="71"/>
      <c r="CT681" s="71"/>
      <c r="CU681" s="71"/>
      <c r="CV681" s="71"/>
      <c r="CW681" s="71"/>
      <c r="CX681" s="71"/>
      <c r="CY681" s="71"/>
      <c r="CZ681" s="71"/>
      <c r="DA681" s="71"/>
      <c r="DB681" s="71"/>
      <c r="DC681" s="71"/>
      <c r="DD681" s="71"/>
      <c r="DE681" s="71"/>
      <c r="DF681" s="71"/>
      <c r="DG681" s="71"/>
      <c r="DH681" s="71"/>
      <c r="DI681" s="71"/>
      <c r="DJ681" s="71"/>
      <c r="DK681" s="71"/>
      <c r="DL681" s="71"/>
      <c r="DM681" s="71"/>
      <c r="DN681" s="71"/>
      <c r="DO681" s="71"/>
      <c r="DP681" s="71"/>
      <c r="DQ681" s="71"/>
      <c r="DR681" s="71"/>
      <c r="DS681" s="71"/>
      <c r="DT681" s="71"/>
      <c r="DU681" s="71"/>
      <c r="DV681" s="71"/>
      <c r="DW681" s="71"/>
      <c r="DX681" s="71"/>
      <c r="DY681" s="71"/>
      <c r="DZ681" s="71"/>
      <c r="EA681" s="71"/>
      <c r="EB681" s="71"/>
      <c r="EC681" s="71"/>
      <c r="ED681" s="71"/>
      <c r="EE681" s="71"/>
      <c r="EF681" s="71"/>
      <c r="EG681" s="71"/>
      <c r="EH681" s="71"/>
      <c r="EI681" s="71"/>
      <c r="EJ681" s="71"/>
      <c r="EK681" s="71"/>
      <c r="EL681" s="71"/>
      <c r="EM681" s="71"/>
      <c r="EN681" s="71"/>
      <c r="EO681" s="71"/>
      <c r="EP681" s="71"/>
      <c r="EQ681" s="71"/>
      <c r="ER681" s="71"/>
      <c r="ES681" s="71"/>
      <c r="ET681" s="71"/>
      <c r="EU681" s="71"/>
      <c r="EV681" s="71"/>
      <c r="EW681" s="71"/>
      <c r="EX681" s="71"/>
      <c r="EY681" s="71"/>
      <c r="EZ681" s="71"/>
      <c r="FA681" s="71"/>
      <c r="FB681" s="71"/>
      <c r="FC681" s="71"/>
      <c r="FD681" s="71"/>
      <c r="FE681" s="71"/>
      <c r="FF681" s="71"/>
      <c r="FG681" s="71"/>
      <c r="FH681" s="71"/>
      <c r="FI681" s="71"/>
      <c r="FJ681" s="71"/>
      <c r="FK681" s="71"/>
      <c r="FL681" s="71"/>
      <c r="FM681" s="71"/>
      <c r="FN681" s="71"/>
      <c r="FO681" s="71"/>
      <c r="FP681" s="71"/>
      <c r="FQ681" s="71"/>
      <c r="FR681" s="71"/>
      <c r="FS681" s="71"/>
      <c r="FT681" s="71"/>
      <c r="FU681" s="71"/>
      <c r="FV681" s="71"/>
      <c r="FW681" s="71"/>
      <c r="FX681" s="71"/>
      <c r="FY681" s="71"/>
      <c r="FZ681" s="71"/>
      <c r="GA681" s="71"/>
      <c r="GB681" s="71"/>
      <c r="GC681" s="71"/>
      <c r="GD681" s="71"/>
      <c r="GE681" s="71"/>
      <c r="GF681" s="71"/>
      <c r="GG681" s="71"/>
      <c r="GH681" s="71"/>
      <c r="GI681" s="71"/>
      <c r="GJ681" s="71"/>
      <c r="GK681" s="71"/>
      <c r="GL681" s="71"/>
      <c r="GM681" s="71"/>
      <c r="GN681" s="71"/>
      <c r="GO681" s="71"/>
      <c r="GP681" s="71"/>
      <c r="GQ681" s="71"/>
      <c r="GR681" s="71"/>
      <c r="GS681" s="71"/>
      <c r="GT681" s="71"/>
      <c r="GU681" s="71"/>
      <c r="GV681" s="71"/>
      <c r="GW681" s="71"/>
      <c r="GX681" s="71"/>
      <c r="GY681" s="71"/>
      <c r="GZ681" s="71"/>
      <c r="HA681" s="71"/>
      <c r="HB681" s="71"/>
      <c r="HC681" s="71"/>
      <c r="HD681" s="71"/>
      <c r="HE681" s="71"/>
      <c r="HF681" s="71"/>
      <c r="HG681" s="71"/>
      <c r="HH681" s="71"/>
      <c r="HI681" s="71"/>
      <c r="HJ681" s="71"/>
      <c r="HK681" s="71"/>
      <c r="HL681" s="71"/>
      <c r="HM681" s="71"/>
      <c r="HN681" s="71"/>
      <c r="HO681" s="71"/>
      <c r="HP681" s="71"/>
      <c r="HQ681" s="71"/>
      <c r="HR681" s="71"/>
      <c r="HS681" s="71"/>
      <c r="HT681" s="71"/>
      <c r="HU681" s="71"/>
      <c r="HV681" s="71"/>
      <c r="HW681" s="71"/>
      <c r="HX681" s="71"/>
      <c r="HY681" s="71"/>
      <c r="HZ681" s="71"/>
      <c r="IA681" s="71"/>
      <c r="IB681" s="71"/>
      <c r="IC681" s="71"/>
      <c r="ID681" s="71"/>
      <c r="IE681" s="71"/>
      <c r="IF681" s="71"/>
      <c r="IG681" s="71"/>
      <c r="IH681" s="71"/>
      <c r="II681" s="71"/>
      <c r="IJ681" s="71"/>
      <c r="IK681" s="71"/>
      <c r="IL681" s="71"/>
      <c r="IM681" s="71"/>
    </row>
    <row r="682" spans="1:253" s="299" customFormat="1" ht="38.25">
      <c r="A682" s="138"/>
      <c r="B682" s="66" t="s">
        <v>397</v>
      </c>
      <c r="C682" s="63"/>
      <c r="D682" s="64"/>
      <c r="E682" s="393"/>
      <c r="F682" s="248"/>
      <c r="G682" s="71"/>
      <c r="H682" s="71"/>
      <c r="I682" s="71"/>
      <c r="J682" s="71"/>
      <c r="K682" s="71"/>
      <c r="L682" s="71"/>
      <c r="M682" s="71"/>
      <c r="N682" s="71"/>
      <c r="O682" s="71"/>
      <c r="P682" s="71"/>
      <c r="Q682" s="71"/>
      <c r="R682" s="71"/>
      <c r="S682" s="71"/>
      <c r="T682" s="71"/>
      <c r="U682" s="71"/>
      <c r="V682" s="71"/>
      <c r="W682" s="71"/>
      <c r="X682" s="71"/>
      <c r="Y682" s="71"/>
      <c r="Z682" s="71"/>
      <c r="AA682" s="71"/>
      <c r="AB682" s="71"/>
      <c r="AC682" s="71"/>
      <c r="AD682" s="71"/>
      <c r="AE682" s="71"/>
      <c r="AF682" s="71"/>
      <c r="AG682" s="71"/>
      <c r="AH682" s="71"/>
      <c r="AI682" s="71"/>
      <c r="AJ682" s="71"/>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71"/>
      <c r="CA682" s="71"/>
      <c r="CB682" s="71"/>
      <c r="CC682" s="71"/>
      <c r="CD682" s="71"/>
      <c r="CE682" s="71"/>
      <c r="CF682" s="71"/>
      <c r="CG682" s="71"/>
      <c r="CH682" s="71"/>
      <c r="CI682" s="71"/>
      <c r="CJ682" s="71"/>
      <c r="CK682" s="71"/>
      <c r="CL682" s="71"/>
      <c r="CM682" s="71"/>
      <c r="CN682" s="71"/>
      <c r="CO682" s="71"/>
      <c r="CP682" s="71"/>
      <c r="CQ682" s="71"/>
      <c r="CR682" s="71"/>
      <c r="CS682" s="71"/>
      <c r="CT682" s="71"/>
      <c r="CU682" s="71"/>
      <c r="CV682" s="71"/>
      <c r="CW682" s="71"/>
      <c r="CX682" s="71"/>
      <c r="CY682" s="71"/>
      <c r="CZ682" s="71"/>
      <c r="DA682" s="71"/>
      <c r="DB682" s="71"/>
      <c r="DC682" s="71"/>
      <c r="DD682" s="71"/>
      <c r="DE682" s="71"/>
      <c r="DF682" s="71"/>
      <c r="DG682" s="71"/>
      <c r="DH682" s="71"/>
      <c r="DI682" s="71"/>
      <c r="DJ682" s="71"/>
      <c r="DK682" s="71"/>
      <c r="DL682" s="71"/>
      <c r="DM682" s="71"/>
      <c r="DN682" s="71"/>
      <c r="DO682" s="71"/>
      <c r="DP682" s="71"/>
      <c r="DQ682" s="71"/>
      <c r="DR682" s="71"/>
      <c r="DS682" s="71"/>
      <c r="DT682" s="71"/>
      <c r="DU682" s="71"/>
      <c r="DV682" s="71"/>
      <c r="DW682" s="71"/>
      <c r="DX682" s="71"/>
      <c r="DY682" s="71"/>
      <c r="DZ682" s="71"/>
      <c r="EA682" s="71"/>
      <c r="EB682" s="71"/>
      <c r="EC682" s="71"/>
      <c r="ED682" s="71"/>
      <c r="EE682" s="71"/>
      <c r="EF682" s="71"/>
      <c r="EG682" s="71"/>
      <c r="EH682" s="71"/>
      <c r="EI682" s="71"/>
      <c r="EJ682" s="71"/>
      <c r="EK682" s="71"/>
      <c r="EL682" s="71"/>
      <c r="EM682" s="71"/>
      <c r="EN682" s="71"/>
      <c r="EO682" s="71"/>
      <c r="EP682" s="71"/>
      <c r="EQ682" s="71"/>
      <c r="ER682" s="71"/>
      <c r="ES682" s="71"/>
      <c r="ET682" s="71"/>
      <c r="EU682" s="71"/>
      <c r="EV682" s="71"/>
      <c r="EW682" s="71"/>
      <c r="EX682" s="71"/>
      <c r="EY682" s="71"/>
      <c r="EZ682" s="71"/>
      <c r="FA682" s="71"/>
      <c r="FB682" s="71"/>
      <c r="FC682" s="71"/>
      <c r="FD682" s="71"/>
      <c r="FE682" s="71"/>
      <c r="FF682" s="71"/>
      <c r="FG682" s="71"/>
      <c r="FH682" s="71"/>
      <c r="FI682" s="71"/>
      <c r="FJ682" s="71"/>
      <c r="FK682" s="71"/>
      <c r="FL682" s="71"/>
      <c r="FM682" s="71"/>
      <c r="FN682" s="71"/>
      <c r="FO682" s="71"/>
      <c r="FP682" s="71"/>
      <c r="FQ682" s="71"/>
      <c r="FR682" s="71"/>
      <c r="FS682" s="71"/>
      <c r="FT682" s="71"/>
      <c r="FU682" s="71"/>
      <c r="FV682" s="71"/>
      <c r="FW682" s="71"/>
      <c r="FX682" s="71"/>
      <c r="FY682" s="71"/>
      <c r="FZ682" s="71"/>
      <c r="GA682" s="71"/>
      <c r="GB682" s="71"/>
      <c r="GC682" s="71"/>
      <c r="GD682" s="71"/>
      <c r="GE682" s="71"/>
      <c r="GF682" s="71"/>
      <c r="GG682" s="71"/>
      <c r="GH682" s="71"/>
      <c r="GI682" s="71"/>
      <c r="GJ682" s="71"/>
      <c r="GK682" s="71"/>
      <c r="GL682" s="71"/>
      <c r="GM682" s="71"/>
      <c r="GN682" s="71"/>
      <c r="GO682" s="71"/>
      <c r="GP682" s="71"/>
      <c r="GQ682" s="71"/>
      <c r="GR682" s="71"/>
      <c r="GS682" s="71"/>
      <c r="GT682" s="71"/>
      <c r="GU682" s="71"/>
      <c r="GV682" s="71"/>
      <c r="GW682" s="71"/>
      <c r="GX682" s="71"/>
      <c r="GY682" s="71"/>
      <c r="GZ682" s="71"/>
      <c r="HA682" s="71"/>
      <c r="HB682" s="71"/>
      <c r="HC682" s="71"/>
      <c r="HD682" s="71"/>
      <c r="HE682" s="71"/>
      <c r="HF682" s="71"/>
      <c r="HG682" s="71"/>
      <c r="HH682" s="71"/>
      <c r="HI682" s="71"/>
      <c r="HJ682" s="71"/>
      <c r="HK682" s="71"/>
      <c r="HL682" s="71"/>
      <c r="HM682" s="71"/>
      <c r="HN682" s="71"/>
      <c r="HO682" s="71"/>
      <c r="HP682" s="71"/>
      <c r="HQ682" s="71"/>
      <c r="HR682" s="71"/>
      <c r="HS682" s="71"/>
      <c r="HT682" s="71"/>
      <c r="HU682" s="71"/>
      <c r="HV682" s="71"/>
      <c r="HW682" s="71"/>
      <c r="HX682" s="71"/>
      <c r="HY682" s="71"/>
      <c r="HZ682" s="71"/>
      <c r="IA682" s="71"/>
      <c r="IB682" s="71"/>
      <c r="IC682" s="71"/>
      <c r="ID682" s="71"/>
      <c r="IE682" s="71"/>
      <c r="IF682" s="71"/>
      <c r="IG682" s="71"/>
      <c r="IH682" s="71"/>
      <c r="II682" s="71"/>
      <c r="IJ682" s="71"/>
      <c r="IK682" s="71"/>
      <c r="IL682" s="71"/>
      <c r="IM682" s="71"/>
    </row>
    <row r="683" spans="1:253" s="299" customFormat="1" ht="25.5">
      <c r="A683" s="138"/>
      <c r="B683" s="66" t="s">
        <v>403</v>
      </c>
      <c r="C683" s="63"/>
      <c r="D683" s="64"/>
      <c r="E683" s="393"/>
      <c r="F683" s="248"/>
      <c r="G683" s="71"/>
      <c r="H683" s="71"/>
      <c r="I683" s="71"/>
      <c r="J683" s="71"/>
      <c r="K683" s="71"/>
      <c r="L683" s="71"/>
      <c r="M683" s="71"/>
      <c r="N683" s="71"/>
      <c r="O683" s="71"/>
      <c r="P683" s="71"/>
      <c r="Q683" s="71"/>
      <c r="R683" s="71"/>
      <c r="S683" s="71"/>
      <c r="T683" s="71"/>
      <c r="U683" s="71"/>
      <c r="V683" s="71"/>
      <c r="W683" s="71"/>
      <c r="X683" s="71"/>
      <c r="Y683" s="71"/>
      <c r="Z683" s="71"/>
      <c r="AA683" s="71"/>
      <c r="AB683" s="71"/>
      <c r="AC683" s="71"/>
      <c r="AD683" s="71"/>
      <c r="AE683" s="71"/>
      <c r="AF683" s="71"/>
      <c r="AG683" s="71"/>
      <c r="AH683" s="71"/>
      <c r="AI683" s="71"/>
      <c r="AJ683" s="71"/>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71"/>
      <c r="CA683" s="71"/>
      <c r="CB683" s="71"/>
      <c r="CC683" s="71"/>
      <c r="CD683" s="71"/>
      <c r="CE683" s="71"/>
      <c r="CF683" s="71"/>
      <c r="CG683" s="71"/>
      <c r="CH683" s="71"/>
      <c r="CI683" s="71"/>
      <c r="CJ683" s="71"/>
      <c r="CK683" s="71"/>
      <c r="CL683" s="71"/>
      <c r="CM683" s="71"/>
      <c r="CN683" s="71"/>
      <c r="CO683" s="71"/>
      <c r="CP683" s="71"/>
      <c r="CQ683" s="71"/>
      <c r="CR683" s="71"/>
      <c r="CS683" s="71"/>
      <c r="CT683" s="71"/>
      <c r="CU683" s="71"/>
      <c r="CV683" s="71"/>
      <c r="CW683" s="71"/>
      <c r="CX683" s="71"/>
      <c r="CY683" s="71"/>
      <c r="CZ683" s="71"/>
      <c r="DA683" s="71"/>
      <c r="DB683" s="71"/>
      <c r="DC683" s="71"/>
      <c r="DD683" s="71"/>
      <c r="DE683" s="71"/>
      <c r="DF683" s="71"/>
      <c r="DG683" s="71"/>
      <c r="DH683" s="71"/>
      <c r="DI683" s="71"/>
      <c r="DJ683" s="71"/>
      <c r="DK683" s="71"/>
      <c r="DL683" s="71"/>
      <c r="DM683" s="71"/>
      <c r="DN683" s="71"/>
      <c r="DO683" s="71"/>
      <c r="DP683" s="71"/>
      <c r="DQ683" s="71"/>
      <c r="DR683" s="71"/>
      <c r="DS683" s="71"/>
      <c r="DT683" s="71"/>
      <c r="DU683" s="71"/>
      <c r="DV683" s="71"/>
      <c r="DW683" s="71"/>
      <c r="DX683" s="71"/>
      <c r="DY683" s="71"/>
      <c r="DZ683" s="71"/>
      <c r="EA683" s="71"/>
      <c r="EB683" s="71"/>
      <c r="EC683" s="71"/>
      <c r="ED683" s="71"/>
      <c r="EE683" s="71"/>
      <c r="EF683" s="71"/>
      <c r="EG683" s="71"/>
      <c r="EH683" s="71"/>
      <c r="EI683" s="71"/>
      <c r="EJ683" s="71"/>
      <c r="EK683" s="71"/>
      <c r="EL683" s="71"/>
      <c r="EM683" s="71"/>
      <c r="EN683" s="71"/>
      <c r="EO683" s="71"/>
      <c r="EP683" s="71"/>
      <c r="EQ683" s="71"/>
      <c r="ER683" s="71"/>
      <c r="ES683" s="71"/>
      <c r="ET683" s="71"/>
      <c r="EU683" s="71"/>
      <c r="EV683" s="71"/>
      <c r="EW683" s="71"/>
      <c r="EX683" s="71"/>
      <c r="EY683" s="71"/>
      <c r="EZ683" s="71"/>
      <c r="FA683" s="71"/>
      <c r="FB683" s="71"/>
      <c r="FC683" s="71"/>
      <c r="FD683" s="71"/>
      <c r="FE683" s="71"/>
      <c r="FF683" s="71"/>
      <c r="FG683" s="71"/>
      <c r="FH683" s="71"/>
      <c r="FI683" s="71"/>
      <c r="FJ683" s="71"/>
      <c r="FK683" s="71"/>
      <c r="FL683" s="71"/>
      <c r="FM683" s="71"/>
      <c r="FN683" s="71"/>
      <c r="FO683" s="71"/>
      <c r="FP683" s="71"/>
      <c r="FQ683" s="71"/>
      <c r="FR683" s="71"/>
      <c r="FS683" s="71"/>
      <c r="FT683" s="71"/>
      <c r="FU683" s="71"/>
      <c r="FV683" s="71"/>
      <c r="FW683" s="71"/>
      <c r="FX683" s="71"/>
      <c r="FY683" s="71"/>
      <c r="FZ683" s="71"/>
      <c r="GA683" s="71"/>
      <c r="GB683" s="71"/>
      <c r="GC683" s="71"/>
      <c r="GD683" s="71"/>
      <c r="GE683" s="71"/>
      <c r="GF683" s="71"/>
      <c r="GG683" s="71"/>
      <c r="GH683" s="71"/>
      <c r="GI683" s="71"/>
      <c r="GJ683" s="71"/>
      <c r="GK683" s="71"/>
      <c r="GL683" s="71"/>
      <c r="GM683" s="71"/>
      <c r="GN683" s="71"/>
      <c r="GO683" s="71"/>
      <c r="GP683" s="71"/>
      <c r="GQ683" s="71"/>
      <c r="GR683" s="71"/>
      <c r="GS683" s="71"/>
      <c r="GT683" s="71"/>
      <c r="GU683" s="71"/>
      <c r="GV683" s="71"/>
      <c r="GW683" s="71"/>
      <c r="GX683" s="71"/>
      <c r="GY683" s="71"/>
      <c r="GZ683" s="71"/>
      <c r="HA683" s="71"/>
      <c r="HB683" s="71"/>
      <c r="HC683" s="71"/>
      <c r="HD683" s="71"/>
      <c r="HE683" s="71"/>
      <c r="HF683" s="71"/>
      <c r="HG683" s="71"/>
      <c r="HH683" s="71"/>
      <c r="HI683" s="71"/>
      <c r="HJ683" s="71"/>
      <c r="HK683" s="71"/>
      <c r="HL683" s="71"/>
      <c r="HM683" s="71"/>
      <c r="HN683" s="71"/>
      <c r="HO683" s="71"/>
      <c r="HP683" s="71"/>
      <c r="HQ683" s="71"/>
      <c r="HR683" s="71"/>
      <c r="HS683" s="71"/>
      <c r="HT683" s="71"/>
      <c r="HU683" s="71"/>
      <c r="HV683" s="71"/>
      <c r="HW683" s="71"/>
      <c r="HX683" s="71"/>
      <c r="HY683" s="71"/>
      <c r="HZ683" s="71"/>
      <c r="IA683" s="71"/>
      <c r="IB683" s="71"/>
      <c r="IC683" s="71"/>
      <c r="ID683" s="71"/>
      <c r="IE683" s="71"/>
      <c r="IF683" s="71"/>
      <c r="IG683" s="71"/>
      <c r="IH683" s="71"/>
      <c r="II683" s="71"/>
      <c r="IJ683" s="71"/>
      <c r="IK683" s="71"/>
      <c r="IL683" s="71"/>
      <c r="IM683" s="71"/>
    </row>
    <row r="684" spans="1:253" s="299" customFormat="1">
      <c r="A684" s="138"/>
      <c r="B684" s="66"/>
      <c r="C684" s="63"/>
      <c r="D684" s="64"/>
      <c r="E684" s="393"/>
      <c r="F684" s="248"/>
      <c r="G684" s="71"/>
      <c r="H684" s="71"/>
      <c r="I684" s="71"/>
      <c r="J684" s="71"/>
      <c r="K684" s="71"/>
      <c r="L684" s="71"/>
      <c r="M684" s="71"/>
      <c r="N684" s="71"/>
      <c r="O684" s="71"/>
      <c r="P684" s="71"/>
      <c r="Q684" s="71"/>
      <c r="R684" s="71"/>
      <c r="S684" s="71"/>
      <c r="T684" s="71"/>
      <c r="U684" s="71"/>
      <c r="V684" s="71"/>
      <c r="W684" s="71"/>
      <c r="X684" s="71"/>
      <c r="Y684" s="71"/>
      <c r="Z684" s="71"/>
      <c r="AA684" s="71"/>
      <c r="AB684" s="71"/>
      <c r="AC684" s="71"/>
      <c r="AD684" s="71"/>
      <c r="AE684" s="71"/>
      <c r="AF684" s="71"/>
      <c r="AG684" s="71"/>
      <c r="AH684" s="71"/>
      <c r="AI684" s="71"/>
      <c r="AJ684" s="71"/>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71"/>
      <c r="CA684" s="71"/>
      <c r="CB684" s="71"/>
      <c r="CC684" s="71"/>
      <c r="CD684" s="71"/>
      <c r="CE684" s="71"/>
      <c r="CF684" s="71"/>
      <c r="CG684" s="71"/>
      <c r="CH684" s="71"/>
      <c r="CI684" s="71"/>
      <c r="CJ684" s="71"/>
      <c r="CK684" s="71"/>
      <c r="CL684" s="71"/>
      <c r="CM684" s="71"/>
      <c r="CN684" s="71"/>
      <c r="CO684" s="71"/>
      <c r="CP684" s="71"/>
      <c r="CQ684" s="71"/>
      <c r="CR684" s="71"/>
      <c r="CS684" s="71"/>
      <c r="CT684" s="71"/>
      <c r="CU684" s="71"/>
      <c r="CV684" s="71"/>
      <c r="CW684" s="71"/>
      <c r="CX684" s="71"/>
      <c r="CY684" s="71"/>
      <c r="CZ684" s="71"/>
      <c r="DA684" s="71"/>
      <c r="DB684" s="71"/>
      <c r="DC684" s="71"/>
      <c r="DD684" s="71"/>
      <c r="DE684" s="71"/>
      <c r="DF684" s="71"/>
      <c r="DG684" s="71"/>
      <c r="DH684" s="71"/>
      <c r="DI684" s="71"/>
      <c r="DJ684" s="71"/>
      <c r="DK684" s="71"/>
      <c r="DL684" s="71"/>
      <c r="DM684" s="71"/>
      <c r="DN684" s="71"/>
      <c r="DO684" s="71"/>
      <c r="DP684" s="71"/>
      <c r="DQ684" s="71"/>
      <c r="DR684" s="71"/>
      <c r="DS684" s="71"/>
      <c r="DT684" s="71"/>
      <c r="DU684" s="71"/>
      <c r="DV684" s="71"/>
      <c r="DW684" s="71"/>
      <c r="DX684" s="71"/>
      <c r="DY684" s="71"/>
      <c r="DZ684" s="71"/>
      <c r="EA684" s="71"/>
      <c r="EB684" s="71"/>
      <c r="EC684" s="71"/>
      <c r="ED684" s="71"/>
      <c r="EE684" s="71"/>
      <c r="EF684" s="71"/>
      <c r="EG684" s="71"/>
      <c r="EH684" s="71"/>
      <c r="EI684" s="71"/>
      <c r="EJ684" s="71"/>
      <c r="EK684" s="71"/>
      <c r="EL684" s="71"/>
      <c r="EM684" s="71"/>
      <c r="EN684" s="71"/>
      <c r="EO684" s="71"/>
      <c r="EP684" s="71"/>
      <c r="EQ684" s="71"/>
      <c r="ER684" s="71"/>
      <c r="ES684" s="71"/>
      <c r="ET684" s="71"/>
      <c r="EU684" s="71"/>
      <c r="EV684" s="71"/>
      <c r="EW684" s="71"/>
      <c r="EX684" s="71"/>
      <c r="EY684" s="71"/>
      <c r="EZ684" s="71"/>
      <c r="FA684" s="71"/>
      <c r="FB684" s="71"/>
      <c r="FC684" s="71"/>
      <c r="FD684" s="71"/>
      <c r="FE684" s="71"/>
      <c r="FF684" s="71"/>
      <c r="FG684" s="71"/>
      <c r="FH684" s="71"/>
      <c r="FI684" s="71"/>
      <c r="FJ684" s="71"/>
      <c r="FK684" s="71"/>
      <c r="FL684" s="71"/>
      <c r="FM684" s="71"/>
      <c r="FN684" s="71"/>
      <c r="FO684" s="71"/>
      <c r="FP684" s="71"/>
      <c r="FQ684" s="71"/>
      <c r="FR684" s="71"/>
      <c r="FS684" s="71"/>
      <c r="FT684" s="71"/>
      <c r="FU684" s="71"/>
      <c r="FV684" s="71"/>
      <c r="FW684" s="71"/>
      <c r="FX684" s="71"/>
      <c r="FY684" s="71"/>
      <c r="FZ684" s="71"/>
      <c r="GA684" s="71"/>
      <c r="GB684" s="71"/>
      <c r="GC684" s="71"/>
      <c r="GD684" s="71"/>
      <c r="GE684" s="71"/>
      <c r="GF684" s="71"/>
      <c r="GG684" s="71"/>
      <c r="GH684" s="71"/>
      <c r="GI684" s="71"/>
      <c r="GJ684" s="71"/>
      <c r="GK684" s="71"/>
      <c r="GL684" s="71"/>
      <c r="GM684" s="71"/>
      <c r="GN684" s="71"/>
      <c r="GO684" s="71"/>
      <c r="GP684" s="71"/>
      <c r="GQ684" s="71"/>
      <c r="GR684" s="71"/>
      <c r="GS684" s="71"/>
      <c r="GT684" s="71"/>
      <c r="GU684" s="71"/>
      <c r="GV684" s="71"/>
      <c r="GW684" s="71"/>
      <c r="GX684" s="71"/>
      <c r="GY684" s="71"/>
      <c r="GZ684" s="71"/>
      <c r="HA684" s="71"/>
      <c r="HB684" s="71"/>
      <c r="HC684" s="71"/>
      <c r="HD684" s="71"/>
      <c r="HE684" s="71"/>
      <c r="HF684" s="71"/>
      <c r="HG684" s="71"/>
      <c r="HH684" s="71"/>
      <c r="HI684" s="71"/>
      <c r="HJ684" s="71"/>
      <c r="HK684" s="71"/>
      <c r="HL684" s="71"/>
      <c r="HM684" s="71"/>
      <c r="HN684" s="71"/>
      <c r="HO684" s="71"/>
      <c r="HP684" s="71"/>
      <c r="HQ684" s="71"/>
      <c r="HR684" s="71"/>
      <c r="HS684" s="71"/>
      <c r="HT684" s="71"/>
      <c r="HU684" s="71"/>
      <c r="HV684" s="71"/>
      <c r="HW684" s="71"/>
      <c r="HX684" s="71"/>
      <c r="HY684" s="71"/>
      <c r="HZ684" s="71"/>
      <c r="IA684" s="71"/>
      <c r="IB684" s="71"/>
      <c r="IC684" s="71"/>
      <c r="ID684" s="71"/>
      <c r="IE684" s="71"/>
      <c r="IF684" s="71"/>
      <c r="IG684" s="71"/>
      <c r="IH684" s="71"/>
      <c r="II684" s="71"/>
      <c r="IJ684" s="71"/>
      <c r="IK684" s="71"/>
      <c r="IL684" s="71"/>
      <c r="IM684" s="71"/>
      <c r="IN684" s="305"/>
      <c r="IO684" s="305"/>
      <c r="IP684" s="305"/>
      <c r="IQ684" s="305"/>
      <c r="IR684" s="305"/>
      <c r="IS684" s="305"/>
    </row>
    <row r="685" spans="1:253" s="299" customFormat="1">
      <c r="A685" s="138"/>
      <c r="B685" s="66" t="s">
        <v>77</v>
      </c>
      <c r="C685" s="63"/>
      <c r="D685" s="64"/>
      <c r="E685" s="393"/>
      <c r="F685" s="248"/>
      <c r="G685" s="71"/>
      <c r="H685" s="71"/>
      <c r="I685" s="71"/>
      <c r="J685" s="71"/>
      <c r="K685" s="71"/>
      <c r="L685" s="71"/>
      <c r="M685" s="71"/>
      <c r="N685" s="71"/>
      <c r="O685" s="71"/>
      <c r="P685" s="71"/>
      <c r="Q685" s="71"/>
      <c r="R685" s="71"/>
      <c r="S685" s="71"/>
      <c r="T685" s="71"/>
      <c r="U685" s="71"/>
      <c r="V685" s="71"/>
      <c r="W685" s="71"/>
      <c r="X685" s="71"/>
      <c r="Y685" s="71"/>
      <c r="Z685" s="71"/>
      <c r="AA685" s="71"/>
      <c r="AB685" s="71"/>
      <c r="AC685" s="71"/>
      <c r="AD685" s="71"/>
      <c r="AE685" s="71"/>
      <c r="AF685" s="71"/>
      <c r="AG685" s="71"/>
      <c r="AH685" s="71"/>
      <c r="AI685" s="71"/>
      <c r="AJ685" s="71"/>
      <c r="AK685" s="71"/>
      <c r="AL685" s="71"/>
      <c r="AM685" s="71"/>
      <c r="AN685" s="71"/>
      <c r="AO685" s="71"/>
      <c r="AP685" s="71"/>
      <c r="AQ685" s="71"/>
      <c r="AR685" s="71"/>
      <c r="AS685" s="71"/>
      <c r="AT685" s="71"/>
      <c r="AU685" s="71"/>
      <c r="AV685" s="71"/>
      <c r="AW685" s="71"/>
      <c r="AX685" s="71"/>
      <c r="AY685" s="71"/>
      <c r="AZ685" s="71"/>
      <c r="BA685" s="71"/>
      <c r="BB685" s="71"/>
      <c r="BC685" s="71"/>
      <c r="BD685" s="71"/>
      <c r="BE685" s="71"/>
      <c r="BF685" s="71"/>
      <c r="BG685" s="71"/>
      <c r="BH685" s="71"/>
      <c r="BI685" s="71"/>
      <c r="BJ685" s="71"/>
      <c r="BK685" s="71"/>
      <c r="BL685" s="71"/>
      <c r="BM685" s="71"/>
      <c r="BN685" s="71"/>
      <c r="BO685" s="71"/>
      <c r="BP685" s="71"/>
      <c r="BQ685" s="71"/>
      <c r="BR685" s="71"/>
      <c r="BS685" s="71"/>
      <c r="BT685" s="71"/>
      <c r="BU685" s="71"/>
      <c r="BV685" s="71"/>
      <c r="BW685" s="71"/>
      <c r="BX685" s="71"/>
      <c r="BY685" s="71"/>
      <c r="BZ685" s="71"/>
      <c r="CA685" s="71"/>
      <c r="CB685" s="71"/>
      <c r="CC685" s="71"/>
      <c r="CD685" s="71"/>
      <c r="CE685" s="71"/>
      <c r="CF685" s="71"/>
      <c r="CG685" s="71"/>
      <c r="CH685" s="71"/>
      <c r="CI685" s="71"/>
      <c r="CJ685" s="71"/>
      <c r="CK685" s="71"/>
      <c r="CL685" s="71"/>
      <c r="CM685" s="71"/>
      <c r="CN685" s="71"/>
      <c r="CO685" s="71"/>
      <c r="CP685" s="71"/>
      <c r="CQ685" s="71"/>
      <c r="CR685" s="71"/>
      <c r="CS685" s="71"/>
      <c r="CT685" s="71"/>
      <c r="CU685" s="71"/>
      <c r="CV685" s="71"/>
      <c r="CW685" s="71"/>
      <c r="CX685" s="71"/>
      <c r="CY685" s="71"/>
      <c r="CZ685" s="71"/>
      <c r="DA685" s="71"/>
      <c r="DB685" s="71"/>
      <c r="DC685" s="71"/>
      <c r="DD685" s="71"/>
      <c r="DE685" s="71"/>
      <c r="DF685" s="71"/>
      <c r="DG685" s="71"/>
      <c r="DH685" s="71"/>
      <c r="DI685" s="71"/>
      <c r="DJ685" s="71"/>
      <c r="DK685" s="71"/>
      <c r="DL685" s="71"/>
      <c r="DM685" s="71"/>
      <c r="DN685" s="71"/>
      <c r="DO685" s="71"/>
      <c r="DP685" s="71"/>
      <c r="DQ685" s="71"/>
      <c r="DR685" s="71"/>
      <c r="DS685" s="71"/>
      <c r="DT685" s="71"/>
      <c r="DU685" s="71"/>
      <c r="DV685" s="71"/>
      <c r="DW685" s="71"/>
      <c r="DX685" s="71"/>
      <c r="DY685" s="71"/>
      <c r="DZ685" s="71"/>
      <c r="EA685" s="71"/>
      <c r="EB685" s="71"/>
      <c r="EC685" s="71"/>
      <c r="ED685" s="71"/>
      <c r="EE685" s="71"/>
      <c r="EF685" s="71"/>
      <c r="EG685" s="71"/>
      <c r="EH685" s="71"/>
      <c r="EI685" s="71"/>
      <c r="EJ685" s="71"/>
      <c r="EK685" s="71"/>
      <c r="EL685" s="71"/>
      <c r="EM685" s="71"/>
      <c r="EN685" s="71"/>
      <c r="EO685" s="71"/>
      <c r="EP685" s="71"/>
      <c r="EQ685" s="71"/>
      <c r="ER685" s="71"/>
      <c r="ES685" s="71"/>
      <c r="ET685" s="71"/>
      <c r="EU685" s="71"/>
      <c r="EV685" s="71"/>
      <c r="EW685" s="71"/>
      <c r="EX685" s="71"/>
      <c r="EY685" s="71"/>
      <c r="EZ685" s="71"/>
      <c r="FA685" s="71"/>
      <c r="FB685" s="71"/>
      <c r="FC685" s="71"/>
      <c r="FD685" s="71"/>
      <c r="FE685" s="71"/>
      <c r="FF685" s="71"/>
      <c r="FG685" s="71"/>
      <c r="FH685" s="71"/>
      <c r="FI685" s="71"/>
      <c r="FJ685" s="71"/>
      <c r="FK685" s="71"/>
      <c r="FL685" s="71"/>
      <c r="FM685" s="71"/>
      <c r="FN685" s="71"/>
      <c r="FO685" s="71"/>
      <c r="FP685" s="71"/>
      <c r="FQ685" s="71"/>
      <c r="FR685" s="71"/>
      <c r="FS685" s="71"/>
      <c r="FT685" s="71"/>
      <c r="FU685" s="71"/>
      <c r="FV685" s="71"/>
      <c r="FW685" s="71"/>
      <c r="FX685" s="71"/>
      <c r="FY685" s="71"/>
      <c r="FZ685" s="71"/>
      <c r="GA685" s="71"/>
      <c r="GB685" s="71"/>
      <c r="GC685" s="71"/>
      <c r="GD685" s="71"/>
      <c r="GE685" s="71"/>
      <c r="GF685" s="71"/>
      <c r="GG685" s="71"/>
      <c r="GH685" s="71"/>
      <c r="GI685" s="71"/>
      <c r="GJ685" s="71"/>
      <c r="GK685" s="71"/>
      <c r="GL685" s="71"/>
      <c r="GM685" s="71"/>
      <c r="GN685" s="71"/>
      <c r="GO685" s="71"/>
      <c r="GP685" s="71"/>
      <c r="GQ685" s="71"/>
      <c r="GR685" s="71"/>
      <c r="GS685" s="71"/>
      <c r="GT685" s="71"/>
      <c r="GU685" s="71"/>
      <c r="GV685" s="71"/>
      <c r="GW685" s="71"/>
      <c r="GX685" s="71"/>
      <c r="GY685" s="71"/>
      <c r="GZ685" s="71"/>
      <c r="HA685" s="71"/>
      <c r="HB685" s="71"/>
      <c r="HC685" s="71"/>
      <c r="HD685" s="71"/>
      <c r="HE685" s="71"/>
      <c r="HF685" s="71"/>
      <c r="HG685" s="71"/>
      <c r="HH685" s="71"/>
      <c r="HI685" s="71"/>
      <c r="HJ685" s="71"/>
      <c r="HK685" s="71"/>
      <c r="HL685" s="71"/>
      <c r="HM685" s="71"/>
      <c r="HN685" s="71"/>
      <c r="HO685" s="71"/>
      <c r="HP685" s="71"/>
      <c r="HQ685" s="71"/>
      <c r="HR685" s="71"/>
      <c r="HS685" s="71"/>
      <c r="HT685" s="71"/>
      <c r="HU685" s="71"/>
      <c r="HV685" s="71"/>
      <c r="HW685" s="71"/>
      <c r="HX685" s="71"/>
      <c r="HY685" s="71"/>
      <c r="HZ685" s="71"/>
      <c r="IA685" s="71"/>
      <c r="IB685" s="71"/>
      <c r="IC685" s="71"/>
      <c r="ID685" s="71"/>
      <c r="IE685" s="71"/>
      <c r="IF685" s="71"/>
      <c r="IG685" s="71"/>
      <c r="IH685" s="71"/>
      <c r="II685" s="71"/>
      <c r="IJ685" s="71"/>
      <c r="IK685" s="71"/>
      <c r="IL685" s="71"/>
      <c r="IM685" s="71"/>
    </row>
    <row r="686" spans="1:253" s="299" customFormat="1">
      <c r="A686" s="138"/>
      <c r="B686" s="66" t="s">
        <v>79</v>
      </c>
      <c r="C686" s="63"/>
      <c r="D686" s="64"/>
      <c r="E686" s="393"/>
      <c r="F686" s="248"/>
      <c r="G686" s="71"/>
      <c r="H686" s="71"/>
      <c r="I686" s="71"/>
      <c r="J686" s="71"/>
      <c r="K686" s="71"/>
      <c r="L686" s="71"/>
      <c r="M686" s="71"/>
      <c r="N686" s="71"/>
      <c r="O686" s="71"/>
      <c r="P686" s="71"/>
      <c r="Q686" s="71"/>
      <c r="R686" s="71"/>
      <c r="S686" s="71"/>
      <c r="T686" s="71"/>
      <c r="U686" s="71"/>
      <c r="V686" s="71"/>
      <c r="W686" s="71"/>
      <c r="X686" s="71"/>
      <c r="Y686" s="71"/>
      <c r="Z686" s="71"/>
      <c r="AA686" s="71"/>
      <c r="AB686" s="71"/>
      <c r="AC686" s="71"/>
      <c r="AD686" s="71"/>
      <c r="AE686" s="71"/>
      <c r="AF686" s="71"/>
      <c r="AG686" s="71"/>
      <c r="AH686" s="71"/>
      <c r="AI686" s="71"/>
      <c r="AJ686" s="71"/>
      <c r="AK686" s="71"/>
      <c r="AL686" s="71"/>
      <c r="AM686" s="71"/>
      <c r="AN686" s="71"/>
      <c r="AO686" s="71"/>
      <c r="AP686" s="71"/>
      <c r="AQ686" s="71"/>
      <c r="AR686" s="71"/>
      <c r="AS686" s="71"/>
      <c r="AT686" s="71"/>
      <c r="AU686" s="71"/>
      <c r="AV686" s="71"/>
      <c r="AW686" s="71"/>
      <c r="AX686" s="71"/>
      <c r="AY686" s="71"/>
      <c r="AZ686" s="71"/>
      <c r="BA686" s="71"/>
      <c r="BB686" s="71"/>
      <c r="BC686" s="71"/>
      <c r="BD686" s="71"/>
      <c r="BE686" s="71"/>
      <c r="BF686" s="71"/>
      <c r="BG686" s="71"/>
      <c r="BH686" s="71"/>
      <c r="BI686" s="71"/>
      <c r="BJ686" s="71"/>
      <c r="BK686" s="71"/>
      <c r="BL686" s="71"/>
      <c r="BM686" s="71"/>
      <c r="BN686" s="71"/>
      <c r="BO686" s="71"/>
      <c r="BP686" s="71"/>
      <c r="BQ686" s="71"/>
      <c r="BR686" s="71"/>
      <c r="BS686" s="71"/>
      <c r="BT686" s="71"/>
      <c r="BU686" s="71"/>
      <c r="BV686" s="71"/>
      <c r="BW686" s="71"/>
      <c r="BX686" s="71"/>
      <c r="BY686" s="71"/>
      <c r="BZ686" s="71"/>
      <c r="CA686" s="71"/>
      <c r="CB686" s="71"/>
      <c r="CC686" s="71"/>
      <c r="CD686" s="71"/>
      <c r="CE686" s="71"/>
      <c r="CF686" s="71"/>
      <c r="CG686" s="71"/>
      <c r="CH686" s="71"/>
      <c r="CI686" s="71"/>
      <c r="CJ686" s="71"/>
      <c r="CK686" s="71"/>
      <c r="CL686" s="71"/>
      <c r="CM686" s="71"/>
      <c r="CN686" s="71"/>
      <c r="CO686" s="71"/>
      <c r="CP686" s="71"/>
      <c r="CQ686" s="71"/>
      <c r="CR686" s="71"/>
      <c r="CS686" s="71"/>
      <c r="CT686" s="71"/>
      <c r="CU686" s="71"/>
      <c r="CV686" s="71"/>
      <c r="CW686" s="71"/>
      <c r="CX686" s="71"/>
      <c r="CY686" s="71"/>
      <c r="CZ686" s="71"/>
      <c r="DA686" s="71"/>
      <c r="DB686" s="71"/>
      <c r="DC686" s="71"/>
      <c r="DD686" s="71"/>
      <c r="DE686" s="71"/>
      <c r="DF686" s="71"/>
      <c r="DG686" s="71"/>
      <c r="DH686" s="71"/>
      <c r="DI686" s="71"/>
      <c r="DJ686" s="71"/>
      <c r="DK686" s="71"/>
      <c r="DL686" s="71"/>
      <c r="DM686" s="71"/>
      <c r="DN686" s="71"/>
      <c r="DO686" s="71"/>
      <c r="DP686" s="71"/>
      <c r="DQ686" s="71"/>
      <c r="DR686" s="71"/>
      <c r="DS686" s="71"/>
      <c r="DT686" s="71"/>
      <c r="DU686" s="71"/>
      <c r="DV686" s="71"/>
      <c r="DW686" s="71"/>
      <c r="DX686" s="71"/>
      <c r="DY686" s="71"/>
      <c r="DZ686" s="71"/>
      <c r="EA686" s="71"/>
      <c r="EB686" s="71"/>
      <c r="EC686" s="71"/>
      <c r="ED686" s="71"/>
      <c r="EE686" s="71"/>
      <c r="EF686" s="71"/>
      <c r="EG686" s="71"/>
      <c r="EH686" s="71"/>
      <c r="EI686" s="71"/>
      <c r="EJ686" s="71"/>
      <c r="EK686" s="71"/>
      <c r="EL686" s="71"/>
      <c r="EM686" s="71"/>
      <c r="EN686" s="71"/>
      <c r="EO686" s="71"/>
      <c r="EP686" s="71"/>
      <c r="EQ686" s="71"/>
      <c r="ER686" s="71"/>
      <c r="ES686" s="71"/>
      <c r="ET686" s="71"/>
      <c r="EU686" s="71"/>
      <c r="EV686" s="71"/>
      <c r="EW686" s="71"/>
      <c r="EX686" s="71"/>
      <c r="EY686" s="71"/>
      <c r="EZ686" s="71"/>
      <c r="FA686" s="71"/>
      <c r="FB686" s="71"/>
      <c r="FC686" s="71"/>
      <c r="FD686" s="71"/>
      <c r="FE686" s="71"/>
      <c r="FF686" s="71"/>
      <c r="FG686" s="71"/>
      <c r="FH686" s="71"/>
      <c r="FI686" s="71"/>
      <c r="FJ686" s="71"/>
      <c r="FK686" s="71"/>
      <c r="FL686" s="71"/>
      <c r="FM686" s="71"/>
      <c r="FN686" s="71"/>
      <c r="FO686" s="71"/>
      <c r="FP686" s="71"/>
      <c r="FQ686" s="71"/>
      <c r="FR686" s="71"/>
      <c r="FS686" s="71"/>
      <c r="FT686" s="71"/>
      <c r="FU686" s="71"/>
      <c r="FV686" s="71"/>
      <c r="FW686" s="71"/>
      <c r="FX686" s="71"/>
      <c r="FY686" s="71"/>
      <c r="FZ686" s="71"/>
      <c r="GA686" s="71"/>
      <c r="GB686" s="71"/>
      <c r="GC686" s="71"/>
      <c r="GD686" s="71"/>
      <c r="GE686" s="71"/>
      <c r="GF686" s="71"/>
      <c r="GG686" s="71"/>
      <c r="GH686" s="71"/>
      <c r="GI686" s="71"/>
      <c r="GJ686" s="71"/>
      <c r="GK686" s="71"/>
      <c r="GL686" s="71"/>
      <c r="GM686" s="71"/>
      <c r="GN686" s="71"/>
      <c r="GO686" s="71"/>
      <c r="GP686" s="71"/>
      <c r="GQ686" s="71"/>
      <c r="GR686" s="71"/>
      <c r="GS686" s="71"/>
      <c r="GT686" s="71"/>
      <c r="GU686" s="71"/>
      <c r="GV686" s="71"/>
      <c r="GW686" s="71"/>
      <c r="GX686" s="71"/>
      <c r="GY686" s="71"/>
      <c r="GZ686" s="71"/>
      <c r="HA686" s="71"/>
      <c r="HB686" s="71"/>
      <c r="HC686" s="71"/>
      <c r="HD686" s="71"/>
      <c r="HE686" s="71"/>
      <c r="HF686" s="71"/>
      <c r="HG686" s="71"/>
      <c r="HH686" s="71"/>
      <c r="HI686" s="71"/>
      <c r="HJ686" s="71"/>
      <c r="HK686" s="71"/>
      <c r="HL686" s="71"/>
      <c r="HM686" s="71"/>
      <c r="HN686" s="71"/>
      <c r="HO686" s="71"/>
      <c r="HP686" s="71"/>
      <c r="HQ686" s="71"/>
      <c r="HR686" s="71"/>
      <c r="HS686" s="71"/>
      <c r="HT686" s="71"/>
      <c r="HU686" s="71"/>
      <c r="HV686" s="71"/>
      <c r="HW686" s="71"/>
      <c r="HX686" s="71"/>
      <c r="HY686" s="71"/>
      <c r="HZ686" s="71"/>
      <c r="IA686" s="71"/>
      <c r="IB686" s="71"/>
      <c r="IC686" s="71"/>
      <c r="ID686" s="71"/>
      <c r="IE686" s="71"/>
      <c r="IF686" s="71"/>
      <c r="IG686" s="71"/>
      <c r="IH686" s="71"/>
      <c r="II686" s="71"/>
      <c r="IJ686" s="71"/>
      <c r="IK686" s="71"/>
      <c r="IL686" s="71"/>
      <c r="IM686" s="71"/>
      <c r="IN686" s="305"/>
      <c r="IO686" s="305"/>
      <c r="IP686" s="305"/>
      <c r="IQ686" s="305"/>
      <c r="IR686" s="305"/>
      <c r="IS686" s="305"/>
    </row>
    <row r="687" spans="1:253" s="299" customFormat="1">
      <c r="A687" s="138"/>
      <c r="B687" s="66" t="s">
        <v>404</v>
      </c>
      <c r="C687" s="63"/>
      <c r="D687" s="64"/>
      <c r="E687" s="393"/>
      <c r="F687" s="248"/>
      <c r="G687" s="71"/>
      <c r="H687" s="71"/>
      <c r="I687" s="71"/>
      <c r="J687" s="71"/>
      <c r="K687" s="71"/>
      <c r="L687" s="71"/>
      <c r="M687" s="71"/>
      <c r="N687" s="71"/>
      <c r="O687" s="71"/>
      <c r="P687" s="71"/>
      <c r="Q687" s="71"/>
      <c r="R687" s="71"/>
      <c r="S687" s="71"/>
      <c r="T687" s="71"/>
      <c r="U687" s="71"/>
      <c r="V687" s="71"/>
      <c r="W687" s="71"/>
      <c r="X687" s="71"/>
      <c r="Y687" s="71"/>
      <c r="Z687" s="71"/>
      <c r="AA687" s="71"/>
      <c r="AB687" s="71"/>
      <c r="AC687" s="71"/>
      <c r="AD687" s="71"/>
      <c r="AE687" s="71"/>
      <c r="AF687" s="71"/>
      <c r="AG687" s="71"/>
      <c r="AH687" s="71"/>
      <c r="AI687" s="71"/>
      <c r="AJ687" s="71"/>
      <c r="AK687" s="71"/>
      <c r="AL687" s="71"/>
      <c r="AM687" s="71"/>
      <c r="AN687" s="71"/>
      <c r="AO687" s="71"/>
      <c r="AP687" s="71"/>
      <c r="AQ687" s="71"/>
      <c r="AR687" s="71"/>
      <c r="AS687" s="71"/>
      <c r="AT687" s="71"/>
      <c r="AU687" s="71"/>
      <c r="AV687" s="71"/>
      <c r="AW687" s="71"/>
      <c r="AX687" s="71"/>
      <c r="AY687" s="71"/>
      <c r="AZ687" s="71"/>
      <c r="BA687" s="71"/>
      <c r="BB687" s="71"/>
      <c r="BC687" s="71"/>
      <c r="BD687" s="71"/>
      <c r="BE687" s="71"/>
      <c r="BF687" s="71"/>
      <c r="BG687" s="71"/>
      <c r="BH687" s="71"/>
      <c r="BI687" s="71"/>
      <c r="BJ687" s="71"/>
      <c r="BK687" s="71"/>
      <c r="BL687" s="71"/>
      <c r="BM687" s="71"/>
      <c r="BN687" s="71"/>
      <c r="BO687" s="71"/>
      <c r="BP687" s="71"/>
      <c r="BQ687" s="71"/>
      <c r="BR687" s="71"/>
      <c r="BS687" s="71"/>
      <c r="BT687" s="71"/>
      <c r="BU687" s="71"/>
      <c r="BV687" s="71"/>
      <c r="BW687" s="71"/>
      <c r="BX687" s="71"/>
      <c r="BY687" s="71"/>
      <c r="BZ687" s="71"/>
      <c r="CA687" s="71"/>
      <c r="CB687" s="71"/>
      <c r="CC687" s="71"/>
      <c r="CD687" s="71"/>
      <c r="CE687" s="71"/>
      <c r="CF687" s="71"/>
      <c r="CG687" s="71"/>
      <c r="CH687" s="71"/>
      <c r="CI687" s="71"/>
      <c r="CJ687" s="71"/>
      <c r="CK687" s="71"/>
      <c r="CL687" s="71"/>
      <c r="CM687" s="71"/>
      <c r="CN687" s="71"/>
      <c r="CO687" s="71"/>
      <c r="CP687" s="71"/>
      <c r="CQ687" s="71"/>
      <c r="CR687" s="71"/>
      <c r="CS687" s="71"/>
      <c r="CT687" s="71"/>
      <c r="CU687" s="71"/>
      <c r="CV687" s="71"/>
      <c r="CW687" s="71"/>
      <c r="CX687" s="71"/>
      <c r="CY687" s="71"/>
      <c r="CZ687" s="71"/>
      <c r="DA687" s="71"/>
      <c r="DB687" s="71"/>
      <c r="DC687" s="71"/>
      <c r="DD687" s="71"/>
      <c r="DE687" s="71"/>
      <c r="DF687" s="71"/>
      <c r="DG687" s="71"/>
      <c r="DH687" s="71"/>
      <c r="DI687" s="71"/>
      <c r="DJ687" s="71"/>
      <c r="DK687" s="71"/>
      <c r="DL687" s="71"/>
      <c r="DM687" s="71"/>
      <c r="DN687" s="71"/>
      <c r="DO687" s="71"/>
      <c r="DP687" s="71"/>
      <c r="DQ687" s="71"/>
      <c r="DR687" s="71"/>
      <c r="DS687" s="71"/>
      <c r="DT687" s="71"/>
      <c r="DU687" s="71"/>
      <c r="DV687" s="71"/>
      <c r="DW687" s="71"/>
      <c r="DX687" s="71"/>
      <c r="DY687" s="71"/>
      <c r="DZ687" s="71"/>
      <c r="EA687" s="71"/>
      <c r="EB687" s="71"/>
      <c r="EC687" s="71"/>
      <c r="ED687" s="71"/>
      <c r="EE687" s="71"/>
      <c r="EF687" s="71"/>
      <c r="EG687" s="71"/>
      <c r="EH687" s="71"/>
      <c r="EI687" s="71"/>
      <c r="EJ687" s="71"/>
      <c r="EK687" s="71"/>
      <c r="EL687" s="71"/>
      <c r="EM687" s="71"/>
      <c r="EN687" s="71"/>
      <c r="EO687" s="71"/>
      <c r="EP687" s="71"/>
      <c r="EQ687" s="71"/>
      <c r="ER687" s="71"/>
      <c r="ES687" s="71"/>
      <c r="ET687" s="71"/>
      <c r="EU687" s="71"/>
      <c r="EV687" s="71"/>
      <c r="EW687" s="71"/>
      <c r="EX687" s="71"/>
      <c r="EY687" s="71"/>
      <c r="EZ687" s="71"/>
      <c r="FA687" s="71"/>
      <c r="FB687" s="71"/>
      <c r="FC687" s="71"/>
      <c r="FD687" s="71"/>
      <c r="FE687" s="71"/>
      <c r="FF687" s="71"/>
      <c r="FG687" s="71"/>
      <c r="FH687" s="71"/>
      <c r="FI687" s="71"/>
      <c r="FJ687" s="71"/>
      <c r="FK687" s="71"/>
      <c r="FL687" s="71"/>
      <c r="FM687" s="71"/>
      <c r="FN687" s="71"/>
      <c r="FO687" s="71"/>
      <c r="FP687" s="71"/>
      <c r="FQ687" s="71"/>
      <c r="FR687" s="71"/>
      <c r="FS687" s="71"/>
      <c r="FT687" s="71"/>
      <c r="FU687" s="71"/>
      <c r="FV687" s="71"/>
      <c r="FW687" s="71"/>
      <c r="FX687" s="71"/>
      <c r="FY687" s="71"/>
      <c r="FZ687" s="71"/>
      <c r="GA687" s="71"/>
      <c r="GB687" s="71"/>
      <c r="GC687" s="71"/>
      <c r="GD687" s="71"/>
      <c r="GE687" s="71"/>
      <c r="GF687" s="71"/>
      <c r="GG687" s="71"/>
      <c r="GH687" s="71"/>
      <c r="GI687" s="71"/>
      <c r="GJ687" s="71"/>
      <c r="GK687" s="71"/>
      <c r="GL687" s="71"/>
      <c r="GM687" s="71"/>
      <c r="GN687" s="71"/>
      <c r="GO687" s="71"/>
      <c r="GP687" s="71"/>
      <c r="GQ687" s="71"/>
      <c r="GR687" s="71"/>
      <c r="GS687" s="71"/>
      <c r="GT687" s="71"/>
      <c r="GU687" s="71"/>
      <c r="GV687" s="71"/>
      <c r="GW687" s="71"/>
      <c r="GX687" s="71"/>
      <c r="GY687" s="71"/>
      <c r="GZ687" s="71"/>
      <c r="HA687" s="71"/>
      <c r="HB687" s="71"/>
      <c r="HC687" s="71"/>
      <c r="HD687" s="71"/>
      <c r="HE687" s="71"/>
      <c r="HF687" s="71"/>
      <c r="HG687" s="71"/>
      <c r="HH687" s="71"/>
      <c r="HI687" s="71"/>
      <c r="HJ687" s="71"/>
      <c r="HK687" s="71"/>
      <c r="HL687" s="71"/>
      <c r="HM687" s="71"/>
      <c r="HN687" s="71"/>
      <c r="HO687" s="71"/>
      <c r="HP687" s="71"/>
      <c r="HQ687" s="71"/>
      <c r="HR687" s="71"/>
      <c r="HS687" s="71"/>
      <c r="HT687" s="71"/>
      <c r="HU687" s="71"/>
      <c r="HV687" s="71"/>
      <c r="HW687" s="71"/>
      <c r="HX687" s="71"/>
      <c r="HY687" s="71"/>
      <c r="HZ687" s="71"/>
      <c r="IA687" s="71"/>
      <c r="IB687" s="71"/>
      <c r="IC687" s="71"/>
      <c r="ID687" s="71"/>
      <c r="IE687" s="71"/>
      <c r="IF687" s="71"/>
      <c r="IG687" s="71"/>
      <c r="IH687" s="71"/>
      <c r="II687" s="71"/>
      <c r="IJ687" s="71"/>
      <c r="IK687" s="71"/>
      <c r="IL687" s="71"/>
      <c r="IM687" s="71"/>
      <c r="IN687" s="305"/>
      <c r="IO687" s="305"/>
      <c r="IP687" s="305"/>
      <c r="IQ687" s="305"/>
      <c r="IR687" s="305"/>
      <c r="IS687" s="305"/>
    </row>
    <row r="688" spans="1:253" s="299" customFormat="1" ht="25.5">
      <c r="A688" s="138"/>
      <c r="B688" s="66" t="s">
        <v>277</v>
      </c>
      <c r="C688" s="63"/>
      <c r="D688" s="64"/>
      <c r="E688" s="393"/>
      <c r="F688" s="248"/>
      <c r="G688" s="71"/>
      <c r="H688" s="71"/>
      <c r="I688" s="71"/>
      <c r="J688" s="71"/>
      <c r="K688" s="71"/>
      <c r="L688" s="71"/>
      <c r="M688" s="71"/>
      <c r="N688" s="71"/>
      <c r="O688" s="71"/>
      <c r="P688" s="71"/>
      <c r="Q688" s="71"/>
      <c r="R688" s="71"/>
      <c r="S688" s="71"/>
      <c r="T688" s="71"/>
      <c r="U688" s="71"/>
      <c r="V688" s="71"/>
      <c r="W688" s="71"/>
      <c r="X688" s="71"/>
      <c r="Y688" s="71"/>
      <c r="Z688" s="71"/>
      <c r="AA688" s="71"/>
      <c r="AB688" s="71"/>
      <c r="AC688" s="71"/>
      <c r="AD688" s="71"/>
      <c r="AE688" s="71"/>
      <c r="AF688" s="71"/>
      <c r="AG688" s="71"/>
      <c r="AH688" s="71"/>
      <c r="AI688" s="71"/>
      <c r="AJ688" s="71"/>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71"/>
      <c r="CA688" s="71"/>
      <c r="CB688" s="71"/>
      <c r="CC688" s="71"/>
      <c r="CD688" s="71"/>
      <c r="CE688" s="71"/>
      <c r="CF688" s="71"/>
      <c r="CG688" s="71"/>
      <c r="CH688" s="71"/>
      <c r="CI688" s="71"/>
      <c r="CJ688" s="71"/>
      <c r="CK688" s="71"/>
      <c r="CL688" s="71"/>
      <c r="CM688" s="71"/>
      <c r="CN688" s="71"/>
      <c r="CO688" s="71"/>
      <c r="CP688" s="71"/>
      <c r="CQ688" s="71"/>
      <c r="CR688" s="71"/>
      <c r="CS688" s="71"/>
      <c r="CT688" s="71"/>
      <c r="CU688" s="71"/>
      <c r="CV688" s="71"/>
      <c r="CW688" s="71"/>
      <c r="CX688" s="71"/>
      <c r="CY688" s="71"/>
      <c r="CZ688" s="71"/>
      <c r="DA688" s="71"/>
      <c r="DB688" s="71"/>
      <c r="DC688" s="71"/>
      <c r="DD688" s="71"/>
      <c r="DE688" s="71"/>
      <c r="DF688" s="71"/>
      <c r="DG688" s="71"/>
      <c r="DH688" s="71"/>
      <c r="DI688" s="71"/>
      <c r="DJ688" s="71"/>
      <c r="DK688" s="71"/>
      <c r="DL688" s="71"/>
      <c r="DM688" s="71"/>
      <c r="DN688" s="71"/>
      <c r="DO688" s="71"/>
      <c r="DP688" s="71"/>
      <c r="DQ688" s="71"/>
      <c r="DR688" s="71"/>
      <c r="DS688" s="71"/>
      <c r="DT688" s="71"/>
      <c r="DU688" s="71"/>
      <c r="DV688" s="71"/>
      <c r="DW688" s="71"/>
      <c r="DX688" s="71"/>
      <c r="DY688" s="71"/>
      <c r="DZ688" s="71"/>
      <c r="EA688" s="71"/>
      <c r="EB688" s="71"/>
      <c r="EC688" s="71"/>
      <c r="ED688" s="71"/>
      <c r="EE688" s="71"/>
      <c r="EF688" s="71"/>
      <c r="EG688" s="71"/>
      <c r="EH688" s="71"/>
      <c r="EI688" s="71"/>
      <c r="EJ688" s="71"/>
      <c r="EK688" s="71"/>
      <c r="EL688" s="71"/>
      <c r="EM688" s="71"/>
      <c r="EN688" s="71"/>
      <c r="EO688" s="71"/>
      <c r="EP688" s="71"/>
      <c r="EQ688" s="71"/>
      <c r="ER688" s="71"/>
      <c r="ES688" s="71"/>
      <c r="ET688" s="71"/>
      <c r="EU688" s="71"/>
      <c r="EV688" s="71"/>
      <c r="EW688" s="71"/>
      <c r="EX688" s="71"/>
      <c r="EY688" s="71"/>
      <c r="EZ688" s="71"/>
      <c r="FA688" s="71"/>
      <c r="FB688" s="71"/>
      <c r="FC688" s="71"/>
      <c r="FD688" s="71"/>
      <c r="FE688" s="71"/>
      <c r="FF688" s="71"/>
      <c r="FG688" s="71"/>
      <c r="FH688" s="71"/>
      <c r="FI688" s="71"/>
      <c r="FJ688" s="71"/>
      <c r="FK688" s="71"/>
      <c r="FL688" s="71"/>
      <c r="FM688" s="71"/>
      <c r="FN688" s="71"/>
      <c r="FO688" s="71"/>
      <c r="FP688" s="71"/>
      <c r="FQ688" s="71"/>
      <c r="FR688" s="71"/>
      <c r="FS688" s="71"/>
      <c r="FT688" s="71"/>
      <c r="FU688" s="71"/>
      <c r="FV688" s="71"/>
      <c r="FW688" s="71"/>
      <c r="FX688" s="71"/>
      <c r="FY688" s="71"/>
      <c r="FZ688" s="71"/>
      <c r="GA688" s="71"/>
      <c r="GB688" s="71"/>
      <c r="GC688" s="71"/>
      <c r="GD688" s="71"/>
      <c r="GE688" s="71"/>
      <c r="GF688" s="71"/>
      <c r="GG688" s="71"/>
      <c r="GH688" s="71"/>
      <c r="GI688" s="71"/>
      <c r="GJ688" s="71"/>
      <c r="GK688" s="71"/>
      <c r="GL688" s="71"/>
      <c r="GM688" s="71"/>
      <c r="GN688" s="71"/>
      <c r="GO688" s="71"/>
      <c r="GP688" s="71"/>
      <c r="GQ688" s="71"/>
      <c r="GR688" s="71"/>
      <c r="GS688" s="71"/>
      <c r="GT688" s="71"/>
      <c r="GU688" s="71"/>
      <c r="GV688" s="71"/>
      <c r="GW688" s="71"/>
      <c r="GX688" s="71"/>
      <c r="GY688" s="71"/>
      <c r="GZ688" s="71"/>
      <c r="HA688" s="71"/>
      <c r="HB688" s="71"/>
      <c r="HC688" s="71"/>
      <c r="HD688" s="71"/>
      <c r="HE688" s="71"/>
      <c r="HF688" s="71"/>
      <c r="HG688" s="71"/>
      <c r="HH688" s="71"/>
      <c r="HI688" s="71"/>
      <c r="HJ688" s="71"/>
      <c r="HK688" s="71"/>
      <c r="HL688" s="71"/>
      <c r="HM688" s="71"/>
      <c r="HN688" s="71"/>
      <c r="HO688" s="71"/>
      <c r="HP688" s="71"/>
      <c r="HQ688" s="71"/>
      <c r="HR688" s="71"/>
      <c r="HS688" s="71"/>
      <c r="HT688" s="71"/>
      <c r="HU688" s="71"/>
      <c r="HV688" s="71"/>
      <c r="HW688" s="71"/>
      <c r="HX688" s="71"/>
      <c r="HY688" s="71"/>
      <c r="HZ688" s="71"/>
      <c r="IA688" s="71"/>
      <c r="IB688" s="71"/>
      <c r="IC688" s="71"/>
      <c r="ID688" s="71"/>
      <c r="IE688" s="71"/>
      <c r="IF688" s="71"/>
      <c r="IG688" s="71"/>
      <c r="IH688" s="71"/>
      <c r="II688" s="71"/>
      <c r="IJ688" s="71"/>
      <c r="IK688" s="71"/>
      <c r="IL688" s="71"/>
      <c r="IM688" s="71"/>
      <c r="IN688" s="305"/>
      <c r="IO688" s="305"/>
      <c r="IP688" s="305"/>
      <c r="IQ688" s="305"/>
      <c r="IR688" s="305"/>
      <c r="IS688" s="305"/>
    </row>
    <row r="689" spans="1:253" s="299" customFormat="1">
      <c r="A689" s="138"/>
      <c r="B689" s="66" t="s">
        <v>171</v>
      </c>
      <c r="C689" s="63"/>
      <c r="D689" s="64"/>
      <c r="E689" s="393"/>
      <c r="F689" s="248"/>
      <c r="G689" s="71"/>
      <c r="H689" s="71"/>
      <c r="I689" s="71"/>
      <c r="J689" s="71"/>
      <c r="K689" s="71"/>
      <c r="L689" s="71"/>
      <c r="M689" s="71"/>
      <c r="N689" s="71"/>
      <c r="O689" s="71"/>
      <c r="P689" s="71"/>
      <c r="Q689" s="71"/>
      <c r="R689" s="71"/>
      <c r="S689" s="71"/>
      <c r="T689" s="71"/>
      <c r="U689" s="71"/>
      <c r="V689" s="71"/>
      <c r="W689" s="71"/>
      <c r="X689" s="71"/>
      <c r="Y689" s="71"/>
      <c r="Z689" s="71"/>
      <c r="AA689" s="71"/>
      <c r="AB689" s="71"/>
      <c r="AC689" s="71"/>
      <c r="AD689" s="71"/>
      <c r="AE689" s="71"/>
      <c r="AF689" s="71"/>
      <c r="AG689" s="71"/>
      <c r="AH689" s="71"/>
      <c r="AI689" s="71"/>
      <c r="AJ689" s="71"/>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71"/>
      <c r="CA689" s="71"/>
      <c r="CB689" s="71"/>
      <c r="CC689" s="71"/>
      <c r="CD689" s="71"/>
      <c r="CE689" s="71"/>
      <c r="CF689" s="71"/>
      <c r="CG689" s="71"/>
      <c r="CH689" s="71"/>
      <c r="CI689" s="71"/>
      <c r="CJ689" s="71"/>
      <c r="CK689" s="71"/>
      <c r="CL689" s="71"/>
      <c r="CM689" s="71"/>
      <c r="CN689" s="71"/>
      <c r="CO689" s="71"/>
      <c r="CP689" s="71"/>
      <c r="CQ689" s="71"/>
      <c r="CR689" s="71"/>
      <c r="CS689" s="71"/>
      <c r="CT689" s="71"/>
      <c r="CU689" s="71"/>
      <c r="CV689" s="71"/>
      <c r="CW689" s="71"/>
      <c r="CX689" s="71"/>
      <c r="CY689" s="71"/>
      <c r="CZ689" s="71"/>
      <c r="DA689" s="71"/>
      <c r="DB689" s="71"/>
      <c r="DC689" s="71"/>
      <c r="DD689" s="71"/>
      <c r="DE689" s="71"/>
      <c r="DF689" s="71"/>
      <c r="DG689" s="71"/>
      <c r="DH689" s="71"/>
      <c r="DI689" s="71"/>
      <c r="DJ689" s="71"/>
      <c r="DK689" s="71"/>
      <c r="DL689" s="71"/>
      <c r="DM689" s="71"/>
      <c r="DN689" s="71"/>
      <c r="DO689" s="71"/>
      <c r="DP689" s="71"/>
      <c r="DQ689" s="71"/>
      <c r="DR689" s="71"/>
      <c r="DS689" s="71"/>
      <c r="DT689" s="71"/>
      <c r="DU689" s="71"/>
      <c r="DV689" s="71"/>
      <c r="DW689" s="71"/>
      <c r="DX689" s="71"/>
      <c r="DY689" s="71"/>
      <c r="DZ689" s="71"/>
      <c r="EA689" s="71"/>
      <c r="EB689" s="71"/>
      <c r="EC689" s="71"/>
      <c r="ED689" s="71"/>
      <c r="EE689" s="71"/>
      <c r="EF689" s="71"/>
      <c r="EG689" s="71"/>
      <c r="EH689" s="71"/>
      <c r="EI689" s="71"/>
      <c r="EJ689" s="71"/>
      <c r="EK689" s="71"/>
      <c r="EL689" s="71"/>
      <c r="EM689" s="71"/>
      <c r="EN689" s="71"/>
      <c r="EO689" s="71"/>
      <c r="EP689" s="71"/>
      <c r="EQ689" s="71"/>
      <c r="ER689" s="71"/>
      <c r="ES689" s="71"/>
      <c r="ET689" s="71"/>
      <c r="EU689" s="71"/>
      <c r="EV689" s="71"/>
      <c r="EW689" s="71"/>
      <c r="EX689" s="71"/>
      <c r="EY689" s="71"/>
      <c r="EZ689" s="71"/>
      <c r="FA689" s="71"/>
      <c r="FB689" s="71"/>
      <c r="FC689" s="71"/>
      <c r="FD689" s="71"/>
      <c r="FE689" s="71"/>
      <c r="FF689" s="71"/>
      <c r="FG689" s="71"/>
      <c r="FH689" s="71"/>
      <c r="FI689" s="71"/>
      <c r="FJ689" s="71"/>
      <c r="FK689" s="71"/>
      <c r="FL689" s="71"/>
      <c r="FM689" s="71"/>
      <c r="FN689" s="71"/>
      <c r="FO689" s="71"/>
      <c r="FP689" s="71"/>
      <c r="FQ689" s="71"/>
      <c r="FR689" s="71"/>
      <c r="FS689" s="71"/>
      <c r="FT689" s="71"/>
      <c r="FU689" s="71"/>
      <c r="FV689" s="71"/>
      <c r="FW689" s="71"/>
      <c r="FX689" s="71"/>
      <c r="FY689" s="71"/>
      <c r="FZ689" s="71"/>
      <c r="GA689" s="71"/>
      <c r="GB689" s="71"/>
      <c r="GC689" s="71"/>
      <c r="GD689" s="71"/>
      <c r="GE689" s="71"/>
      <c r="GF689" s="71"/>
      <c r="GG689" s="71"/>
      <c r="GH689" s="71"/>
      <c r="GI689" s="71"/>
      <c r="GJ689" s="71"/>
      <c r="GK689" s="71"/>
      <c r="GL689" s="71"/>
      <c r="GM689" s="71"/>
      <c r="GN689" s="71"/>
      <c r="GO689" s="71"/>
      <c r="GP689" s="71"/>
      <c r="GQ689" s="71"/>
      <c r="GR689" s="71"/>
      <c r="GS689" s="71"/>
      <c r="GT689" s="71"/>
      <c r="GU689" s="71"/>
      <c r="GV689" s="71"/>
      <c r="GW689" s="71"/>
      <c r="GX689" s="71"/>
      <c r="GY689" s="71"/>
      <c r="GZ689" s="71"/>
      <c r="HA689" s="71"/>
      <c r="HB689" s="71"/>
      <c r="HC689" s="71"/>
      <c r="HD689" s="71"/>
      <c r="HE689" s="71"/>
      <c r="HF689" s="71"/>
      <c r="HG689" s="71"/>
      <c r="HH689" s="71"/>
      <c r="HI689" s="71"/>
      <c r="HJ689" s="71"/>
      <c r="HK689" s="71"/>
      <c r="HL689" s="71"/>
      <c r="HM689" s="71"/>
      <c r="HN689" s="71"/>
      <c r="HO689" s="71"/>
      <c r="HP689" s="71"/>
      <c r="HQ689" s="71"/>
      <c r="HR689" s="71"/>
      <c r="HS689" s="71"/>
      <c r="HT689" s="71"/>
      <c r="HU689" s="71"/>
      <c r="HV689" s="71"/>
      <c r="HW689" s="71"/>
      <c r="HX689" s="71"/>
      <c r="HY689" s="71"/>
      <c r="HZ689" s="71"/>
      <c r="IA689" s="71"/>
      <c r="IB689" s="71"/>
      <c r="IC689" s="71"/>
      <c r="ID689" s="71"/>
      <c r="IE689" s="71"/>
      <c r="IF689" s="71"/>
      <c r="IG689" s="71"/>
      <c r="IH689" s="71"/>
      <c r="II689" s="71"/>
      <c r="IJ689" s="71"/>
      <c r="IK689" s="71"/>
      <c r="IL689" s="71"/>
      <c r="IM689" s="71"/>
      <c r="IN689" s="305"/>
      <c r="IO689" s="305"/>
      <c r="IP689" s="305"/>
      <c r="IQ689" s="305"/>
      <c r="IR689" s="305"/>
      <c r="IS689" s="305"/>
    </row>
    <row r="690" spans="1:253" s="299" customFormat="1">
      <c r="A690" s="138"/>
      <c r="B690" s="66" t="s">
        <v>172</v>
      </c>
      <c r="C690" s="63"/>
      <c r="D690" s="64"/>
      <c r="E690" s="393"/>
      <c r="F690" s="248"/>
      <c r="G690" s="71"/>
      <c r="H690" s="71"/>
      <c r="I690" s="71"/>
      <c r="J690" s="71"/>
      <c r="K690" s="71"/>
      <c r="L690" s="71"/>
      <c r="M690" s="71"/>
      <c r="N690" s="71"/>
      <c r="O690" s="71"/>
      <c r="P690" s="71"/>
      <c r="Q690" s="71"/>
      <c r="R690" s="71"/>
      <c r="S690" s="71"/>
      <c r="T690" s="71"/>
      <c r="U690" s="71"/>
      <c r="V690" s="71"/>
      <c r="W690" s="71"/>
      <c r="X690" s="71"/>
      <c r="Y690" s="71"/>
      <c r="Z690" s="71"/>
      <c r="AA690" s="71"/>
      <c r="AB690" s="71"/>
      <c r="AC690" s="71"/>
      <c r="AD690" s="71"/>
      <c r="AE690" s="71"/>
      <c r="AF690" s="71"/>
      <c r="AG690" s="71"/>
      <c r="AH690" s="71"/>
      <c r="AI690" s="71"/>
      <c r="AJ690" s="71"/>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71"/>
      <c r="CA690" s="71"/>
      <c r="CB690" s="71"/>
      <c r="CC690" s="71"/>
      <c r="CD690" s="71"/>
      <c r="CE690" s="71"/>
      <c r="CF690" s="71"/>
      <c r="CG690" s="71"/>
      <c r="CH690" s="71"/>
      <c r="CI690" s="71"/>
      <c r="CJ690" s="71"/>
      <c r="CK690" s="71"/>
      <c r="CL690" s="71"/>
      <c r="CM690" s="71"/>
      <c r="CN690" s="71"/>
      <c r="CO690" s="71"/>
      <c r="CP690" s="71"/>
      <c r="CQ690" s="71"/>
      <c r="CR690" s="71"/>
      <c r="CS690" s="71"/>
      <c r="CT690" s="71"/>
      <c r="CU690" s="71"/>
      <c r="CV690" s="71"/>
      <c r="CW690" s="71"/>
      <c r="CX690" s="71"/>
      <c r="CY690" s="71"/>
      <c r="CZ690" s="71"/>
      <c r="DA690" s="71"/>
      <c r="DB690" s="71"/>
      <c r="DC690" s="71"/>
      <c r="DD690" s="71"/>
      <c r="DE690" s="71"/>
      <c r="DF690" s="71"/>
      <c r="DG690" s="71"/>
      <c r="DH690" s="71"/>
      <c r="DI690" s="71"/>
      <c r="DJ690" s="71"/>
      <c r="DK690" s="71"/>
      <c r="DL690" s="71"/>
      <c r="DM690" s="71"/>
      <c r="DN690" s="71"/>
      <c r="DO690" s="71"/>
      <c r="DP690" s="71"/>
      <c r="DQ690" s="71"/>
      <c r="DR690" s="71"/>
      <c r="DS690" s="71"/>
      <c r="DT690" s="71"/>
      <c r="DU690" s="71"/>
      <c r="DV690" s="71"/>
      <c r="DW690" s="71"/>
      <c r="DX690" s="71"/>
      <c r="DY690" s="71"/>
      <c r="DZ690" s="71"/>
      <c r="EA690" s="71"/>
      <c r="EB690" s="71"/>
      <c r="EC690" s="71"/>
      <c r="ED690" s="71"/>
      <c r="EE690" s="71"/>
      <c r="EF690" s="71"/>
      <c r="EG690" s="71"/>
      <c r="EH690" s="71"/>
      <c r="EI690" s="71"/>
      <c r="EJ690" s="71"/>
      <c r="EK690" s="71"/>
      <c r="EL690" s="71"/>
      <c r="EM690" s="71"/>
      <c r="EN690" s="71"/>
      <c r="EO690" s="71"/>
      <c r="EP690" s="71"/>
      <c r="EQ690" s="71"/>
      <c r="ER690" s="71"/>
      <c r="ES690" s="71"/>
      <c r="ET690" s="71"/>
      <c r="EU690" s="71"/>
      <c r="EV690" s="71"/>
      <c r="EW690" s="71"/>
      <c r="EX690" s="71"/>
      <c r="EY690" s="71"/>
      <c r="EZ690" s="71"/>
      <c r="FA690" s="71"/>
      <c r="FB690" s="71"/>
      <c r="FC690" s="71"/>
      <c r="FD690" s="71"/>
      <c r="FE690" s="71"/>
      <c r="FF690" s="71"/>
      <c r="FG690" s="71"/>
      <c r="FH690" s="71"/>
      <c r="FI690" s="71"/>
      <c r="FJ690" s="71"/>
      <c r="FK690" s="71"/>
      <c r="FL690" s="71"/>
      <c r="FM690" s="71"/>
      <c r="FN690" s="71"/>
      <c r="FO690" s="71"/>
      <c r="FP690" s="71"/>
      <c r="FQ690" s="71"/>
      <c r="FR690" s="71"/>
      <c r="FS690" s="71"/>
      <c r="FT690" s="71"/>
      <c r="FU690" s="71"/>
      <c r="FV690" s="71"/>
      <c r="FW690" s="71"/>
      <c r="FX690" s="71"/>
      <c r="FY690" s="71"/>
      <c r="FZ690" s="71"/>
      <c r="GA690" s="71"/>
      <c r="GB690" s="71"/>
      <c r="GC690" s="71"/>
      <c r="GD690" s="71"/>
      <c r="GE690" s="71"/>
      <c r="GF690" s="71"/>
      <c r="GG690" s="71"/>
      <c r="GH690" s="71"/>
      <c r="GI690" s="71"/>
      <c r="GJ690" s="71"/>
      <c r="GK690" s="71"/>
      <c r="GL690" s="71"/>
      <c r="GM690" s="71"/>
      <c r="GN690" s="71"/>
      <c r="GO690" s="71"/>
      <c r="GP690" s="71"/>
      <c r="GQ690" s="71"/>
      <c r="GR690" s="71"/>
      <c r="GS690" s="71"/>
      <c r="GT690" s="71"/>
      <c r="GU690" s="71"/>
      <c r="GV690" s="71"/>
      <c r="GW690" s="71"/>
      <c r="GX690" s="71"/>
      <c r="GY690" s="71"/>
      <c r="GZ690" s="71"/>
      <c r="HA690" s="71"/>
      <c r="HB690" s="71"/>
      <c r="HC690" s="71"/>
      <c r="HD690" s="71"/>
      <c r="HE690" s="71"/>
      <c r="HF690" s="71"/>
      <c r="HG690" s="71"/>
      <c r="HH690" s="71"/>
      <c r="HI690" s="71"/>
      <c r="HJ690" s="71"/>
      <c r="HK690" s="71"/>
      <c r="HL690" s="71"/>
      <c r="HM690" s="71"/>
      <c r="HN690" s="71"/>
      <c r="HO690" s="71"/>
      <c r="HP690" s="71"/>
      <c r="HQ690" s="71"/>
      <c r="HR690" s="71"/>
      <c r="HS690" s="71"/>
      <c r="HT690" s="71"/>
      <c r="HU690" s="71"/>
      <c r="HV690" s="71"/>
      <c r="HW690" s="71"/>
      <c r="HX690" s="71"/>
      <c r="HY690" s="71"/>
      <c r="HZ690" s="71"/>
      <c r="IA690" s="71"/>
      <c r="IB690" s="71"/>
      <c r="IC690" s="71"/>
      <c r="ID690" s="71"/>
      <c r="IE690" s="71"/>
      <c r="IF690" s="71"/>
      <c r="IG690" s="71"/>
      <c r="IH690" s="71"/>
      <c r="II690" s="71"/>
      <c r="IJ690" s="71"/>
      <c r="IK690" s="71"/>
      <c r="IL690" s="71"/>
      <c r="IM690" s="71"/>
      <c r="IN690" s="305"/>
      <c r="IO690" s="305"/>
      <c r="IP690" s="305"/>
      <c r="IQ690" s="305"/>
      <c r="IR690" s="305"/>
      <c r="IS690" s="305"/>
    </row>
    <row r="691" spans="1:253" s="299" customFormat="1">
      <c r="A691" s="138"/>
      <c r="B691" s="66" t="s">
        <v>173</v>
      </c>
      <c r="C691" s="63"/>
      <c r="D691" s="64"/>
      <c r="E691" s="393"/>
      <c r="F691" s="248"/>
      <c r="G691" s="71"/>
      <c r="H691" s="71"/>
      <c r="I691" s="71"/>
      <c r="J691" s="71"/>
      <c r="K691" s="71"/>
      <c r="L691" s="71"/>
      <c r="M691" s="71"/>
      <c r="N691" s="71"/>
      <c r="O691" s="71"/>
      <c r="P691" s="71"/>
      <c r="Q691" s="71"/>
      <c r="R691" s="71"/>
      <c r="S691" s="71"/>
      <c r="T691" s="71"/>
      <c r="U691" s="71"/>
      <c r="V691" s="71"/>
      <c r="W691" s="71"/>
      <c r="X691" s="71"/>
      <c r="Y691" s="71"/>
      <c r="Z691" s="71"/>
      <c r="AA691" s="71"/>
      <c r="AB691" s="71"/>
      <c r="AC691" s="71"/>
      <c r="AD691" s="71"/>
      <c r="AE691" s="71"/>
      <c r="AF691" s="71"/>
      <c r="AG691" s="71"/>
      <c r="AH691" s="71"/>
      <c r="AI691" s="71"/>
      <c r="AJ691" s="71"/>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71"/>
      <c r="CA691" s="71"/>
      <c r="CB691" s="71"/>
      <c r="CC691" s="71"/>
      <c r="CD691" s="71"/>
      <c r="CE691" s="71"/>
      <c r="CF691" s="71"/>
      <c r="CG691" s="71"/>
      <c r="CH691" s="71"/>
      <c r="CI691" s="71"/>
      <c r="CJ691" s="71"/>
      <c r="CK691" s="71"/>
      <c r="CL691" s="71"/>
      <c r="CM691" s="71"/>
      <c r="CN691" s="71"/>
      <c r="CO691" s="71"/>
      <c r="CP691" s="71"/>
      <c r="CQ691" s="71"/>
      <c r="CR691" s="71"/>
      <c r="CS691" s="71"/>
      <c r="CT691" s="71"/>
      <c r="CU691" s="71"/>
      <c r="CV691" s="71"/>
      <c r="CW691" s="71"/>
      <c r="CX691" s="71"/>
      <c r="CY691" s="71"/>
      <c r="CZ691" s="71"/>
      <c r="DA691" s="71"/>
      <c r="DB691" s="71"/>
      <c r="DC691" s="71"/>
      <c r="DD691" s="71"/>
      <c r="DE691" s="71"/>
      <c r="DF691" s="71"/>
      <c r="DG691" s="71"/>
      <c r="DH691" s="71"/>
      <c r="DI691" s="71"/>
      <c r="DJ691" s="71"/>
      <c r="DK691" s="71"/>
      <c r="DL691" s="71"/>
      <c r="DM691" s="71"/>
      <c r="DN691" s="71"/>
      <c r="DO691" s="71"/>
      <c r="DP691" s="71"/>
      <c r="DQ691" s="71"/>
      <c r="DR691" s="71"/>
      <c r="DS691" s="71"/>
      <c r="DT691" s="71"/>
      <c r="DU691" s="71"/>
      <c r="DV691" s="71"/>
      <c r="DW691" s="71"/>
      <c r="DX691" s="71"/>
      <c r="DY691" s="71"/>
      <c r="DZ691" s="71"/>
      <c r="EA691" s="71"/>
      <c r="EB691" s="71"/>
      <c r="EC691" s="71"/>
      <c r="ED691" s="71"/>
      <c r="EE691" s="71"/>
      <c r="EF691" s="71"/>
      <c r="EG691" s="71"/>
      <c r="EH691" s="71"/>
      <c r="EI691" s="71"/>
      <c r="EJ691" s="71"/>
      <c r="EK691" s="71"/>
      <c r="EL691" s="71"/>
      <c r="EM691" s="71"/>
      <c r="EN691" s="71"/>
      <c r="EO691" s="71"/>
      <c r="EP691" s="71"/>
      <c r="EQ691" s="71"/>
      <c r="ER691" s="71"/>
      <c r="ES691" s="71"/>
      <c r="ET691" s="71"/>
      <c r="EU691" s="71"/>
      <c r="EV691" s="71"/>
      <c r="EW691" s="71"/>
      <c r="EX691" s="71"/>
      <c r="EY691" s="71"/>
      <c r="EZ691" s="71"/>
      <c r="FA691" s="71"/>
      <c r="FB691" s="71"/>
      <c r="FC691" s="71"/>
      <c r="FD691" s="71"/>
      <c r="FE691" s="71"/>
      <c r="FF691" s="71"/>
      <c r="FG691" s="71"/>
      <c r="FH691" s="71"/>
      <c r="FI691" s="71"/>
      <c r="FJ691" s="71"/>
      <c r="FK691" s="71"/>
      <c r="FL691" s="71"/>
      <c r="FM691" s="71"/>
      <c r="FN691" s="71"/>
      <c r="FO691" s="71"/>
      <c r="FP691" s="71"/>
      <c r="FQ691" s="71"/>
      <c r="FR691" s="71"/>
      <c r="FS691" s="71"/>
      <c r="FT691" s="71"/>
      <c r="FU691" s="71"/>
      <c r="FV691" s="71"/>
      <c r="FW691" s="71"/>
      <c r="FX691" s="71"/>
      <c r="FY691" s="71"/>
      <c r="FZ691" s="71"/>
      <c r="GA691" s="71"/>
      <c r="GB691" s="71"/>
      <c r="GC691" s="71"/>
      <c r="GD691" s="71"/>
      <c r="GE691" s="71"/>
      <c r="GF691" s="71"/>
      <c r="GG691" s="71"/>
      <c r="GH691" s="71"/>
      <c r="GI691" s="71"/>
      <c r="GJ691" s="71"/>
      <c r="GK691" s="71"/>
      <c r="GL691" s="71"/>
      <c r="GM691" s="71"/>
      <c r="GN691" s="71"/>
      <c r="GO691" s="71"/>
      <c r="GP691" s="71"/>
      <c r="GQ691" s="71"/>
      <c r="GR691" s="71"/>
      <c r="GS691" s="71"/>
      <c r="GT691" s="71"/>
      <c r="GU691" s="71"/>
      <c r="GV691" s="71"/>
      <c r="GW691" s="71"/>
      <c r="GX691" s="71"/>
      <c r="GY691" s="71"/>
      <c r="GZ691" s="71"/>
      <c r="HA691" s="71"/>
      <c r="HB691" s="71"/>
      <c r="HC691" s="71"/>
      <c r="HD691" s="71"/>
      <c r="HE691" s="71"/>
      <c r="HF691" s="71"/>
      <c r="HG691" s="71"/>
      <c r="HH691" s="71"/>
      <c r="HI691" s="71"/>
      <c r="HJ691" s="71"/>
      <c r="HK691" s="71"/>
      <c r="HL691" s="71"/>
      <c r="HM691" s="71"/>
      <c r="HN691" s="71"/>
      <c r="HO691" s="71"/>
      <c r="HP691" s="71"/>
      <c r="HQ691" s="71"/>
      <c r="HR691" s="71"/>
      <c r="HS691" s="71"/>
      <c r="HT691" s="71"/>
      <c r="HU691" s="71"/>
      <c r="HV691" s="71"/>
      <c r="HW691" s="71"/>
      <c r="HX691" s="71"/>
      <c r="HY691" s="71"/>
      <c r="HZ691" s="71"/>
      <c r="IA691" s="71"/>
      <c r="IB691" s="71"/>
      <c r="IC691" s="71"/>
      <c r="ID691" s="71"/>
      <c r="IE691" s="71"/>
      <c r="IF691" s="71"/>
      <c r="IG691" s="71"/>
      <c r="IH691" s="71"/>
      <c r="II691" s="71"/>
      <c r="IJ691" s="71"/>
      <c r="IK691" s="71"/>
      <c r="IL691" s="71"/>
      <c r="IM691" s="71"/>
      <c r="IN691" s="305"/>
      <c r="IO691" s="305"/>
      <c r="IP691" s="305"/>
      <c r="IQ691" s="305"/>
      <c r="IR691" s="305"/>
      <c r="IS691" s="305"/>
    </row>
    <row r="692" spans="1:253" s="299" customFormat="1">
      <c r="A692" s="138"/>
      <c r="B692" s="66" t="s">
        <v>174</v>
      </c>
      <c r="C692" s="63"/>
      <c r="D692" s="64"/>
      <c r="E692" s="393"/>
      <c r="F692" s="248"/>
      <c r="G692" s="71"/>
      <c r="H692" s="71"/>
      <c r="I692" s="71"/>
      <c r="J692" s="71"/>
      <c r="K692" s="71"/>
      <c r="L692" s="71"/>
      <c r="M692" s="71"/>
      <c r="N692" s="71"/>
      <c r="O692" s="71"/>
      <c r="P692" s="71"/>
      <c r="Q692" s="71"/>
      <c r="R692" s="71"/>
      <c r="S692" s="71"/>
      <c r="T692" s="71"/>
      <c r="U692" s="71"/>
      <c r="V692" s="71"/>
      <c r="W692" s="71"/>
      <c r="X692" s="71"/>
      <c r="Y692" s="71"/>
      <c r="Z692" s="71"/>
      <c r="AA692" s="71"/>
      <c r="AB692" s="71"/>
      <c r="AC692" s="71"/>
      <c r="AD692" s="71"/>
      <c r="AE692" s="71"/>
      <c r="AF692" s="71"/>
      <c r="AG692" s="71"/>
      <c r="AH692" s="71"/>
      <c r="AI692" s="71"/>
      <c r="AJ692" s="71"/>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71"/>
      <c r="CA692" s="71"/>
      <c r="CB692" s="71"/>
      <c r="CC692" s="71"/>
      <c r="CD692" s="71"/>
      <c r="CE692" s="71"/>
      <c r="CF692" s="71"/>
      <c r="CG692" s="71"/>
      <c r="CH692" s="71"/>
      <c r="CI692" s="71"/>
      <c r="CJ692" s="71"/>
      <c r="CK692" s="71"/>
      <c r="CL692" s="71"/>
      <c r="CM692" s="71"/>
      <c r="CN692" s="71"/>
      <c r="CO692" s="71"/>
      <c r="CP692" s="71"/>
      <c r="CQ692" s="71"/>
      <c r="CR692" s="71"/>
      <c r="CS692" s="71"/>
      <c r="CT692" s="71"/>
      <c r="CU692" s="71"/>
      <c r="CV692" s="71"/>
      <c r="CW692" s="71"/>
      <c r="CX692" s="71"/>
      <c r="CY692" s="71"/>
      <c r="CZ692" s="71"/>
      <c r="DA692" s="71"/>
      <c r="DB692" s="71"/>
      <c r="DC692" s="71"/>
      <c r="DD692" s="71"/>
      <c r="DE692" s="71"/>
      <c r="DF692" s="71"/>
      <c r="DG692" s="71"/>
      <c r="DH692" s="71"/>
      <c r="DI692" s="71"/>
      <c r="DJ692" s="71"/>
      <c r="DK692" s="71"/>
      <c r="DL692" s="71"/>
      <c r="DM692" s="71"/>
      <c r="DN692" s="71"/>
      <c r="DO692" s="71"/>
      <c r="DP692" s="71"/>
      <c r="DQ692" s="71"/>
      <c r="DR692" s="71"/>
      <c r="DS692" s="71"/>
      <c r="DT692" s="71"/>
      <c r="DU692" s="71"/>
      <c r="DV692" s="71"/>
      <c r="DW692" s="71"/>
      <c r="DX692" s="71"/>
      <c r="DY692" s="71"/>
      <c r="DZ692" s="71"/>
      <c r="EA692" s="71"/>
      <c r="EB692" s="71"/>
      <c r="EC692" s="71"/>
      <c r="ED692" s="71"/>
      <c r="EE692" s="71"/>
      <c r="EF692" s="71"/>
      <c r="EG692" s="71"/>
      <c r="EH692" s="71"/>
      <c r="EI692" s="71"/>
      <c r="EJ692" s="71"/>
      <c r="EK692" s="71"/>
      <c r="EL692" s="71"/>
      <c r="EM692" s="71"/>
      <c r="EN692" s="71"/>
      <c r="EO692" s="71"/>
      <c r="EP692" s="71"/>
      <c r="EQ692" s="71"/>
      <c r="ER692" s="71"/>
      <c r="ES692" s="71"/>
      <c r="ET692" s="71"/>
      <c r="EU692" s="71"/>
      <c r="EV692" s="71"/>
      <c r="EW692" s="71"/>
      <c r="EX692" s="71"/>
      <c r="EY692" s="71"/>
      <c r="EZ692" s="71"/>
      <c r="FA692" s="71"/>
      <c r="FB692" s="71"/>
      <c r="FC692" s="71"/>
      <c r="FD692" s="71"/>
      <c r="FE692" s="71"/>
      <c r="FF692" s="71"/>
      <c r="FG692" s="71"/>
      <c r="FH692" s="71"/>
      <c r="FI692" s="71"/>
      <c r="FJ692" s="71"/>
      <c r="FK692" s="71"/>
      <c r="FL692" s="71"/>
      <c r="FM692" s="71"/>
      <c r="FN692" s="71"/>
      <c r="FO692" s="71"/>
      <c r="FP692" s="71"/>
      <c r="FQ692" s="71"/>
      <c r="FR692" s="71"/>
      <c r="FS692" s="71"/>
      <c r="FT692" s="71"/>
      <c r="FU692" s="71"/>
      <c r="FV692" s="71"/>
      <c r="FW692" s="71"/>
      <c r="FX692" s="71"/>
      <c r="FY692" s="71"/>
      <c r="FZ692" s="71"/>
      <c r="GA692" s="71"/>
      <c r="GB692" s="71"/>
      <c r="GC692" s="71"/>
      <c r="GD692" s="71"/>
      <c r="GE692" s="71"/>
      <c r="GF692" s="71"/>
      <c r="GG692" s="71"/>
      <c r="GH692" s="71"/>
      <c r="GI692" s="71"/>
      <c r="GJ692" s="71"/>
      <c r="GK692" s="71"/>
      <c r="GL692" s="71"/>
      <c r="GM692" s="71"/>
      <c r="GN692" s="71"/>
      <c r="GO692" s="71"/>
      <c r="GP692" s="71"/>
      <c r="GQ692" s="71"/>
      <c r="GR692" s="71"/>
      <c r="GS692" s="71"/>
      <c r="GT692" s="71"/>
      <c r="GU692" s="71"/>
      <c r="GV692" s="71"/>
      <c r="GW692" s="71"/>
      <c r="GX692" s="71"/>
      <c r="GY692" s="71"/>
      <c r="GZ692" s="71"/>
      <c r="HA692" s="71"/>
      <c r="HB692" s="71"/>
      <c r="HC692" s="71"/>
      <c r="HD692" s="71"/>
      <c r="HE692" s="71"/>
      <c r="HF692" s="71"/>
      <c r="HG692" s="71"/>
      <c r="HH692" s="71"/>
      <c r="HI692" s="71"/>
      <c r="HJ692" s="71"/>
      <c r="HK692" s="71"/>
      <c r="HL692" s="71"/>
      <c r="HM692" s="71"/>
      <c r="HN692" s="71"/>
      <c r="HO692" s="71"/>
      <c r="HP692" s="71"/>
      <c r="HQ692" s="71"/>
      <c r="HR692" s="71"/>
      <c r="HS692" s="71"/>
      <c r="HT692" s="71"/>
      <c r="HU692" s="71"/>
      <c r="HV692" s="71"/>
      <c r="HW692" s="71"/>
      <c r="HX692" s="71"/>
      <c r="HY692" s="71"/>
      <c r="HZ692" s="71"/>
      <c r="IA692" s="71"/>
      <c r="IB692" s="71"/>
      <c r="IC692" s="71"/>
      <c r="ID692" s="71"/>
      <c r="IE692" s="71"/>
      <c r="IF692" s="71"/>
      <c r="IG692" s="71"/>
      <c r="IH692" s="71"/>
      <c r="II692" s="71"/>
      <c r="IJ692" s="71"/>
      <c r="IK692" s="71"/>
      <c r="IL692" s="71"/>
      <c r="IM692" s="71"/>
      <c r="IN692" s="305"/>
      <c r="IO692" s="305"/>
      <c r="IP692" s="305"/>
      <c r="IQ692" s="305"/>
      <c r="IR692" s="305"/>
      <c r="IS692" s="305"/>
    </row>
    <row r="693" spans="1:253" s="299" customFormat="1">
      <c r="A693" s="138"/>
      <c r="B693" s="66" t="s">
        <v>175</v>
      </c>
      <c r="C693" s="63"/>
      <c r="D693" s="64"/>
      <c r="E693" s="393"/>
      <c r="F693" s="248"/>
      <c r="G693" s="71"/>
      <c r="H693" s="71"/>
      <c r="I693" s="71"/>
      <c r="J693" s="71"/>
      <c r="K693" s="71"/>
      <c r="L693" s="71"/>
      <c r="M693" s="71"/>
      <c r="N693" s="71"/>
      <c r="O693" s="71"/>
      <c r="P693" s="71"/>
      <c r="Q693" s="71"/>
      <c r="R693" s="71"/>
      <c r="S693" s="71"/>
      <c r="T693" s="71"/>
      <c r="U693" s="71"/>
      <c r="V693" s="71"/>
      <c r="W693" s="71"/>
      <c r="X693" s="71"/>
      <c r="Y693" s="71"/>
      <c r="Z693" s="71"/>
      <c r="AA693" s="71"/>
      <c r="AB693" s="71"/>
      <c r="AC693" s="71"/>
      <c r="AD693" s="71"/>
      <c r="AE693" s="71"/>
      <c r="AF693" s="71"/>
      <c r="AG693" s="71"/>
      <c r="AH693" s="71"/>
      <c r="AI693" s="71"/>
      <c r="AJ693" s="71"/>
      <c r="AK693" s="71"/>
      <c r="AL693" s="71"/>
      <c r="AM693" s="71"/>
      <c r="AN693" s="71"/>
      <c r="AO693" s="71"/>
      <c r="AP693" s="71"/>
      <c r="AQ693" s="71"/>
      <c r="AR693" s="71"/>
      <c r="AS693" s="71"/>
      <c r="AT693" s="71"/>
      <c r="AU693" s="71"/>
      <c r="AV693" s="71"/>
      <c r="AW693" s="71"/>
      <c r="AX693" s="71"/>
      <c r="AY693" s="71"/>
      <c r="AZ693" s="71"/>
      <c r="BA693" s="71"/>
      <c r="BB693" s="71"/>
      <c r="BC693" s="71"/>
      <c r="BD693" s="71"/>
      <c r="BE693" s="71"/>
      <c r="BF693" s="71"/>
      <c r="BG693" s="71"/>
      <c r="BH693" s="71"/>
      <c r="BI693" s="71"/>
      <c r="BJ693" s="71"/>
      <c r="BK693" s="71"/>
      <c r="BL693" s="71"/>
      <c r="BM693" s="71"/>
      <c r="BN693" s="71"/>
      <c r="BO693" s="71"/>
      <c r="BP693" s="71"/>
      <c r="BQ693" s="71"/>
      <c r="BR693" s="71"/>
      <c r="BS693" s="71"/>
      <c r="BT693" s="71"/>
      <c r="BU693" s="71"/>
      <c r="BV693" s="71"/>
      <c r="BW693" s="71"/>
      <c r="BX693" s="71"/>
      <c r="BY693" s="71"/>
      <c r="BZ693" s="71"/>
      <c r="CA693" s="71"/>
      <c r="CB693" s="71"/>
      <c r="CC693" s="71"/>
      <c r="CD693" s="71"/>
      <c r="CE693" s="71"/>
      <c r="CF693" s="71"/>
      <c r="CG693" s="71"/>
      <c r="CH693" s="71"/>
      <c r="CI693" s="71"/>
      <c r="CJ693" s="71"/>
      <c r="CK693" s="71"/>
      <c r="CL693" s="71"/>
      <c r="CM693" s="71"/>
      <c r="CN693" s="71"/>
      <c r="CO693" s="71"/>
      <c r="CP693" s="71"/>
      <c r="CQ693" s="71"/>
      <c r="CR693" s="71"/>
      <c r="CS693" s="71"/>
      <c r="CT693" s="71"/>
      <c r="CU693" s="71"/>
      <c r="CV693" s="71"/>
      <c r="CW693" s="71"/>
      <c r="CX693" s="71"/>
      <c r="CY693" s="71"/>
      <c r="CZ693" s="71"/>
      <c r="DA693" s="71"/>
      <c r="DB693" s="71"/>
      <c r="DC693" s="71"/>
      <c r="DD693" s="71"/>
      <c r="DE693" s="71"/>
      <c r="DF693" s="71"/>
      <c r="DG693" s="71"/>
      <c r="DH693" s="71"/>
      <c r="DI693" s="71"/>
      <c r="DJ693" s="71"/>
      <c r="DK693" s="71"/>
      <c r="DL693" s="71"/>
      <c r="DM693" s="71"/>
      <c r="DN693" s="71"/>
      <c r="DO693" s="71"/>
      <c r="DP693" s="71"/>
      <c r="DQ693" s="71"/>
      <c r="DR693" s="71"/>
      <c r="DS693" s="71"/>
      <c r="DT693" s="71"/>
      <c r="DU693" s="71"/>
      <c r="DV693" s="71"/>
      <c r="DW693" s="71"/>
      <c r="DX693" s="71"/>
      <c r="DY693" s="71"/>
      <c r="DZ693" s="71"/>
      <c r="EA693" s="71"/>
      <c r="EB693" s="71"/>
      <c r="EC693" s="71"/>
      <c r="ED693" s="71"/>
      <c r="EE693" s="71"/>
      <c r="EF693" s="71"/>
      <c r="EG693" s="71"/>
      <c r="EH693" s="71"/>
      <c r="EI693" s="71"/>
      <c r="EJ693" s="71"/>
      <c r="EK693" s="71"/>
      <c r="EL693" s="71"/>
      <c r="EM693" s="71"/>
      <c r="EN693" s="71"/>
      <c r="EO693" s="71"/>
      <c r="EP693" s="71"/>
      <c r="EQ693" s="71"/>
      <c r="ER693" s="71"/>
      <c r="ES693" s="71"/>
      <c r="ET693" s="71"/>
      <c r="EU693" s="71"/>
      <c r="EV693" s="71"/>
      <c r="EW693" s="71"/>
      <c r="EX693" s="71"/>
      <c r="EY693" s="71"/>
      <c r="EZ693" s="71"/>
      <c r="FA693" s="71"/>
      <c r="FB693" s="71"/>
      <c r="FC693" s="71"/>
      <c r="FD693" s="71"/>
      <c r="FE693" s="71"/>
      <c r="FF693" s="71"/>
      <c r="FG693" s="71"/>
      <c r="FH693" s="71"/>
      <c r="FI693" s="71"/>
      <c r="FJ693" s="71"/>
      <c r="FK693" s="71"/>
      <c r="FL693" s="71"/>
      <c r="FM693" s="71"/>
      <c r="FN693" s="71"/>
      <c r="FO693" s="71"/>
      <c r="FP693" s="71"/>
      <c r="FQ693" s="71"/>
      <c r="FR693" s="71"/>
      <c r="FS693" s="71"/>
      <c r="FT693" s="71"/>
      <c r="FU693" s="71"/>
      <c r="FV693" s="71"/>
      <c r="FW693" s="71"/>
      <c r="FX693" s="71"/>
      <c r="FY693" s="71"/>
      <c r="FZ693" s="71"/>
      <c r="GA693" s="71"/>
      <c r="GB693" s="71"/>
      <c r="GC693" s="71"/>
      <c r="GD693" s="71"/>
      <c r="GE693" s="71"/>
      <c r="GF693" s="71"/>
      <c r="GG693" s="71"/>
      <c r="GH693" s="71"/>
      <c r="GI693" s="71"/>
      <c r="GJ693" s="71"/>
      <c r="GK693" s="71"/>
      <c r="GL693" s="71"/>
      <c r="GM693" s="71"/>
      <c r="GN693" s="71"/>
      <c r="GO693" s="71"/>
      <c r="GP693" s="71"/>
      <c r="GQ693" s="71"/>
      <c r="GR693" s="71"/>
      <c r="GS693" s="71"/>
      <c r="GT693" s="71"/>
      <c r="GU693" s="71"/>
      <c r="GV693" s="71"/>
      <c r="GW693" s="71"/>
      <c r="GX693" s="71"/>
      <c r="GY693" s="71"/>
      <c r="GZ693" s="71"/>
      <c r="HA693" s="71"/>
      <c r="HB693" s="71"/>
      <c r="HC693" s="71"/>
      <c r="HD693" s="71"/>
      <c r="HE693" s="71"/>
      <c r="HF693" s="71"/>
      <c r="HG693" s="71"/>
      <c r="HH693" s="71"/>
      <c r="HI693" s="71"/>
      <c r="HJ693" s="71"/>
      <c r="HK693" s="71"/>
      <c r="HL693" s="71"/>
      <c r="HM693" s="71"/>
      <c r="HN693" s="71"/>
      <c r="HO693" s="71"/>
      <c r="HP693" s="71"/>
      <c r="HQ693" s="71"/>
      <c r="HR693" s="71"/>
      <c r="HS693" s="71"/>
      <c r="HT693" s="71"/>
      <c r="HU693" s="71"/>
      <c r="HV693" s="71"/>
      <c r="HW693" s="71"/>
      <c r="HX693" s="71"/>
      <c r="HY693" s="71"/>
      <c r="HZ693" s="71"/>
      <c r="IA693" s="71"/>
      <c r="IB693" s="71"/>
      <c r="IC693" s="71"/>
      <c r="ID693" s="71"/>
      <c r="IE693" s="71"/>
      <c r="IF693" s="71"/>
      <c r="IG693" s="71"/>
      <c r="IH693" s="71"/>
      <c r="II693" s="71"/>
      <c r="IJ693" s="71"/>
      <c r="IK693" s="71"/>
      <c r="IL693" s="71"/>
      <c r="IM693" s="71"/>
      <c r="IN693" s="305"/>
      <c r="IO693" s="305"/>
      <c r="IP693" s="305"/>
      <c r="IQ693" s="305"/>
      <c r="IR693" s="305"/>
      <c r="IS693" s="305"/>
    </row>
    <row r="694" spans="1:253" s="299" customFormat="1" ht="25.5">
      <c r="A694" s="138"/>
      <c r="B694" s="66" t="s">
        <v>176</v>
      </c>
      <c r="C694" s="63"/>
      <c r="D694" s="64"/>
      <c r="E694" s="393"/>
      <c r="F694" s="248"/>
      <c r="G694" s="71"/>
      <c r="H694" s="71"/>
      <c r="I694" s="71"/>
      <c r="J694" s="71"/>
      <c r="K694" s="71"/>
      <c r="L694" s="71"/>
      <c r="M694" s="71"/>
      <c r="N694" s="71"/>
      <c r="O694" s="71"/>
      <c r="P694" s="71"/>
      <c r="Q694" s="71"/>
      <c r="R694" s="71"/>
      <c r="S694" s="71"/>
      <c r="T694" s="71"/>
      <c r="U694" s="71"/>
      <c r="V694" s="71"/>
      <c r="W694" s="71"/>
      <c r="X694" s="71"/>
      <c r="Y694" s="71"/>
      <c r="Z694" s="71"/>
      <c r="AA694" s="71"/>
      <c r="AB694" s="71"/>
      <c r="AC694" s="71"/>
      <c r="AD694" s="71"/>
      <c r="AE694" s="71"/>
      <c r="AF694" s="71"/>
      <c r="AG694" s="71"/>
      <c r="AH694" s="71"/>
      <c r="AI694" s="71"/>
      <c r="AJ694" s="71"/>
      <c r="AK694" s="71"/>
      <c r="AL694" s="71"/>
      <c r="AM694" s="71"/>
      <c r="AN694" s="71"/>
      <c r="AO694" s="71"/>
      <c r="AP694" s="71"/>
      <c r="AQ694" s="71"/>
      <c r="AR694" s="71"/>
      <c r="AS694" s="71"/>
      <c r="AT694" s="71"/>
      <c r="AU694" s="71"/>
      <c r="AV694" s="71"/>
      <c r="AW694" s="71"/>
      <c r="AX694" s="71"/>
      <c r="AY694" s="71"/>
      <c r="AZ694" s="71"/>
      <c r="BA694" s="71"/>
      <c r="BB694" s="71"/>
      <c r="BC694" s="71"/>
      <c r="BD694" s="71"/>
      <c r="BE694" s="71"/>
      <c r="BF694" s="71"/>
      <c r="BG694" s="71"/>
      <c r="BH694" s="71"/>
      <c r="BI694" s="71"/>
      <c r="BJ694" s="71"/>
      <c r="BK694" s="71"/>
      <c r="BL694" s="71"/>
      <c r="BM694" s="71"/>
      <c r="BN694" s="71"/>
      <c r="BO694" s="71"/>
      <c r="BP694" s="71"/>
      <c r="BQ694" s="71"/>
      <c r="BR694" s="71"/>
      <c r="BS694" s="71"/>
      <c r="BT694" s="71"/>
      <c r="BU694" s="71"/>
      <c r="BV694" s="71"/>
      <c r="BW694" s="71"/>
      <c r="BX694" s="71"/>
      <c r="BY694" s="71"/>
      <c r="BZ694" s="71"/>
      <c r="CA694" s="71"/>
      <c r="CB694" s="71"/>
      <c r="CC694" s="71"/>
      <c r="CD694" s="71"/>
      <c r="CE694" s="71"/>
      <c r="CF694" s="71"/>
      <c r="CG694" s="71"/>
      <c r="CH694" s="71"/>
      <c r="CI694" s="71"/>
      <c r="CJ694" s="71"/>
      <c r="CK694" s="71"/>
      <c r="CL694" s="71"/>
      <c r="CM694" s="71"/>
      <c r="CN694" s="71"/>
      <c r="CO694" s="71"/>
      <c r="CP694" s="71"/>
      <c r="CQ694" s="71"/>
      <c r="CR694" s="71"/>
      <c r="CS694" s="71"/>
      <c r="CT694" s="71"/>
      <c r="CU694" s="71"/>
      <c r="CV694" s="71"/>
      <c r="CW694" s="71"/>
      <c r="CX694" s="71"/>
      <c r="CY694" s="71"/>
      <c r="CZ694" s="71"/>
      <c r="DA694" s="71"/>
      <c r="DB694" s="71"/>
      <c r="DC694" s="71"/>
      <c r="DD694" s="71"/>
      <c r="DE694" s="71"/>
      <c r="DF694" s="71"/>
      <c r="DG694" s="71"/>
      <c r="DH694" s="71"/>
      <c r="DI694" s="71"/>
      <c r="DJ694" s="71"/>
      <c r="DK694" s="71"/>
      <c r="DL694" s="71"/>
      <c r="DM694" s="71"/>
      <c r="DN694" s="71"/>
      <c r="DO694" s="71"/>
      <c r="DP694" s="71"/>
      <c r="DQ694" s="71"/>
      <c r="DR694" s="71"/>
      <c r="DS694" s="71"/>
      <c r="DT694" s="71"/>
      <c r="DU694" s="71"/>
      <c r="DV694" s="71"/>
      <c r="DW694" s="71"/>
      <c r="DX694" s="71"/>
      <c r="DY694" s="71"/>
      <c r="DZ694" s="71"/>
      <c r="EA694" s="71"/>
      <c r="EB694" s="71"/>
      <c r="EC694" s="71"/>
      <c r="ED694" s="71"/>
      <c r="EE694" s="71"/>
      <c r="EF694" s="71"/>
      <c r="EG694" s="71"/>
      <c r="EH694" s="71"/>
      <c r="EI694" s="71"/>
      <c r="EJ694" s="71"/>
      <c r="EK694" s="71"/>
      <c r="EL694" s="71"/>
      <c r="EM694" s="71"/>
      <c r="EN694" s="71"/>
      <c r="EO694" s="71"/>
      <c r="EP694" s="71"/>
      <c r="EQ694" s="71"/>
      <c r="ER694" s="71"/>
      <c r="ES694" s="71"/>
      <c r="ET694" s="71"/>
      <c r="EU694" s="71"/>
      <c r="EV694" s="71"/>
      <c r="EW694" s="71"/>
      <c r="EX694" s="71"/>
      <c r="EY694" s="71"/>
      <c r="EZ694" s="71"/>
      <c r="FA694" s="71"/>
      <c r="FB694" s="71"/>
      <c r="FC694" s="71"/>
      <c r="FD694" s="71"/>
      <c r="FE694" s="71"/>
      <c r="FF694" s="71"/>
      <c r="FG694" s="71"/>
      <c r="FH694" s="71"/>
      <c r="FI694" s="71"/>
      <c r="FJ694" s="71"/>
      <c r="FK694" s="71"/>
      <c r="FL694" s="71"/>
      <c r="FM694" s="71"/>
      <c r="FN694" s="71"/>
      <c r="FO694" s="71"/>
      <c r="FP694" s="71"/>
      <c r="FQ694" s="71"/>
      <c r="FR694" s="71"/>
      <c r="FS694" s="71"/>
      <c r="FT694" s="71"/>
      <c r="FU694" s="71"/>
      <c r="FV694" s="71"/>
      <c r="FW694" s="71"/>
      <c r="FX694" s="71"/>
      <c r="FY694" s="71"/>
      <c r="FZ694" s="71"/>
      <c r="GA694" s="71"/>
      <c r="GB694" s="71"/>
      <c r="GC694" s="71"/>
      <c r="GD694" s="71"/>
      <c r="GE694" s="71"/>
      <c r="GF694" s="71"/>
      <c r="GG694" s="71"/>
      <c r="GH694" s="71"/>
      <c r="GI694" s="71"/>
      <c r="GJ694" s="71"/>
      <c r="GK694" s="71"/>
      <c r="GL694" s="71"/>
      <c r="GM694" s="71"/>
      <c r="GN694" s="71"/>
      <c r="GO694" s="71"/>
      <c r="GP694" s="71"/>
      <c r="GQ694" s="71"/>
      <c r="GR694" s="71"/>
      <c r="GS694" s="71"/>
      <c r="GT694" s="71"/>
      <c r="GU694" s="71"/>
      <c r="GV694" s="71"/>
      <c r="GW694" s="71"/>
      <c r="GX694" s="71"/>
      <c r="GY694" s="71"/>
      <c r="GZ694" s="71"/>
      <c r="HA694" s="71"/>
      <c r="HB694" s="71"/>
      <c r="HC694" s="71"/>
      <c r="HD694" s="71"/>
      <c r="HE694" s="71"/>
      <c r="HF694" s="71"/>
      <c r="HG694" s="71"/>
      <c r="HH694" s="71"/>
      <c r="HI694" s="71"/>
      <c r="HJ694" s="71"/>
      <c r="HK694" s="71"/>
      <c r="HL694" s="71"/>
      <c r="HM694" s="71"/>
      <c r="HN694" s="71"/>
      <c r="HO694" s="71"/>
      <c r="HP694" s="71"/>
      <c r="HQ694" s="71"/>
      <c r="HR694" s="71"/>
      <c r="HS694" s="71"/>
      <c r="HT694" s="71"/>
      <c r="HU694" s="71"/>
      <c r="HV694" s="71"/>
      <c r="HW694" s="71"/>
      <c r="HX694" s="71"/>
      <c r="HY694" s="71"/>
      <c r="HZ694" s="71"/>
      <c r="IA694" s="71"/>
      <c r="IB694" s="71"/>
      <c r="IC694" s="71"/>
      <c r="ID694" s="71"/>
      <c r="IE694" s="71"/>
      <c r="IF694" s="71"/>
      <c r="IG694" s="71"/>
      <c r="IH694" s="71"/>
      <c r="II694" s="71"/>
      <c r="IJ694" s="71"/>
      <c r="IK694" s="71"/>
      <c r="IL694" s="71"/>
      <c r="IM694" s="71"/>
      <c r="IN694" s="305"/>
      <c r="IO694" s="305"/>
      <c r="IP694" s="305"/>
      <c r="IQ694" s="305"/>
      <c r="IR694" s="305"/>
      <c r="IS694" s="305"/>
    </row>
    <row r="695" spans="1:253" s="299" customFormat="1">
      <c r="A695" s="138"/>
      <c r="B695" s="66" t="s">
        <v>80</v>
      </c>
      <c r="C695" s="63"/>
      <c r="D695" s="64"/>
      <c r="E695" s="393"/>
      <c r="F695" s="248"/>
      <c r="G695" s="71"/>
      <c r="H695" s="71"/>
      <c r="I695" s="71"/>
      <c r="J695" s="71"/>
      <c r="K695" s="71"/>
      <c r="L695" s="71"/>
      <c r="M695" s="71"/>
      <c r="N695" s="71"/>
      <c r="O695" s="71"/>
      <c r="P695" s="71"/>
      <c r="Q695" s="71"/>
      <c r="R695" s="71"/>
      <c r="S695" s="71"/>
      <c r="T695" s="71"/>
      <c r="U695" s="71"/>
      <c r="V695" s="71"/>
      <c r="W695" s="71"/>
      <c r="X695" s="71"/>
      <c r="Y695" s="71"/>
      <c r="Z695" s="71"/>
      <c r="AA695" s="71"/>
      <c r="AB695" s="71"/>
      <c r="AC695" s="71"/>
      <c r="AD695" s="71"/>
      <c r="AE695" s="71"/>
      <c r="AF695" s="71"/>
      <c r="AG695" s="71"/>
      <c r="AH695" s="71"/>
      <c r="AI695" s="71"/>
      <c r="AJ695" s="71"/>
      <c r="AK695" s="71"/>
      <c r="AL695" s="71"/>
      <c r="AM695" s="71"/>
      <c r="AN695" s="71"/>
      <c r="AO695" s="71"/>
      <c r="AP695" s="71"/>
      <c r="AQ695" s="71"/>
      <c r="AR695" s="71"/>
      <c r="AS695" s="71"/>
      <c r="AT695" s="71"/>
      <c r="AU695" s="71"/>
      <c r="AV695" s="71"/>
      <c r="AW695" s="71"/>
      <c r="AX695" s="71"/>
      <c r="AY695" s="71"/>
      <c r="AZ695" s="71"/>
      <c r="BA695" s="71"/>
      <c r="BB695" s="71"/>
      <c r="BC695" s="71"/>
      <c r="BD695" s="71"/>
      <c r="BE695" s="71"/>
      <c r="BF695" s="71"/>
      <c r="BG695" s="71"/>
      <c r="BH695" s="71"/>
      <c r="BI695" s="71"/>
      <c r="BJ695" s="71"/>
      <c r="BK695" s="71"/>
      <c r="BL695" s="71"/>
      <c r="BM695" s="71"/>
      <c r="BN695" s="71"/>
      <c r="BO695" s="71"/>
      <c r="BP695" s="71"/>
      <c r="BQ695" s="71"/>
      <c r="BR695" s="71"/>
      <c r="BS695" s="71"/>
      <c r="BT695" s="71"/>
      <c r="BU695" s="71"/>
      <c r="BV695" s="71"/>
      <c r="BW695" s="71"/>
      <c r="BX695" s="71"/>
      <c r="BY695" s="71"/>
      <c r="BZ695" s="71"/>
      <c r="CA695" s="71"/>
      <c r="CB695" s="71"/>
      <c r="CC695" s="71"/>
      <c r="CD695" s="71"/>
      <c r="CE695" s="71"/>
      <c r="CF695" s="71"/>
      <c r="CG695" s="71"/>
      <c r="CH695" s="71"/>
      <c r="CI695" s="71"/>
      <c r="CJ695" s="71"/>
      <c r="CK695" s="71"/>
      <c r="CL695" s="71"/>
      <c r="CM695" s="71"/>
      <c r="CN695" s="71"/>
      <c r="CO695" s="71"/>
      <c r="CP695" s="71"/>
      <c r="CQ695" s="71"/>
      <c r="CR695" s="71"/>
      <c r="CS695" s="71"/>
      <c r="CT695" s="71"/>
      <c r="CU695" s="71"/>
      <c r="CV695" s="71"/>
      <c r="CW695" s="71"/>
      <c r="CX695" s="71"/>
      <c r="CY695" s="71"/>
      <c r="CZ695" s="71"/>
      <c r="DA695" s="71"/>
      <c r="DB695" s="71"/>
      <c r="DC695" s="71"/>
      <c r="DD695" s="71"/>
      <c r="DE695" s="71"/>
      <c r="DF695" s="71"/>
      <c r="DG695" s="71"/>
      <c r="DH695" s="71"/>
      <c r="DI695" s="71"/>
      <c r="DJ695" s="71"/>
      <c r="DK695" s="71"/>
      <c r="DL695" s="71"/>
      <c r="DM695" s="71"/>
      <c r="DN695" s="71"/>
      <c r="DO695" s="71"/>
      <c r="DP695" s="71"/>
      <c r="DQ695" s="71"/>
      <c r="DR695" s="71"/>
      <c r="DS695" s="71"/>
      <c r="DT695" s="71"/>
      <c r="DU695" s="71"/>
      <c r="DV695" s="71"/>
      <c r="DW695" s="71"/>
      <c r="DX695" s="71"/>
      <c r="DY695" s="71"/>
      <c r="DZ695" s="71"/>
      <c r="EA695" s="71"/>
      <c r="EB695" s="71"/>
      <c r="EC695" s="71"/>
      <c r="ED695" s="71"/>
      <c r="EE695" s="71"/>
      <c r="EF695" s="71"/>
      <c r="EG695" s="71"/>
      <c r="EH695" s="71"/>
      <c r="EI695" s="71"/>
      <c r="EJ695" s="71"/>
      <c r="EK695" s="71"/>
      <c r="EL695" s="71"/>
      <c r="EM695" s="71"/>
      <c r="EN695" s="71"/>
      <c r="EO695" s="71"/>
      <c r="EP695" s="71"/>
      <c r="EQ695" s="71"/>
      <c r="ER695" s="71"/>
      <c r="ES695" s="71"/>
      <c r="ET695" s="71"/>
      <c r="EU695" s="71"/>
      <c r="EV695" s="71"/>
      <c r="EW695" s="71"/>
      <c r="EX695" s="71"/>
      <c r="EY695" s="71"/>
      <c r="EZ695" s="71"/>
      <c r="FA695" s="71"/>
      <c r="FB695" s="71"/>
      <c r="FC695" s="71"/>
      <c r="FD695" s="71"/>
      <c r="FE695" s="71"/>
      <c r="FF695" s="71"/>
      <c r="FG695" s="71"/>
      <c r="FH695" s="71"/>
      <c r="FI695" s="71"/>
      <c r="FJ695" s="71"/>
      <c r="FK695" s="71"/>
      <c r="FL695" s="71"/>
      <c r="FM695" s="71"/>
      <c r="FN695" s="71"/>
      <c r="FO695" s="71"/>
      <c r="FP695" s="71"/>
      <c r="FQ695" s="71"/>
      <c r="FR695" s="71"/>
      <c r="FS695" s="71"/>
      <c r="FT695" s="71"/>
      <c r="FU695" s="71"/>
      <c r="FV695" s="71"/>
      <c r="FW695" s="71"/>
      <c r="FX695" s="71"/>
      <c r="FY695" s="71"/>
      <c r="FZ695" s="71"/>
      <c r="GA695" s="71"/>
      <c r="GB695" s="71"/>
      <c r="GC695" s="71"/>
      <c r="GD695" s="71"/>
      <c r="GE695" s="71"/>
      <c r="GF695" s="71"/>
      <c r="GG695" s="71"/>
      <c r="GH695" s="71"/>
      <c r="GI695" s="71"/>
      <c r="GJ695" s="71"/>
      <c r="GK695" s="71"/>
      <c r="GL695" s="71"/>
      <c r="GM695" s="71"/>
      <c r="GN695" s="71"/>
      <c r="GO695" s="71"/>
      <c r="GP695" s="71"/>
      <c r="GQ695" s="71"/>
      <c r="GR695" s="71"/>
      <c r="GS695" s="71"/>
      <c r="GT695" s="71"/>
      <c r="GU695" s="71"/>
      <c r="GV695" s="71"/>
      <c r="GW695" s="71"/>
      <c r="GX695" s="71"/>
      <c r="GY695" s="71"/>
      <c r="GZ695" s="71"/>
      <c r="HA695" s="71"/>
      <c r="HB695" s="71"/>
      <c r="HC695" s="71"/>
      <c r="HD695" s="71"/>
      <c r="HE695" s="71"/>
      <c r="HF695" s="71"/>
      <c r="HG695" s="71"/>
      <c r="HH695" s="71"/>
      <c r="HI695" s="71"/>
      <c r="HJ695" s="71"/>
      <c r="HK695" s="71"/>
      <c r="HL695" s="71"/>
      <c r="HM695" s="71"/>
      <c r="HN695" s="71"/>
      <c r="HO695" s="71"/>
      <c r="HP695" s="71"/>
      <c r="HQ695" s="71"/>
      <c r="HR695" s="71"/>
      <c r="HS695" s="71"/>
      <c r="HT695" s="71"/>
      <c r="HU695" s="71"/>
      <c r="HV695" s="71"/>
      <c r="HW695" s="71"/>
      <c r="HX695" s="71"/>
      <c r="HY695" s="71"/>
      <c r="HZ695" s="71"/>
      <c r="IA695" s="71"/>
      <c r="IB695" s="71"/>
      <c r="IC695" s="71"/>
      <c r="ID695" s="71"/>
      <c r="IE695" s="71"/>
      <c r="IF695" s="71"/>
      <c r="IG695" s="71"/>
      <c r="IH695" s="71"/>
      <c r="II695" s="71"/>
      <c r="IJ695" s="71"/>
      <c r="IK695" s="71"/>
      <c r="IL695" s="71"/>
      <c r="IM695" s="71"/>
      <c r="IN695" s="305"/>
      <c r="IO695" s="305"/>
      <c r="IP695" s="305"/>
      <c r="IQ695" s="305"/>
      <c r="IR695" s="305"/>
      <c r="IS695" s="305"/>
    </row>
    <row r="696" spans="1:253" s="299" customFormat="1" ht="25.5">
      <c r="A696" s="138"/>
      <c r="B696" s="66" t="s">
        <v>95</v>
      </c>
      <c r="C696" s="63"/>
      <c r="D696" s="64"/>
      <c r="E696" s="393"/>
      <c r="F696" s="248"/>
      <c r="G696" s="71"/>
      <c r="H696" s="71"/>
      <c r="I696" s="71"/>
      <c r="J696" s="71"/>
      <c r="K696" s="71"/>
      <c r="L696" s="71"/>
      <c r="M696" s="71"/>
      <c r="N696" s="71"/>
      <c r="O696" s="71"/>
      <c r="P696" s="71"/>
      <c r="Q696" s="71"/>
      <c r="R696" s="71"/>
      <c r="S696" s="71"/>
      <c r="T696" s="71"/>
      <c r="U696" s="71"/>
      <c r="V696" s="71"/>
      <c r="W696" s="71"/>
      <c r="X696" s="71"/>
      <c r="Y696" s="71"/>
      <c r="Z696" s="71"/>
      <c r="AA696" s="71"/>
      <c r="AB696" s="71"/>
      <c r="AC696" s="71"/>
      <c r="AD696" s="71"/>
      <c r="AE696" s="71"/>
      <c r="AF696" s="71"/>
      <c r="AG696" s="71"/>
      <c r="AH696" s="71"/>
      <c r="AI696" s="71"/>
      <c r="AJ696" s="71"/>
      <c r="AK696" s="71"/>
      <c r="AL696" s="71"/>
      <c r="AM696" s="71"/>
      <c r="AN696" s="71"/>
      <c r="AO696" s="71"/>
      <c r="AP696" s="71"/>
      <c r="AQ696" s="71"/>
      <c r="AR696" s="71"/>
      <c r="AS696" s="71"/>
      <c r="AT696" s="71"/>
      <c r="AU696" s="71"/>
      <c r="AV696" s="71"/>
      <c r="AW696" s="71"/>
      <c r="AX696" s="71"/>
      <c r="AY696" s="71"/>
      <c r="AZ696" s="71"/>
      <c r="BA696" s="71"/>
      <c r="BB696" s="71"/>
      <c r="BC696" s="71"/>
      <c r="BD696" s="71"/>
      <c r="BE696" s="71"/>
      <c r="BF696" s="71"/>
      <c r="BG696" s="71"/>
      <c r="BH696" s="71"/>
      <c r="BI696" s="71"/>
      <c r="BJ696" s="71"/>
      <c r="BK696" s="71"/>
      <c r="BL696" s="71"/>
      <c r="BM696" s="71"/>
      <c r="BN696" s="71"/>
      <c r="BO696" s="71"/>
      <c r="BP696" s="71"/>
      <c r="BQ696" s="71"/>
      <c r="BR696" s="71"/>
      <c r="BS696" s="71"/>
      <c r="BT696" s="71"/>
      <c r="BU696" s="71"/>
      <c r="BV696" s="71"/>
      <c r="BW696" s="71"/>
      <c r="BX696" s="71"/>
      <c r="BY696" s="71"/>
      <c r="BZ696" s="71"/>
      <c r="CA696" s="71"/>
      <c r="CB696" s="71"/>
      <c r="CC696" s="71"/>
      <c r="CD696" s="71"/>
      <c r="CE696" s="71"/>
      <c r="CF696" s="71"/>
      <c r="CG696" s="71"/>
      <c r="CH696" s="71"/>
      <c r="CI696" s="71"/>
      <c r="CJ696" s="71"/>
      <c r="CK696" s="71"/>
      <c r="CL696" s="71"/>
      <c r="CM696" s="71"/>
      <c r="CN696" s="71"/>
      <c r="CO696" s="71"/>
      <c r="CP696" s="71"/>
      <c r="CQ696" s="71"/>
      <c r="CR696" s="71"/>
      <c r="CS696" s="71"/>
      <c r="CT696" s="71"/>
      <c r="CU696" s="71"/>
      <c r="CV696" s="71"/>
      <c r="CW696" s="71"/>
      <c r="CX696" s="71"/>
      <c r="CY696" s="71"/>
      <c r="CZ696" s="71"/>
      <c r="DA696" s="71"/>
      <c r="DB696" s="71"/>
      <c r="DC696" s="71"/>
      <c r="DD696" s="71"/>
      <c r="DE696" s="71"/>
      <c r="DF696" s="71"/>
      <c r="DG696" s="71"/>
      <c r="DH696" s="71"/>
      <c r="DI696" s="71"/>
      <c r="DJ696" s="71"/>
      <c r="DK696" s="71"/>
      <c r="DL696" s="71"/>
      <c r="DM696" s="71"/>
      <c r="DN696" s="71"/>
      <c r="DO696" s="71"/>
      <c r="DP696" s="71"/>
      <c r="DQ696" s="71"/>
      <c r="DR696" s="71"/>
      <c r="DS696" s="71"/>
      <c r="DT696" s="71"/>
      <c r="DU696" s="71"/>
      <c r="DV696" s="71"/>
      <c r="DW696" s="71"/>
      <c r="DX696" s="71"/>
      <c r="DY696" s="71"/>
      <c r="DZ696" s="71"/>
      <c r="EA696" s="71"/>
      <c r="EB696" s="71"/>
      <c r="EC696" s="71"/>
      <c r="ED696" s="71"/>
      <c r="EE696" s="71"/>
      <c r="EF696" s="71"/>
      <c r="EG696" s="71"/>
      <c r="EH696" s="71"/>
      <c r="EI696" s="71"/>
      <c r="EJ696" s="71"/>
      <c r="EK696" s="71"/>
      <c r="EL696" s="71"/>
      <c r="EM696" s="71"/>
      <c r="EN696" s="71"/>
      <c r="EO696" s="71"/>
      <c r="EP696" s="71"/>
      <c r="EQ696" s="71"/>
      <c r="ER696" s="71"/>
      <c r="ES696" s="71"/>
      <c r="ET696" s="71"/>
      <c r="EU696" s="71"/>
      <c r="EV696" s="71"/>
      <c r="EW696" s="71"/>
      <c r="EX696" s="71"/>
      <c r="EY696" s="71"/>
      <c r="EZ696" s="71"/>
      <c r="FA696" s="71"/>
      <c r="FB696" s="71"/>
      <c r="FC696" s="71"/>
      <c r="FD696" s="71"/>
      <c r="FE696" s="71"/>
      <c r="FF696" s="71"/>
      <c r="FG696" s="71"/>
      <c r="FH696" s="71"/>
      <c r="FI696" s="71"/>
      <c r="FJ696" s="71"/>
      <c r="FK696" s="71"/>
      <c r="FL696" s="71"/>
      <c r="FM696" s="71"/>
      <c r="FN696" s="71"/>
      <c r="FO696" s="71"/>
      <c r="FP696" s="71"/>
      <c r="FQ696" s="71"/>
      <c r="FR696" s="71"/>
      <c r="FS696" s="71"/>
      <c r="FT696" s="71"/>
      <c r="FU696" s="71"/>
      <c r="FV696" s="71"/>
      <c r="FW696" s="71"/>
      <c r="FX696" s="71"/>
      <c r="FY696" s="71"/>
      <c r="FZ696" s="71"/>
      <c r="GA696" s="71"/>
      <c r="GB696" s="71"/>
      <c r="GC696" s="71"/>
      <c r="GD696" s="71"/>
      <c r="GE696" s="71"/>
      <c r="GF696" s="71"/>
      <c r="GG696" s="71"/>
      <c r="GH696" s="71"/>
      <c r="GI696" s="71"/>
      <c r="GJ696" s="71"/>
      <c r="GK696" s="71"/>
      <c r="GL696" s="71"/>
      <c r="GM696" s="71"/>
      <c r="GN696" s="71"/>
      <c r="GO696" s="71"/>
      <c r="GP696" s="71"/>
      <c r="GQ696" s="71"/>
      <c r="GR696" s="71"/>
      <c r="GS696" s="71"/>
      <c r="GT696" s="71"/>
      <c r="GU696" s="71"/>
      <c r="GV696" s="71"/>
      <c r="GW696" s="71"/>
      <c r="GX696" s="71"/>
      <c r="GY696" s="71"/>
      <c r="GZ696" s="71"/>
      <c r="HA696" s="71"/>
      <c r="HB696" s="71"/>
      <c r="HC696" s="71"/>
      <c r="HD696" s="71"/>
      <c r="HE696" s="71"/>
      <c r="HF696" s="71"/>
      <c r="HG696" s="71"/>
      <c r="HH696" s="71"/>
      <c r="HI696" s="71"/>
      <c r="HJ696" s="71"/>
      <c r="HK696" s="71"/>
      <c r="HL696" s="71"/>
      <c r="HM696" s="71"/>
      <c r="HN696" s="71"/>
      <c r="HO696" s="71"/>
      <c r="HP696" s="71"/>
      <c r="HQ696" s="71"/>
      <c r="HR696" s="71"/>
      <c r="HS696" s="71"/>
      <c r="HT696" s="71"/>
      <c r="HU696" s="71"/>
      <c r="HV696" s="71"/>
      <c r="HW696" s="71"/>
      <c r="HX696" s="71"/>
      <c r="HY696" s="71"/>
      <c r="HZ696" s="71"/>
      <c r="IA696" s="71"/>
      <c r="IB696" s="71"/>
      <c r="IC696" s="71"/>
      <c r="ID696" s="71"/>
      <c r="IE696" s="71"/>
      <c r="IF696" s="71"/>
      <c r="IG696" s="71"/>
      <c r="IH696" s="71"/>
      <c r="II696" s="71"/>
      <c r="IJ696" s="71"/>
      <c r="IK696" s="71"/>
      <c r="IL696" s="71"/>
      <c r="IM696" s="71"/>
      <c r="IN696" s="305"/>
      <c r="IO696" s="305"/>
      <c r="IP696" s="305"/>
      <c r="IQ696" s="305"/>
      <c r="IR696" s="305"/>
      <c r="IS696" s="305"/>
    </row>
    <row r="697" spans="1:253" s="299" customFormat="1">
      <c r="A697" s="138"/>
      <c r="B697" s="66" t="s">
        <v>86</v>
      </c>
      <c r="C697" s="63"/>
      <c r="D697" s="64"/>
      <c r="E697" s="393"/>
      <c r="F697" s="248"/>
      <c r="G697" s="71"/>
      <c r="H697" s="71"/>
      <c r="I697" s="71"/>
      <c r="J697" s="71"/>
      <c r="K697" s="71"/>
      <c r="L697" s="71"/>
      <c r="M697" s="71"/>
      <c r="N697" s="71"/>
      <c r="O697" s="71"/>
      <c r="P697" s="71"/>
      <c r="Q697" s="71"/>
      <c r="R697" s="71"/>
      <c r="S697" s="71"/>
      <c r="T697" s="71"/>
      <c r="U697" s="71"/>
      <c r="V697" s="71"/>
      <c r="W697" s="71"/>
      <c r="X697" s="71"/>
      <c r="Y697" s="71"/>
      <c r="Z697" s="71"/>
      <c r="AA697" s="71"/>
      <c r="AB697" s="71"/>
      <c r="AC697" s="71"/>
      <c r="AD697" s="71"/>
      <c r="AE697" s="71"/>
      <c r="AF697" s="71"/>
      <c r="AG697" s="71"/>
      <c r="AH697" s="71"/>
      <c r="AI697" s="71"/>
      <c r="AJ697" s="71"/>
      <c r="AK697" s="71"/>
      <c r="AL697" s="71"/>
      <c r="AM697" s="71"/>
      <c r="AN697" s="71"/>
      <c r="AO697" s="71"/>
      <c r="AP697" s="71"/>
      <c r="AQ697" s="71"/>
      <c r="AR697" s="71"/>
      <c r="AS697" s="71"/>
      <c r="AT697" s="71"/>
      <c r="AU697" s="71"/>
      <c r="AV697" s="71"/>
      <c r="AW697" s="71"/>
      <c r="AX697" s="71"/>
      <c r="AY697" s="71"/>
      <c r="AZ697" s="71"/>
      <c r="BA697" s="71"/>
      <c r="BB697" s="71"/>
      <c r="BC697" s="71"/>
      <c r="BD697" s="71"/>
      <c r="BE697" s="71"/>
      <c r="BF697" s="71"/>
      <c r="BG697" s="71"/>
      <c r="BH697" s="71"/>
      <c r="BI697" s="71"/>
      <c r="BJ697" s="71"/>
      <c r="BK697" s="71"/>
      <c r="BL697" s="71"/>
      <c r="BM697" s="71"/>
      <c r="BN697" s="71"/>
      <c r="BO697" s="71"/>
      <c r="BP697" s="71"/>
      <c r="BQ697" s="71"/>
      <c r="BR697" s="71"/>
      <c r="BS697" s="71"/>
      <c r="BT697" s="71"/>
      <c r="BU697" s="71"/>
      <c r="BV697" s="71"/>
      <c r="BW697" s="71"/>
      <c r="BX697" s="71"/>
      <c r="BY697" s="71"/>
      <c r="BZ697" s="71"/>
      <c r="CA697" s="71"/>
      <c r="CB697" s="71"/>
      <c r="CC697" s="71"/>
      <c r="CD697" s="71"/>
      <c r="CE697" s="71"/>
      <c r="CF697" s="71"/>
      <c r="CG697" s="71"/>
      <c r="CH697" s="71"/>
      <c r="CI697" s="71"/>
      <c r="CJ697" s="71"/>
      <c r="CK697" s="71"/>
      <c r="CL697" s="71"/>
      <c r="CM697" s="71"/>
      <c r="CN697" s="71"/>
      <c r="CO697" s="71"/>
      <c r="CP697" s="71"/>
      <c r="CQ697" s="71"/>
      <c r="CR697" s="71"/>
      <c r="CS697" s="71"/>
      <c r="CT697" s="71"/>
      <c r="CU697" s="71"/>
      <c r="CV697" s="71"/>
      <c r="CW697" s="71"/>
      <c r="CX697" s="71"/>
      <c r="CY697" s="71"/>
      <c r="CZ697" s="71"/>
      <c r="DA697" s="71"/>
      <c r="DB697" s="71"/>
      <c r="DC697" s="71"/>
      <c r="DD697" s="71"/>
      <c r="DE697" s="71"/>
      <c r="DF697" s="71"/>
      <c r="DG697" s="71"/>
      <c r="DH697" s="71"/>
      <c r="DI697" s="71"/>
      <c r="DJ697" s="71"/>
      <c r="DK697" s="71"/>
      <c r="DL697" s="71"/>
      <c r="DM697" s="71"/>
      <c r="DN697" s="71"/>
      <c r="DO697" s="71"/>
      <c r="DP697" s="71"/>
      <c r="DQ697" s="71"/>
      <c r="DR697" s="71"/>
      <c r="DS697" s="71"/>
      <c r="DT697" s="71"/>
      <c r="DU697" s="71"/>
      <c r="DV697" s="71"/>
      <c r="DW697" s="71"/>
      <c r="DX697" s="71"/>
      <c r="DY697" s="71"/>
      <c r="DZ697" s="71"/>
      <c r="EA697" s="71"/>
      <c r="EB697" s="71"/>
      <c r="EC697" s="71"/>
      <c r="ED697" s="71"/>
      <c r="EE697" s="71"/>
      <c r="EF697" s="71"/>
      <c r="EG697" s="71"/>
      <c r="EH697" s="71"/>
      <c r="EI697" s="71"/>
      <c r="EJ697" s="71"/>
      <c r="EK697" s="71"/>
      <c r="EL697" s="71"/>
      <c r="EM697" s="71"/>
      <c r="EN697" s="71"/>
      <c r="EO697" s="71"/>
      <c r="EP697" s="71"/>
      <c r="EQ697" s="71"/>
      <c r="ER697" s="71"/>
      <c r="ES697" s="71"/>
      <c r="ET697" s="71"/>
      <c r="EU697" s="71"/>
      <c r="EV697" s="71"/>
      <c r="EW697" s="71"/>
      <c r="EX697" s="71"/>
      <c r="EY697" s="71"/>
      <c r="EZ697" s="71"/>
      <c r="FA697" s="71"/>
      <c r="FB697" s="71"/>
      <c r="FC697" s="71"/>
      <c r="FD697" s="71"/>
      <c r="FE697" s="71"/>
      <c r="FF697" s="71"/>
      <c r="FG697" s="71"/>
      <c r="FH697" s="71"/>
      <c r="FI697" s="71"/>
      <c r="FJ697" s="71"/>
      <c r="FK697" s="71"/>
      <c r="FL697" s="71"/>
      <c r="FM697" s="71"/>
      <c r="FN697" s="71"/>
      <c r="FO697" s="71"/>
      <c r="FP697" s="71"/>
      <c r="FQ697" s="71"/>
      <c r="FR697" s="71"/>
      <c r="FS697" s="71"/>
      <c r="FT697" s="71"/>
      <c r="FU697" s="71"/>
      <c r="FV697" s="71"/>
      <c r="FW697" s="71"/>
      <c r="FX697" s="71"/>
      <c r="FY697" s="71"/>
      <c r="FZ697" s="71"/>
      <c r="GA697" s="71"/>
      <c r="GB697" s="71"/>
      <c r="GC697" s="71"/>
      <c r="GD697" s="71"/>
      <c r="GE697" s="71"/>
      <c r="GF697" s="71"/>
      <c r="GG697" s="71"/>
      <c r="GH697" s="71"/>
      <c r="GI697" s="71"/>
      <c r="GJ697" s="71"/>
      <c r="GK697" s="71"/>
      <c r="GL697" s="71"/>
      <c r="GM697" s="71"/>
      <c r="GN697" s="71"/>
      <c r="GO697" s="71"/>
      <c r="GP697" s="71"/>
      <c r="GQ697" s="71"/>
      <c r="GR697" s="71"/>
      <c r="GS697" s="71"/>
      <c r="GT697" s="71"/>
      <c r="GU697" s="71"/>
      <c r="GV697" s="71"/>
      <c r="GW697" s="71"/>
      <c r="GX697" s="71"/>
      <c r="GY697" s="71"/>
      <c r="GZ697" s="71"/>
      <c r="HA697" s="71"/>
      <c r="HB697" s="71"/>
      <c r="HC697" s="71"/>
      <c r="HD697" s="71"/>
      <c r="HE697" s="71"/>
      <c r="HF697" s="71"/>
      <c r="HG697" s="71"/>
      <c r="HH697" s="71"/>
      <c r="HI697" s="71"/>
      <c r="HJ697" s="71"/>
      <c r="HK697" s="71"/>
      <c r="HL697" s="71"/>
      <c r="HM697" s="71"/>
      <c r="HN697" s="71"/>
      <c r="HO697" s="71"/>
      <c r="HP697" s="71"/>
      <c r="HQ697" s="71"/>
      <c r="HR697" s="71"/>
      <c r="HS697" s="71"/>
      <c r="HT697" s="71"/>
      <c r="HU697" s="71"/>
      <c r="HV697" s="71"/>
      <c r="HW697" s="71"/>
      <c r="HX697" s="71"/>
      <c r="HY697" s="71"/>
      <c r="HZ697" s="71"/>
      <c r="IA697" s="71"/>
      <c r="IB697" s="71"/>
      <c r="IC697" s="71"/>
      <c r="ID697" s="71"/>
      <c r="IE697" s="71"/>
      <c r="IF697" s="71"/>
      <c r="IG697" s="71"/>
      <c r="IH697" s="71"/>
      <c r="II697" s="71"/>
      <c r="IJ697" s="71"/>
      <c r="IK697" s="71"/>
      <c r="IL697" s="71"/>
      <c r="IM697" s="71"/>
      <c r="IN697" s="305"/>
      <c r="IO697" s="305"/>
      <c r="IP697" s="305"/>
      <c r="IQ697" s="305"/>
      <c r="IR697" s="305"/>
      <c r="IS697" s="305"/>
    </row>
    <row r="698" spans="1:253" s="299" customFormat="1" ht="25.5">
      <c r="A698" s="138"/>
      <c r="B698" s="66" t="s">
        <v>121</v>
      </c>
      <c r="C698" s="63"/>
      <c r="D698" s="64"/>
      <c r="E698" s="393"/>
      <c r="F698" s="248"/>
      <c r="G698" s="71"/>
      <c r="H698" s="71"/>
      <c r="I698" s="71"/>
      <c r="J698" s="71"/>
      <c r="K698" s="71"/>
      <c r="L698" s="71"/>
      <c r="M698" s="71"/>
      <c r="N698" s="71"/>
      <c r="O698" s="71"/>
      <c r="P698" s="71"/>
      <c r="Q698" s="71"/>
      <c r="R698" s="71"/>
      <c r="S698" s="71"/>
      <c r="T698" s="71"/>
      <c r="U698" s="71"/>
      <c r="V698" s="71"/>
      <c r="W698" s="71"/>
      <c r="X698" s="71"/>
      <c r="Y698" s="71"/>
      <c r="Z698" s="71"/>
      <c r="AA698" s="71"/>
      <c r="AB698" s="71"/>
      <c r="AC698" s="71"/>
      <c r="AD698" s="71"/>
      <c r="AE698" s="71"/>
      <c r="AF698" s="71"/>
      <c r="AG698" s="71"/>
      <c r="AH698" s="71"/>
      <c r="AI698" s="71"/>
      <c r="AJ698" s="71"/>
      <c r="AK698" s="71"/>
      <c r="AL698" s="71"/>
      <c r="AM698" s="71"/>
      <c r="AN698" s="71"/>
      <c r="AO698" s="71"/>
      <c r="AP698" s="71"/>
      <c r="AQ698" s="71"/>
      <c r="AR698" s="71"/>
      <c r="AS698" s="71"/>
      <c r="AT698" s="71"/>
      <c r="AU698" s="71"/>
      <c r="AV698" s="71"/>
      <c r="AW698" s="71"/>
      <c r="AX698" s="71"/>
      <c r="AY698" s="71"/>
      <c r="AZ698" s="71"/>
      <c r="BA698" s="71"/>
      <c r="BB698" s="71"/>
      <c r="BC698" s="71"/>
      <c r="BD698" s="71"/>
      <c r="BE698" s="71"/>
      <c r="BF698" s="71"/>
      <c r="BG698" s="71"/>
      <c r="BH698" s="71"/>
      <c r="BI698" s="71"/>
      <c r="BJ698" s="71"/>
      <c r="BK698" s="71"/>
      <c r="BL698" s="71"/>
      <c r="BM698" s="71"/>
      <c r="BN698" s="71"/>
      <c r="BO698" s="71"/>
      <c r="BP698" s="71"/>
      <c r="BQ698" s="71"/>
      <c r="BR698" s="71"/>
      <c r="BS698" s="71"/>
      <c r="BT698" s="71"/>
      <c r="BU698" s="71"/>
      <c r="BV698" s="71"/>
      <c r="BW698" s="71"/>
      <c r="BX698" s="71"/>
      <c r="BY698" s="71"/>
      <c r="BZ698" s="71"/>
      <c r="CA698" s="71"/>
      <c r="CB698" s="71"/>
      <c r="CC698" s="71"/>
      <c r="CD698" s="71"/>
      <c r="CE698" s="71"/>
      <c r="CF698" s="71"/>
      <c r="CG698" s="71"/>
      <c r="CH698" s="71"/>
      <c r="CI698" s="71"/>
      <c r="CJ698" s="71"/>
      <c r="CK698" s="71"/>
      <c r="CL698" s="71"/>
      <c r="CM698" s="71"/>
      <c r="CN698" s="71"/>
      <c r="CO698" s="71"/>
      <c r="CP698" s="71"/>
      <c r="CQ698" s="71"/>
      <c r="CR698" s="71"/>
      <c r="CS698" s="71"/>
      <c r="CT698" s="71"/>
      <c r="CU698" s="71"/>
      <c r="CV698" s="71"/>
      <c r="CW698" s="71"/>
      <c r="CX698" s="71"/>
      <c r="CY698" s="71"/>
      <c r="CZ698" s="71"/>
      <c r="DA698" s="71"/>
      <c r="DB698" s="71"/>
      <c r="DC698" s="71"/>
      <c r="DD698" s="71"/>
      <c r="DE698" s="71"/>
      <c r="DF698" s="71"/>
      <c r="DG698" s="71"/>
      <c r="DH698" s="71"/>
      <c r="DI698" s="71"/>
      <c r="DJ698" s="71"/>
      <c r="DK698" s="71"/>
      <c r="DL698" s="71"/>
      <c r="DM698" s="71"/>
      <c r="DN698" s="71"/>
      <c r="DO698" s="71"/>
      <c r="DP698" s="71"/>
      <c r="DQ698" s="71"/>
      <c r="DR698" s="71"/>
      <c r="DS698" s="71"/>
      <c r="DT698" s="71"/>
      <c r="DU698" s="71"/>
      <c r="DV698" s="71"/>
      <c r="DW698" s="71"/>
      <c r="DX698" s="71"/>
      <c r="DY698" s="71"/>
      <c r="DZ698" s="71"/>
      <c r="EA698" s="71"/>
      <c r="EB698" s="71"/>
      <c r="EC698" s="71"/>
      <c r="ED698" s="71"/>
      <c r="EE698" s="71"/>
      <c r="EF698" s="71"/>
      <c r="EG698" s="71"/>
      <c r="EH698" s="71"/>
      <c r="EI698" s="71"/>
      <c r="EJ698" s="71"/>
      <c r="EK698" s="71"/>
      <c r="EL698" s="71"/>
      <c r="EM698" s="71"/>
      <c r="EN698" s="71"/>
      <c r="EO698" s="71"/>
      <c r="EP698" s="71"/>
      <c r="EQ698" s="71"/>
      <c r="ER698" s="71"/>
      <c r="ES698" s="71"/>
      <c r="ET698" s="71"/>
      <c r="EU698" s="71"/>
      <c r="EV698" s="71"/>
      <c r="EW698" s="71"/>
      <c r="EX698" s="71"/>
      <c r="EY698" s="71"/>
      <c r="EZ698" s="71"/>
      <c r="FA698" s="71"/>
      <c r="FB698" s="71"/>
      <c r="FC698" s="71"/>
      <c r="FD698" s="71"/>
      <c r="FE698" s="71"/>
      <c r="FF698" s="71"/>
      <c r="FG698" s="71"/>
      <c r="FH698" s="71"/>
      <c r="FI698" s="71"/>
      <c r="FJ698" s="71"/>
      <c r="FK698" s="71"/>
      <c r="FL698" s="71"/>
      <c r="FM698" s="71"/>
      <c r="FN698" s="71"/>
      <c r="FO698" s="71"/>
      <c r="FP698" s="71"/>
      <c r="FQ698" s="71"/>
      <c r="FR698" s="71"/>
      <c r="FS698" s="71"/>
      <c r="FT698" s="71"/>
      <c r="FU698" s="71"/>
      <c r="FV698" s="71"/>
      <c r="FW698" s="71"/>
      <c r="FX698" s="71"/>
      <c r="FY698" s="71"/>
      <c r="FZ698" s="71"/>
      <c r="GA698" s="71"/>
      <c r="GB698" s="71"/>
      <c r="GC698" s="71"/>
      <c r="GD698" s="71"/>
      <c r="GE698" s="71"/>
      <c r="GF698" s="71"/>
      <c r="GG698" s="71"/>
      <c r="GH698" s="71"/>
      <c r="GI698" s="71"/>
      <c r="GJ698" s="71"/>
      <c r="GK698" s="71"/>
      <c r="GL698" s="71"/>
      <c r="GM698" s="71"/>
      <c r="GN698" s="71"/>
      <c r="GO698" s="71"/>
      <c r="GP698" s="71"/>
      <c r="GQ698" s="71"/>
      <c r="GR698" s="71"/>
      <c r="GS698" s="71"/>
      <c r="GT698" s="71"/>
      <c r="GU698" s="71"/>
      <c r="GV698" s="71"/>
      <c r="GW698" s="71"/>
      <c r="GX698" s="71"/>
      <c r="GY698" s="71"/>
      <c r="GZ698" s="71"/>
      <c r="HA698" s="71"/>
      <c r="HB698" s="71"/>
      <c r="HC698" s="71"/>
      <c r="HD698" s="71"/>
      <c r="HE698" s="71"/>
      <c r="HF698" s="71"/>
      <c r="HG698" s="71"/>
      <c r="HH698" s="71"/>
      <c r="HI698" s="71"/>
      <c r="HJ698" s="71"/>
      <c r="HK698" s="71"/>
      <c r="HL698" s="71"/>
      <c r="HM698" s="71"/>
      <c r="HN698" s="71"/>
      <c r="HO698" s="71"/>
      <c r="HP698" s="71"/>
      <c r="HQ698" s="71"/>
      <c r="HR698" s="71"/>
      <c r="HS698" s="71"/>
      <c r="HT698" s="71"/>
      <c r="HU698" s="71"/>
      <c r="HV698" s="71"/>
      <c r="HW698" s="71"/>
      <c r="HX698" s="71"/>
      <c r="HY698" s="71"/>
      <c r="HZ698" s="71"/>
      <c r="IA698" s="71"/>
      <c r="IB698" s="71"/>
      <c r="IC698" s="71"/>
      <c r="ID698" s="71"/>
      <c r="IE698" s="71"/>
      <c r="IF698" s="71"/>
      <c r="IG698" s="71"/>
      <c r="IH698" s="71"/>
      <c r="II698" s="71"/>
      <c r="IJ698" s="71"/>
      <c r="IK698" s="71"/>
      <c r="IL698" s="71"/>
      <c r="IM698" s="71"/>
      <c r="IN698" s="305"/>
      <c r="IO698" s="305"/>
      <c r="IP698" s="305"/>
      <c r="IQ698" s="305"/>
      <c r="IR698" s="305"/>
      <c r="IS698" s="305"/>
    </row>
    <row r="699" spans="1:253" s="299" customFormat="1">
      <c r="A699" s="138"/>
      <c r="B699" s="66" t="s">
        <v>177</v>
      </c>
      <c r="C699" s="63"/>
      <c r="D699" s="64"/>
      <c r="E699" s="393"/>
      <c r="F699" s="248"/>
      <c r="G699" s="71"/>
      <c r="H699" s="71"/>
      <c r="I699" s="71"/>
      <c r="J699" s="71"/>
      <c r="K699" s="71"/>
      <c r="L699" s="71"/>
      <c r="M699" s="71"/>
      <c r="N699" s="71"/>
      <c r="O699" s="71"/>
      <c r="P699" s="71"/>
      <c r="Q699" s="71"/>
      <c r="R699" s="71"/>
      <c r="S699" s="71"/>
      <c r="T699" s="71"/>
      <c r="U699" s="71"/>
      <c r="V699" s="71"/>
      <c r="W699" s="71"/>
      <c r="X699" s="71"/>
      <c r="Y699" s="71"/>
      <c r="Z699" s="71"/>
      <c r="AA699" s="71"/>
      <c r="AB699" s="71"/>
      <c r="AC699" s="71"/>
      <c r="AD699" s="71"/>
      <c r="AE699" s="71"/>
      <c r="AF699" s="71"/>
      <c r="AG699" s="71"/>
      <c r="AH699" s="71"/>
      <c r="AI699" s="71"/>
      <c r="AJ699" s="71"/>
      <c r="AK699" s="71"/>
      <c r="AL699" s="71"/>
      <c r="AM699" s="71"/>
      <c r="AN699" s="71"/>
      <c r="AO699" s="71"/>
      <c r="AP699" s="71"/>
      <c r="AQ699" s="71"/>
      <c r="AR699" s="71"/>
      <c r="AS699" s="71"/>
      <c r="AT699" s="71"/>
      <c r="AU699" s="71"/>
      <c r="AV699" s="71"/>
      <c r="AW699" s="71"/>
      <c r="AX699" s="71"/>
      <c r="AY699" s="71"/>
      <c r="AZ699" s="71"/>
      <c r="BA699" s="71"/>
      <c r="BB699" s="71"/>
      <c r="BC699" s="71"/>
      <c r="BD699" s="71"/>
      <c r="BE699" s="71"/>
      <c r="BF699" s="71"/>
      <c r="BG699" s="71"/>
      <c r="BH699" s="71"/>
      <c r="BI699" s="71"/>
      <c r="BJ699" s="71"/>
      <c r="BK699" s="71"/>
      <c r="BL699" s="71"/>
      <c r="BM699" s="71"/>
      <c r="BN699" s="71"/>
      <c r="BO699" s="71"/>
      <c r="BP699" s="71"/>
      <c r="BQ699" s="71"/>
      <c r="BR699" s="71"/>
      <c r="BS699" s="71"/>
      <c r="BT699" s="71"/>
      <c r="BU699" s="71"/>
      <c r="BV699" s="71"/>
      <c r="BW699" s="71"/>
      <c r="BX699" s="71"/>
      <c r="BY699" s="71"/>
      <c r="BZ699" s="71"/>
      <c r="CA699" s="71"/>
      <c r="CB699" s="71"/>
      <c r="CC699" s="71"/>
      <c r="CD699" s="71"/>
      <c r="CE699" s="71"/>
      <c r="CF699" s="71"/>
      <c r="CG699" s="71"/>
      <c r="CH699" s="71"/>
      <c r="CI699" s="71"/>
      <c r="CJ699" s="71"/>
      <c r="CK699" s="71"/>
      <c r="CL699" s="71"/>
      <c r="CM699" s="71"/>
      <c r="CN699" s="71"/>
      <c r="CO699" s="71"/>
      <c r="CP699" s="71"/>
      <c r="CQ699" s="71"/>
      <c r="CR699" s="71"/>
      <c r="CS699" s="71"/>
      <c r="CT699" s="71"/>
      <c r="CU699" s="71"/>
      <c r="CV699" s="71"/>
      <c r="CW699" s="71"/>
      <c r="CX699" s="71"/>
      <c r="CY699" s="71"/>
      <c r="CZ699" s="71"/>
      <c r="DA699" s="71"/>
      <c r="DB699" s="71"/>
      <c r="DC699" s="71"/>
      <c r="DD699" s="71"/>
      <c r="DE699" s="71"/>
      <c r="DF699" s="71"/>
      <c r="DG699" s="71"/>
      <c r="DH699" s="71"/>
      <c r="DI699" s="71"/>
      <c r="DJ699" s="71"/>
      <c r="DK699" s="71"/>
      <c r="DL699" s="71"/>
      <c r="DM699" s="71"/>
      <c r="DN699" s="71"/>
      <c r="DO699" s="71"/>
      <c r="DP699" s="71"/>
      <c r="DQ699" s="71"/>
      <c r="DR699" s="71"/>
      <c r="DS699" s="71"/>
      <c r="DT699" s="71"/>
      <c r="DU699" s="71"/>
      <c r="DV699" s="71"/>
      <c r="DW699" s="71"/>
      <c r="DX699" s="71"/>
      <c r="DY699" s="71"/>
      <c r="DZ699" s="71"/>
      <c r="EA699" s="71"/>
      <c r="EB699" s="71"/>
      <c r="EC699" s="71"/>
      <c r="ED699" s="71"/>
      <c r="EE699" s="71"/>
      <c r="EF699" s="71"/>
      <c r="EG699" s="71"/>
      <c r="EH699" s="71"/>
      <c r="EI699" s="71"/>
      <c r="EJ699" s="71"/>
      <c r="EK699" s="71"/>
      <c r="EL699" s="71"/>
      <c r="EM699" s="71"/>
      <c r="EN699" s="71"/>
      <c r="EO699" s="71"/>
      <c r="EP699" s="71"/>
      <c r="EQ699" s="71"/>
      <c r="ER699" s="71"/>
      <c r="ES699" s="71"/>
      <c r="ET699" s="71"/>
      <c r="EU699" s="71"/>
      <c r="EV699" s="71"/>
      <c r="EW699" s="71"/>
      <c r="EX699" s="71"/>
      <c r="EY699" s="71"/>
      <c r="EZ699" s="71"/>
      <c r="FA699" s="71"/>
      <c r="FB699" s="71"/>
      <c r="FC699" s="71"/>
      <c r="FD699" s="71"/>
      <c r="FE699" s="71"/>
      <c r="FF699" s="71"/>
      <c r="FG699" s="71"/>
      <c r="FH699" s="71"/>
      <c r="FI699" s="71"/>
      <c r="FJ699" s="71"/>
      <c r="FK699" s="71"/>
      <c r="FL699" s="71"/>
      <c r="FM699" s="71"/>
      <c r="FN699" s="71"/>
      <c r="FO699" s="71"/>
      <c r="FP699" s="71"/>
      <c r="FQ699" s="71"/>
      <c r="FR699" s="71"/>
      <c r="FS699" s="71"/>
      <c r="FT699" s="71"/>
      <c r="FU699" s="71"/>
      <c r="FV699" s="71"/>
      <c r="FW699" s="71"/>
      <c r="FX699" s="71"/>
      <c r="FY699" s="71"/>
      <c r="FZ699" s="71"/>
      <c r="GA699" s="71"/>
      <c r="GB699" s="71"/>
      <c r="GC699" s="71"/>
      <c r="GD699" s="71"/>
      <c r="GE699" s="71"/>
      <c r="GF699" s="71"/>
      <c r="GG699" s="71"/>
      <c r="GH699" s="71"/>
      <c r="GI699" s="71"/>
      <c r="GJ699" s="71"/>
      <c r="GK699" s="71"/>
      <c r="GL699" s="71"/>
      <c r="GM699" s="71"/>
      <c r="GN699" s="71"/>
      <c r="GO699" s="71"/>
      <c r="GP699" s="71"/>
      <c r="GQ699" s="71"/>
      <c r="GR699" s="71"/>
      <c r="GS699" s="71"/>
      <c r="GT699" s="71"/>
      <c r="GU699" s="71"/>
      <c r="GV699" s="71"/>
      <c r="GW699" s="71"/>
      <c r="GX699" s="71"/>
      <c r="GY699" s="71"/>
      <c r="GZ699" s="71"/>
      <c r="HA699" s="71"/>
      <c r="HB699" s="71"/>
      <c r="HC699" s="71"/>
      <c r="HD699" s="71"/>
      <c r="HE699" s="71"/>
      <c r="HF699" s="71"/>
      <c r="HG699" s="71"/>
      <c r="HH699" s="71"/>
      <c r="HI699" s="71"/>
      <c r="HJ699" s="71"/>
      <c r="HK699" s="71"/>
      <c r="HL699" s="71"/>
      <c r="HM699" s="71"/>
      <c r="HN699" s="71"/>
      <c r="HO699" s="71"/>
      <c r="HP699" s="71"/>
      <c r="HQ699" s="71"/>
      <c r="HR699" s="71"/>
      <c r="HS699" s="71"/>
      <c r="HT699" s="71"/>
      <c r="HU699" s="71"/>
      <c r="HV699" s="71"/>
      <c r="HW699" s="71"/>
      <c r="HX699" s="71"/>
      <c r="HY699" s="71"/>
      <c r="HZ699" s="71"/>
      <c r="IA699" s="71"/>
      <c r="IB699" s="71"/>
      <c r="IC699" s="71"/>
      <c r="ID699" s="71"/>
      <c r="IE699" s="71"/>
      <c r="IF699" s="71"/>
      <c r="IG699" s="71"/>
      <c r="IH699" s="71"/>
      <c r="II699" s="71"/>
      <c r="IJ699" s="71"/>
      <c r="IK699" s="71"/>
      <c r="IL699" s="71"/>
      <c r="IM699" s="71"/>
      <c r="IN699" s="305"/>
      <c r="IO699" s="305"/>
      <c r="IP699" s="305"/>
      <c r="IQ699" s="305"/>
      <c r="IR699" s="305"/>
      <c r="IS699" s="305"/>
    </row>
    <row r="700" spans="1:253" s="299" customFormat="1">
      <c r="A700" s="138"/>
      <c r="B700" s="66" t="s">
        <v>87</v>
      </c>
      <c r="C700" s="63"/>
      <c r="D700" s="64"/>
      <c r="E700" s="393"/>
      <c r="F700" s="248"/>
      <c r="G700" s="71"/>
      <c r="H700" s="71"/>
      <c r="I700" s="71"/>
      <c r="J700" s="71"/>
      <c r="K700" s="71"/>
      <c r="L700" s="71"/>
      <c r="M700" s="71"/>
      <c r="N700" s="71"/>
      <c r="O700" s="71"/>
      <c r="P700" s="71"/>
      <c r="Q700" s="71"/>
      <c r="R700" s="71"/>
      <c r="S700" s="71"/>
      <c r="T700" s="71"/>
      <c r="U700" s="71"/>
      <c r="V700" s="71"/>
      <c r="W700" s="71"/>
      <c r="X700" s="71"/>
      <c r="Y700" s="71"/>
      <c r="Z700" s="71"/>
      <c r="AA700" s="71"/>
      <c r="AB700" s="71"/>
      <c r="AC700" s="71"/>
      <c r="AD700" s="71"/>
      <c r="AE700" s="71"/>
      <c r="AF700" s="71"/>
      <c r="AG700" s="71"/>
      <c r="AH700" s="71"/>
      <c r="AI700" s="71"/>
      <c r="AJ700" s="71"/>
      <c r="AK700" s="71"/>
      <c r="AL700" s="71"/>
      <c r="AM700" s="71"/>
      <c r="AN700" s="71"/>
      <c r="AO700" s="71"/>
      <c r="AP700" s="71"/>
      <c r="AQ700" s="71"/>
      <c r="AR700" s="71"/>
      <c r="AS700" s="71"/>
      <c r="AT700" s="71"/>
      <c r="AU700" s="71"/>
      <c r="AV700" s="71"/>
      <c r="AW700" s="71"/>
      <c r="AX700" s="71"/>
      <c r="AY700" s="71"/>
      <c r="AZ700" s="71"/>
      <c r="BA700" s="71"/>
      <c r="BB700" s="71"/>
      <c r="BC700" s="71"/>
      <c r="BD700" s="71"/>
      <c r="BE700" s="71"/>
      <c r="BF700" s="71"/>
      <c r="BG700" s="71"/>
      <c r="BH700" s="71"/>
      <c r="BI700" s="71"/>
      <c r="BJ700" s="71"/>
      <c r="BK700" s="71"/>
      <c r="BL700" s="71"/>
      <c r="BM700" s="71"/>
      <c r="BN700" s="71"/>
      <c r="BO700" s="71"/>
      <c r="BP700" s="71"/>
      <c r="BQ700" s="71"/>
      <c r="BR700" s="71"/>
      <c r="BS700" s="71"/>
      <c r="BT700" s="71"/>
      <c r="BU700" s="71"/>
      <c r="BV700" s="71"/>
      <c r="BW700" s="71"/>
      <c r="BX700" s="71"/>
      <c r="BY700" s="71"/>
      <c r="BZ700" s="71"/>
      <c r="CA700" s="71"/>
      <c r="CB700" s="71"/>
      <c r="CC700" s="71"/>
      <c r="CD700" s="71"/>
      <c r="CE700" s="71"/>
      <c r="CF700" s="71"/>
      <c r="CG700" s="71"/>
      <c r="CH700" s="71"/>
      <c r="CI700" s="71"/>
      <c r="CJ700" s="71"/>
      <c r="CK700" s="71"/>
      <c r="CL700" s="71"/>
      <c r="CM700" s="71"/>
      <c r="CN700" s="71"/>
      <c r="CO700" s="71"/>
      <c r="CP700" s="71"/>
      <c r="CQ700" s="71"/>
      <c r="CR700" s="71"/>
      <c r="CS700" s="71"/>
      <c r="CT700" s="71"/>
      <c r="CU700" s="71"/>
      <c r="CV700" s="71"/>
      <c r="CW700" s="71"/>
      <c r="CX700" s="71"/>
      <c r="CY700" s="71"/>
      <c r="CZ700" s="71"/>
      <c r="DA700" s="71"/>
      <c r="DB700" s="71"/>
      <c r="DC700" s="71"/>
      <c r="DD700" s="71"/>
      <c r="DE700" s="71"/>
      <c r="DF700" s="71"/>
      <c r="DG700" s="71"/>
      <c r="DH700" s="71"/>
      <c r="DI700" s="71"/>
      <c r="DJ700" s="71"/>
      <c r="DK700" s="71"/>
      <c r="DL700" s="71"/>
      <c r="DM700" s="71"/>
      <c r="DN700" s="71"/>
      <c r="DO700" s="71"/>
      <c r="DP700" s="71"/>
      <c r="DQ700" s="71"/>
      <c r="DR700" s="71"/>
      <c r="DS700" s="71"/>
      <c r="DT700" s="71"/>
      <c r="DU700" s="71"/>
      <c r="DV700" s="71"/>
      <c r="DW700" s="71"/>
      <c r="DX700" s="71"/>
      <c r="DY700" s="71"/>
      <c r="DZ700" s="71"/>
      <c r="EA700" s="71"/>
      <c r="EB700" s="71"/>
      <c r="EC700" s="71"/>
      <c r="ED700" s="71"/>
      <c r="EE700" s="71"/>
      <c r="EF700" s="71"/>
      <c r="EG700" s="71"/>
      <c r="EH700" s="71"/>
      <c r="EI700" s="71"/>
      <c r="EJ700" s="71"/>
      <c r="EK700" s="71"/>
      <c r="EL700" s="71"/>
      <c r="EM700" s="71"/>
      <c r="EN700" s="71"/>
      <c r="EO700" s="71"/>
      <c r="EP700" s="71"/>
      <c r="EQ700" s="71"/>
      <c r="ER700" s="71"/>
      <c r="ES700" s="71"/>
      <c r="ET700" s="71"/>
      <c r="EU700" s="71"/>
      <c r="EV700" s="71"/>
      <c r="EW700" s="71"/>
      <c r="EX700" s="71"/>
      <c r="EY700" s="71"/>
      <c r="EZ700" s="71"/>
      <c r="FA700" s="71"/>
      <c r="FB700" s="71"/>
      <c r="FC700" s="71"/>
      <c r="FD700" s="71"/>
      <c r="FE700" s="71"/>
      <c r="FF700" s="71"/>
      <c r="FG700" s="71"/>
      <c r="FH700" s="71"/>
      <c r="FI700" s="71"/>
      <c r="FJ700" s="71"/>
      <c r="FK700" s="71"/>
      <c r="FL700" s="71"/>
      <c r="FM700" s="71"/>
      <c r="FN700" s="71"/>
      <c r="FO700" s="71"/>
      <c r="FP700" s="71"/>
      <c r="FQ700" s="71"/>
      <c r="FR700" s="71"/>
      <c r="FS700" s="71"/>
      <c r="FT700" s="71"/>
      <c r="FU700" s="71"/>
      <c r="FV700" s="71"/>
      <c r="FW700" s="71"/>
      <c r="FX700" s="71"/>
      <c r="FY700" s="71"/>
      <c r="FZ700" s="71"/>
      <c r="GA700" s="71"/>
      <c r="GB700" s="71"/>
      <c r="GC700" s="71"/>
      <c r="GD700" s="71"/>
      <c r="GE700" s="71"/>
      <c r="GF700" s="71"/>
      <c r="GG700" s="71"/>
      <c r="GH700" s="71"/>
      <c r="GI700" s="71"/>
      <c r="GJ700" s="71"/>
      <c r="GK700" s="71"/>
      <c r="GL700" s="71"/>
      <c r="GM700" s="71"/>
      <c r="GN700" s="71"/>
      <c r="GO700" s="71"/>
      <c r="GP700" s="71"/>
      <c r="GQ700" s="71"/>
      <c r="GR700" s="71"/>
      <c r="GS700" s="71"/>
      <c r="GT700" s="71"/>
      <c r="GU700" s="71"/>
      <c r="GV700" s="71"/>
      <c r="GW700" s="71"/>
      <c r="GX700" s="71"/>
      <c r="GY700" s="71"/>
      <c r="GZ700" s="71"/>
      <c r="HA700" s="71"/>
      <c r="HB700" s="71"/>
      <c r="HC700" s="71"/>
      <c r="HD700" s="71"/>
      <c r="HE700" s="71"/>
      <c r="HF700" s="71"/>
      <c r="HG700" s="71"/>
      <c r="HH700" s="71"/>
      <c r="HI700" s="71"/>
      <c r="HJ700" s="71"/>
      <c r="HK700" s="71"/>
      <c r="HL700" s="71"/>
      <c r="HM700" s="71"/>
      <c r="HN700" s="71"/>
      <c r="HO700" s="71"/>
      <c r="HP700" s="71"/>
      <c r="HQ700" s="71"/>
      <c r="HR700" s="71"/>
      <c r="HS700" s="71"/>
      <c r="HT700" s="71"/>
      <c r="HU700" s="71"/>
      <c r="HV700" s="71"/>
      <c r="HW700" s="71"/>
      <c r="HX700" s="71"/>
      <c r="HY700" s="71"/>
      <c r="HZ700" s="71"/>
      <c r="IA700" s="71"/>
      <c r="IB700" s="71"/>
      <c r="IC700" s="71"/>
      <c r="ID700" s="71"/>
      <c r="IE700" s="71"/>
      <c r="IF700" s="71"/>
      <c r="IG700" s="71"/>
      <c r="IH700" s="71"/>
      <c r="II700" s="71"/>
      <c r="IJ700" s="71"/>
      <c r="IK700" s="71"/>
      <c r="IL700" s="71"/>
      <c r="IM700" s="71"/>
      <c r="IN700" s="305"/>
      <c r="IO700" s="305"/>
      <c r="IP700" s="305"/>
      <c r="IQ700" s="305"/>
      <c r="IR700" s="305"/>
      <c r="IS700" s="305"/>
    </row>
    <row r="701" spans="1:253" s="299" customFormat="1" ht="25.5">
      <c r="A701" s="138"/>
      <c r="B701" s="66" t="s">
        <v>178</v>
      </c>
      <c r="C701" s="63"/>
      <c r="D701" s="64"/>
      <c r="E701" s="393"/>
      <c r="F701" s="248"/>
      <c r="G701" s="71"/>
      <c r="H701" s="71"/>
      <c r="I701" s="71"/>
      <c r="J701" s="71"/>
      <c r="K701" s="71"/>
      <c r="L701" s="71"/>
      <c r="M701" s="71"/>
      <c r="N701" s="71"/>
      <c r="O701" s="71"/>
      <c r="P701" s="71"/>
      <c r="Q701" s="71"/>
      <c r="R701" s="71"/>
      <c r="S701" s="71"/>
      <c r="T701" s="71"/>
      <c r="U701" s="71"/>
      <c r="V701" s="71"/>
      <c r="W701" s="71"/>
      <c r="X701" s="71"/>
      <c r="Y701" s="71"/>
      <c r="Z701" s="71"/>
      <c r="AA701" s="71"/>
      <c r="AB701" s="71"/>
      <c r="AC701" s="71"/>
      <c r="AD701" s="71"/>
      <c r="AE701" s="71"/>
      <c r="AF701" s="71"/>
      <c r="AG701" s="71"/>
      <c r="AH701" s="71"/>
      <c r="AI701" s="71"/>
      <c r="AJ701" s="71"/>
      <c r="AK701" s="71"/>
      <c r="AL701" s="71"/>
      <c r="AM701" s="71"/>
      <c r="AN701" s="71"/>
      <c r="AO701" s="71"/>
      <c r="AP701" s="71"/>
      <c r="AQ701" s="71"/>
      <c r="AR701" s="71"/>
      <c r="AS701" s="71"/>
      <c r="AT701" s="71"/>
      <c r="AU701" s="71"/>
      <c r="AV701" s="71"/>
      <c r="AW701" s="71"/>
      <c r="AX701" s="71"/>
      <c r="AY701" s="71"/>
      <c r="AZ701" s="71"/>
      <c r="BA701" s="71"/>
      <c r="BB701" s="71"/>
      <c r="BC701" s="71"/>
      <c r="BD701" s="71"/>
      <c r="BE701" s="71"/>
      <c r="BF701" s="71"/>
      <c r="BG701" s="71"/>
      <c r="BH701" s="71"/>
      <c r="BI701" s="71"/>
      <c r="BJ701" s="71"/>
      <c r="BK701" s="71"/>
      <c r="BL701" s="71"/>
      <c r="BM701" s="71"/>
      <c r="BN701" s="71"/>
      <c r="BO701" s="71"/>
      <c r="BP701" s="71"/>
      <c r="BQ701" s="71"/>
      <c r="BR701" s="71"/>
      <c r="BS701" s="71"/>
      <c r="BT701" s="71"/>
      <c r="BU701" s="71"/>
      <c r="BV701" s="71"/>
      <c r="BW701" s="71"/>
      <c r="BX701" s="71"/>
      <c r="BY701" s="71"/>
      <c r="BZ701" s="71"/>
      <c r="CA701" s="71"/>
      <c r="CB701" s="71"/>
      <c r="CC701" s="71"/>
      <c r="CD701" s="71"/>
      <c r="CE701" s="71"/>
      <c r="CF701" s="71"/>
      <c r="CG701" s="71"/>
      <c r="CH701" s="71"/>
      <c r="CI701" s="71"/>
      <c r="CJ701" s="71"/>
      <c r="CK701" s="71"/>
      <c r="CL701" s="71"/>
      <c r="CM701" s="71"/>
      <c r="CN701" s="71"/>
      <c r="CO701" s="71"/>
      <c r="CP701" s="71"/>
      <c r="CQ701" s="71"/>
      <c r="CR701" s="71"/>
      <c r="CS701" s="71"/>
      <c r="CT701" s="71"/>
      <c r="CU701" s="71"/>
      <c r="CV701" s="71"/>
      <c r="CW701" s="71"/>
      <c r="CX701" s="71"/>
      <c r="CY701" s="71"/>
      <c r="CZ701" s="71"/>
      <c r="DA701" s="71"/>
      <c r="DB701" s="71"/>
      <c r="DC701" s="71"/>
      <c r="DD701" s="71"/>
      <c r="DE701" s="71"/>
      <c r="DF701" s="71"/>
      <c r="DG701" s="71"/>
      <c r="DH701" s="71"/>
      <c r="DI701" s="71"/>
      <c r="DJ701" s="71"/>
      <c r="DK701" s="71"/>
      <c r="DL701" s="71"/>
      <c r="DM701" s="71"/>
      <c r="DN701" s="71"/>
      <c r="DO701" s="71"/>
      <c r="DP701" s="71"/>
      <c r="DQ701" s="71"/>
      <c r="DR701" s="71"/>
      <c r="DS701" s="71"/>
      <c r="DT701" s="71"/>
      <c r="DU701" s="71"/>
      <c r="DV701" s="71"/>
      <c r="DW701" s="71"/>
      <c r="DX701" s="71"/>
      <c r="DY701" s="71"/>
      <c r="DZ701" s="71"/>
      <c r="EA701" s="71"/>
      <c r="EB701" s="71"/>
      <c r="EC701" s="71"/>
      <c r="ED701" s="71"/>
      <c r="EE701" s="71"/>
      <c r="EF701" s="71"/>
      <c r="EG701" s="71"/>
      <c r="EH701" s="71"/>
      <c r="EI701" s="71"/>
      <c r="EJ701" s="71"/>
      <c r="EK701" s="71"/>
      <c r="EL701" s="71"/>
      <c r="EM701" s="71"/>
      <c r="EN701" s="71"/>
      <c r="EO701" s="71"/>
      <c r="EP701" s="71"/>
      <c r="EQ701" s="71"/>
      <c r="ER701" s="71"/>
      <c r="ES701" s="71"/>
      <c r="ET701" s="71"/>
      <c r="EU701" s="71"/>
      <c r="EV701" s="71"/>
      <c r="EW701" s="71"/>
      <c r="EX701" s="71"/>
      <c r="EY701" s="71"/>
      <c r="EZ701" s="71"/>
      <c r="FA701" s="71"/>
      <c r="FB701" s="71"/>
      <c r="FC701" s="71"/>
      <c r="FD701" s="71"/>
      <c r="FE701" s="71"/>
      <c r="FF701" s="71"/>
      <c r="FG701" s="71"/>
      <c r="FH701" s="71"/>
      <c r="FI701" s="71"/>
      <c r="FJ701" s="71"/>
      <c r="FK701" s="71"/>
      <c r="FL701" s="71"/>
      <c r="FM701" s="71"/>
      <c r="FN701" s="71"/>
      <c r="FO701" s="71"/>
      <c r="FP701" s="71"/>
      <c r="FQ701" s="71"/>
      <c r="FR701" s="71"/>
      <c r="FS701" s="71"/>
      <c r="FT701" s="71"/>
      <c r="FU701" s="71"/>
      <c r="FV701" s="71"/>
      <c r="FW701" s="71"/>
      <c r="FX701" s="71"/>
      <c r="FY701" s="71"/>
      <c r="FZ701" s="71"/>
      <c r="GA701" s="71"/>
      <c r="GB701" s="71"/>
      <c r="GC701" s="71"/>
      <c r="GD701" s="71"/>
      <c r="GE701" s="71"/>
      <c r="GF701" s="71"/>
      <c r="GG701" s="71"/>
      <c r="GH701" s="71"/>
      <c r="GI701" s="71"/>
      <c r="GJ701" s="71"/>
      <c r="GK701" s="71"/>
      <c r="GL701" s="71"/>
      <c r="GM701" s="71"/>
      <c r="GN701" s="71"/>
      <c r="GO701" s="71"/>
      <c r="GP701" s="71"/>
      <c r="GQ701" s="71"/>
      <c r="GR701" s="71"/>
      <c r="GS701" s="71"/>
      <c r="GT701" s="71"/>
      <c r="GU701" s="71"/>
      <c r="GV701" s="71"/>
      <c r="GW701" s="71"/>
      <c r="GX701" s="71"/>
      <c r="GY701" s="71"/>
      <c r="GZ701" s="71"/>
      <c r="HA701" s="71"/>
      <c r="HB701" s="71"/>
      <c r="HC701" s="71"/>
      <c r="HD701" s="71"/>
      <c r="HE701" s="71"/>
      <c r="HF701" s="71"/>
      <c r="HG701" s="71"/>
      <c r="HH701" s="71"/>
      <c r="HI701" s="71"/>
      <c r="HJ701" s="71"/>
      <c r="HK701" s="71"/>
      <c r="HL701" s="71"/>
      <c r="HM701" s="71"/>
      <c r="HN701" s="71"/>
      <c r="HO701" s="71"/>
      <c r="HP701" s="71"/>
      <c r="HQ701" s="71"/>
      <c r="HR701" s="71"/>
      <c r="HS701" s="71"/>
      <c r="HT701" s="71"/>
      <c r="HU701" s="71"/>
      <c r="HV701" s="71"/>
      <c r="HW701" s="71"/>
      <c r="HX701" s="71"/>
      <c r="HY701" s="71"/>
      <c r="HZ701" s="71"/>
      <c r="IA701" s="71"/>
      <c r="IB701" s="71"/>
      <c r="IC701" s="71"/>
      <c r="ID701" s="71"/>
      <c r="IE701" s="71"/>
      <c r="IF701" s="71"/>
      <c r="IG701" s="71"/>
      <c r="IH701" s="71"/>
      <c r="II701" s="71"/>
      <c r="IJ701" s="71"/>
      <c r="IK701" s="71"/>
      <c r="IL701" s="71"/>
      <c r="IM701" s="71"/>
      <c r="IN701" s="305"/>
      <c r="IO701" s="305"/>
      <c r="IP701" s="305"/>
      <c r="IQ701" s="305"/>
      <c r="IR701" s="305"/>
      <c r="IS701" s="305"/>
    </row>
    <row r="702" spans="1:253" s="299" customFormat="1" ht="25.5">
      <c r="A702" s="138"/>
      <c r="B702" s="66" t="s">
        <v>179</v>
      </c>
      <c r="C702" s="63"/>
      <c r="D702" s="64"/>
      <c r="E702" s="393"/>
      <c r="F702" s="248"/>
      <c r="G702" s="71"/>
      <c r="H702" s="71"/>
      <c r="I702" s="71"/>
      <c r="J702" s="71"/>
      <c r="K702" s="71"/>
      <c r="L702" s="71"/>
      <c r="M702" s="71"/>
      <c r="N702" s="71"/>
      <c r="O702" s="71"/>
      <c r="P702" s="71"/>
      <c r="Q702" s="71"/>
      <c r="R702" s="71"/>
      <c r="S702" s="71"/>
      <c r="T702" s="71"/>
      <c r="U702" s="71"/>
      <c r="V702" s="71"/>
      <c r="W702" s="71"/>
      <c r="X702" s="71"/>
      <c r="Y702" s="71"/>
      <c r="Z702" s="71"/>
      <c r="AA702" s="71"/>
      <c r="AB702" s="71"/>
      <c r="AC702" s="71"/>
      <c r="AD702" s="71"/>
      <c r="AE702" s="71"/>
      <c r="AF702" s="71"/>
      <c r="AG702" s="71"/>
      <c r="AH702" s="71"/>
      <c r="AI702" s="71"/>
      <c r="AJ702" s="71"/>
      <c r="AK702" s="71"/>
      <c r="AL702" s="71"/>
      <c r="AM702" s="71"/>
      <c r="AN702" s="71"/>
      <c r="AO702" s="71"/>
      <c r="AP702" s="71"/>
      <c r="AQ702" s="71"/>
      <c r="AR702" s="71"/>
      <c r="AS702" s="71"/>
      <c r="AT702" s="71"/>
      <c r="AU702" s="71"/>
      <c r="AV702" s="71"/>
      <c r="AW702" s="71"/>
      <c r="AX702" s="71"/>
      <c r="AY702" s="71"/>
      <c r="AZ702" s="71"/>
      <c r="BA702" s="71"/>
      <c r="BB702" s="71"/>
      <c r="BC702" s="71"/>
      <c r="BD702" s="71"/>
      <c r="BE702" s="71"/>
      <c r="BF702" s="71"/>
      <c r="BG702" s="71"/>
      <c r="BH702" s="71"/>
      <c r="BI702" s="71"/>
      <c r="BJ702" s="71"/>
      <c r="BK702" s="71"/>
      <c r="BL702" s="71"/>
      <c r="BM702" s="71"/>
      <c r="BN702" s="71"/>
      <c r="BO702" s="71"/>
      <c r="BP702" s="71"/>
      <c r="BQ702" s="71"/>
      <c r="BR702" s="71"/>
      <c r="BS702" s="71"/>
      <c r="BT702" s="71"/>
      <c r="BU702" s="71"/>
      <c r="BV702" s="71"/>
      <c r="BW702" s="71"/>
      <c r="BX702" s="71"/>
      <c r="BY702" s="71"/>
      <c r="BZ702" s="71"/>
      <c r="CA702" s="71"/>
      <c r="CB702" s="71"/>
      <c r="CC702" s="71"/>
      <c r="CD702" s="71"/>
      <c r="CE702" s="71"/>
      <c r="CF702" s="71"/>
      <c r="CG702" s="71"/>
      <c r="CH702" s="71"/>
      <c r="CI702" s="71"/>
      <c r="CJ702" s="71"/>
      <c r="CK702" s="71"/>
      <c r="CL702" s="71"/>
      <c r="CM702" s="71"/>
      <c r="CN702" s="71"/>
      <c r="CO702" s="71"/>
      <c r="CP702" s="71"/>
      <c r="CQ702" s="71"/>
      <c r="CR702" s="71"/>
      <c r="CS702" s="71"/>
      <c r="CT702" s="71"/>
      <c r="CU702" s="71"/>
      <c r="CV702" s="71"/>
      <c r="CW702" s="71"/>
      <c r="CX702" s="71"/>
      <c r="CY702" s="71"/>
      <c r="CZ702" s="71"/>
      <c r="DA702" s="71"/>
      <c r="DB702" s="71"/>
      <c r="DC702" s="71"/>
      <c r="DD702" s="71"/>
      <c r="DE702" s="71"/>
      <c r="DF702" s="71"/>
      <c r="DG702" s="71"/>
      <c r="DH702" s="71"/>
      <c r="DI702" s="71"/>
      <c r="DJ702" s="71"/>
      <c r="DK702" s="71"/>
      <c r="DL702" s="71"/>
      <c r="DM702" s="71"/>
      <c r="DN702" s="71"/>
      <c r="DO702" s="71"/>
      <c r="DP702" s="71"/>
      <c r="DQ702" s="71"/>
      <c r="DR702" s="71"/>
      <c r="DS702" s="71"/>
      <c r="DT702" s="71"/>
      <c r="DU702" s="71"/>
      <c r="DV702" s="71"/>
      <c r="DW702" s="71"/>
      <c r="DX702" s="71"/>
      <c r="DY702" s="71"/>
      <c r="DZ702" s="71"/>
      <c r="EA702" s="71"/>
      <c r="EB702" s="71"/>
      <c r="EC702" s="71"/>
      <c r="ED702" s="71"/>
      <c r="EE702" s="71"/>
      <c r="EF702" s="71"/>
      <c r="EG702" s="71"/>
      <c r="EH702" s="71"/>
      <c r="EI702" s="71"/>
      <c r="EJ702" s="71"/>
      <c r="EK702" s="71"/>
      <c r="EL702" s="71"/>
      <c r="EM702" s="71"/>
      <c r="EN702" s="71"/>
      <c r="EO702" s="71"/>
      <c r="EP702" s="71"/>
      <c r="EQ702" s="71"/>
      <c r="ER702" s="71"/>
      <c r="ES702" s="71"/>
      <c r="ET702" s="71"/>
      <c r="EU702" s="71"/>
      <c r="EV702" s="71"/>
      <c r="EW702" s="71"/>
      <c r="EX702" s="71"/>
      <c r="EY702" s="71"/>
      <c r="EZ702" s="71"/>
      <c r="FA702" s="71"/>
      <c r="FB702" s="71"/>
      <c r="FC702" s="71"/>
      <c r="FD702" s="71"/>
      <c r="FE702" s="71"/>
      <c r="FF702" s="71"/>
      <c r="FG702" s="71"/>
      <c r="FH702" s="71"/>
      <c r="FI702" s="71"/>
      <c r="FJ702" s="71"/>
      <c r="FK702" s="71"/>
      <c r="FL702" s="71"/>
      <c r="FM702" s="71"/>
      <c r="FN702" s="71"/>
      <c r="FO702" s="71"/>
      <c r="FP702" s="71"/>
      <c r="FQ702" s="71"/>
      <c r="FR702" s="71"/>
      <c r="FS702" s="71"/>
      <c r="FT702" s="71"/>
      <c r="FU702" s="71"/>
      <c r="FV702" s="71"/>
      <c r="FW702" s="71"/>
      <c r="FX702" s="71"/>
      <c r="FY702" s="71"/>
      <c r="FZ702" s="71"/>
      <c r="GA702" s="71"/>
      <c r="GB702" s="71"/>
      <c r="GC702" s="71"/>
      <c r="GD702" s="71"/>
      <c r="GE702" s="71"/>
      <c r="GF702" s="71"/>
      <c r="GG702" s="71"/>
      <c r="GH702" s="71"/>
      <c r="GI702" s="71"/>
      <c r="GJ702" s="71"/>
      <c r="GK702" s="71"/>
      <c r="GL702" s="71"/>
      <c r="GM702" s="71"/>
      <c r="GN702" s="71"/>
      <c r="GO702" s="71"/>
      <c r="GP702" s="71"/>
      <c r="GQ702" s="71"/>
      <c r="GR702" s="71"/>
      <c r="GS702" s="71"/>
      <c r="GT702" s="71"/>
      <c r="GU702" s="71"/>
      <c r="GV702" s="71"/>
      <c r="GW702" s="71"/>
      <c r="GX702" s="71"/>
      <c r="GY702" s="71"/>
      <c r="GZ702" s="71"/>
      <c r="HA702" s="71"/>
      <c r="HB702" s="71"/>
      <c r="HC702" s="71"/>
      <c r="HD702" s="71"/>
      <c r="HE702" s="71"/>
      <c r="HF702" s="71"/>
      <c r="HG702" s="71"/>
      <c r="HH702" s="71"/>
      <c r="HI702" s="71"/>
      <c r="HJ702" s="71"/>
      <c r="HK702" s="71"/>
      <c r="HL702" s="71"/>
      <c r="HM702" s="71"/>
      <c r="HN702" s="71"/>
      <c r="HO702" s="71"/>
      <c r="HP702" s="71"/>
      <c r="HQ702" s="71"/>
      <c r="HR702" s="71"/>
      <c r="HS702" s="71"/>
      <c r="HT702" s="71"/>
      <c r="HU702" s="71"/>
      <c r="HV702" s="71"/>
      <c r="HW702" s="71"/>
      <c r="HX702" s="71"/>
      <c r="HY702" s="71"/>
      <c r="HZ702" s="71"/>
      <c r="IA702" s="71"/>
      <c r="IB702" s="71"/>
      <c r="IC702" s="71"/>
      <c r="ID702" s="71"/>
      <c r="IE702" s="71"/>
      <c r="IF702" s="71"/>
      <c r="IG702" s="71"/>
      <c r="IH702" s="71"/>
      <c r="II702" s="71"/>
      <c r="IJ702" s="71"/>
      <c r="IK702" s="71"/>
      <c r="IL702" s="71"/>
      <c r="IM702" s="71"/>
      <c r="IN702" s="305"/>
      <c r="IO702" s="305"/>
      <c r="IP702" s="305"/>
      <c r="IQ702" s="305"/>
      <c r="IR702" s="305"/>
      <c r="IS702" s="305"/>
    </row>
    <row r="703" spans="1:253" s="299" customFormat="1" ht="25.5">
      <c r="A703" s="138"/>
      <c r="B703" s="66" t="s">
        <v>90</v>
      </c>
      <c r="C703" s="63"/>
      <c r="D703" s="64"/>
      <c r="E703" s="393"/>
      <c r="F703" s="248"/>
      <c r="G703" s="71"/>
      <c r="H703" s="71"/>
      <c r="I703" s="71"/>
      <c r="J703" s="71"/>
      <c r="K703" s="71"/>
      <c r="L703" s="71"/>
      <c r="M703" s="71"/>
      <c r="N703" s="71"/>
      <c r="O703" s="71"/>
      <c r="P703" s="71"/>
      <c r="Q703" s="71"/>
      <c r="R703" s="71"/>
      <c r="S703" s="71"/>
      <c r="T703" s="71"/>
      <c r="U703" s="71"/>
      <c r="V703" s="71"/>
      <c r="W703" s="71"/>
      <c r="X703" s="71"/>
      <c r="Y703" s="71"/>
      <c r="Z703" s="71"/>
      <c r="AA703" s="71"/>
      <c r="AB703" s="71"/>
      <c r="AC703" s="71"/>
      <c r="AD703" s="71"/>
      <c r="AE703" s="71"/>
      <c r="AF703" s="71"/>
      <c r="AG703" s="71"/>
      <c r="AH703" s="71"/>
      <c r="AI703" s="71"/>
      <c r="AJ703" s="71"/>
      <c r="AK703" s="71"/>
      <c r="AL703" s="71"/>
      <c r="AM703" s="71"/>
      <c r="AN703" s="71"/>
      <c r="AO703" s="71"/>
      <c r="AP703" s="71"/>
      <c r="AQ703" s="71"/>
      <c r="AR703" s="71"/>
      <c r="AS703" s="71"/>
      <c r="AT703" s="71"/>
      <c r="AU703" s="71"/>
      <c r="AV703" s="71"/>
      <c r="AW703" s="71"/>
      <c r="AX703" s="71"/>
      <c r="AY703" s="71"/>
      <c r="AZ703" s="71"/>
      <c r="BA703" s="71"/>
      <c r="BB703" s="71"/>
      <c r="BC703" s="71"/>
      <c r="BD703" s="71"/>
      <c r="BE703" s="71"/>
      <c r="BF703" s="71"/>
      <c r="BG703" s="71"/>
      <c r="BH703" s="71"/>
      <c r="BI703" s="71"/>
      <c r="BJ703" s="71"/>
      <c r="BK703" s="71"/>
      <c r="BL703" s="71"/>
      <c r="BM703" s="71"/>
      <c r="BN703" s="71"/>
      <c r="BO703" s="71"/>
      <c r="BP703" s="71"/>
      <c r="BQ703" s="71"/>
      <c r="BR703" s="71"/>
      <c r="BS703" s="71"/>
      <c r="BT703" s="71"/>
      <c r="BU703" s="71"/>
      <c r="BV703" s="71"/>
      <c r="BW703" s="71"/>
      <c r="BX703" s="71"/>
      <c r="BY703" s="71"/>
      <c r="BZ703" s="71"/>
      <c r="CA703" s="71"/>
      <c r="CB703" s="71"/>
      <c r="CC703" s="71"/>
      <c r="CD703" s="71"/>
      <c r="CE703" s="71"/>
      <c r="CF703" s="71"/>
      <c r="CG703" s="71"/>
      <c r="CH703" s="71"/>
      <c r="CI703" s="71"/>
      <c r="CJ703" s="71"/>
      <c r="CK703" s="71"/>
      <c r="CL703" s="71"/>
      <c r="CM703" s="71"/>
      <c r="CN703" s="71"/>
      <c r="CO703" s="71"/>
      <c r="CP703" s="71"/>
      <c r="CQ703" s="71"/>
      <c r="CR703" s="71"/>
      <c r="CS703" s="71"/>
      <c r="CT703" s="71"/>
      <c r="CU703" s="71"/>
      <c r="CV703" s="71"/>
      <c r="CW703" s="71"/>
      <c r="CX703" s="71"/>
      <c r="CY703" s="71"/>
      <c r="CZ703" s="71"/>
      <c r="DA703" s="71"/>
      <c r="DB703" s="71"/>
      <c r="DC703" s="71"/>
      <c r="DD703" s="71"/>
      <c r="DE703" s="71"/>
      <c r="DF703" s="71"/>
      <c r="DG703" s="71"/>
      <c r="DH703" s="71"/>
      <c r="DI703" s="71"/>
      <c r="DJ703" s="71"/>
      <c r="DK703" s="71"/>
      <c r="DL703" s="71"/>
      <c r="DM703" s="71"/>
      <c r="DN703" s="71"/>
      <c r="DO703" s="71"/>
      <c r="DP703" s="71"/>
      <c r="DQ703" s="71"/>
      <c r="DR703" s="71"/>
      <c r="DS703" s="71"/>
      <c r="DT703" s="71"/>
      <c r="DU703" s="71"/>
      <c r="DV703" s="71"/>
      <c r="DW703" s="71"/>
      <c r="DX703" s="71"/>
      <c r="DY703" s="71"/>
      <c r="DZ703" s="71"/>
      <c r="EA703" s="71"/>
      <c r="EB703" s="71"/>
      <c r="EC703" s="71"/>
      <c r="ED703" s="71"/>
      <c r="EE703" s="71"/>
      <c r="EF703" s="71"/>
      <c r="EG703" s="71"/>
      <c r="EH703" s="71"/>
      <c r="EI703" s="71"/>
      <c r="EJ703" s="71"/>
      <c r="EK703" s="71"/>
      <c r="EL703" s="71"/>
      <c r="EM703" s="71"/>
      <c r="EN703" s="71"/>
      <c r="EO703" s="71"/>
      <c r="EP703" s="71"/>
      <c r="EQ703" s="71"/>
      <c r="ER703" s="71"/>
      <c r="ES703" s="71"/>
      <c r="ET703" s="71"/>
      <c r="EU703" s="71"/>
      <c r="EV703" s="71"/>
      <c r="EW703" s="71"/>
      <c r="EX703" s="71"/>
      <c r="EY703" s="71"/>
      <c r="EZ703" s="71"/>
      <c r="FA703" s="71"/>
      <c r="FB703" s="71"/>
      <c r="FC703" s="71"/>
      <c r="FD703" s="71"/>
      <c r="FE703" s="71"/>
      <c r="FF703" s="71"/>
      <c r="FG703" s="71"/>
      <c r="FH703" s="71"/>
      <c r="FI703" s="71"/>
      <c r="FJ703" s="71"/>
      <c r="FK703" s="71"/>
      <c r="FL703" s="71"/>
      <c r="FM703" s="71"/>
      <c r="FN703" s="71"/>
      <c r="FO703" s="71"/>
      <c r="FP703" s="71"/>
      <c r="FQ703" s="71"/>
      <c r="FR703" s="71"/>
      <c r="FS703" s="71"/>
      <c r="FT703" s="71"/>
      <c r="FU703" s="71"/>
      <c r="FV703" s="71"/>
      <c r="FW703" s="71"/>
      <c r="FX703" s="71"/>
      <c r="FY703" s="71"/>
      <c r="FZ703" s="71"/>
      <c r="GA703" s="71"/>
      <c r="GB703" s="71"/>
      <c r="GC703" s="71"/>
      <c r="GD703" s="71"/>
      <c r="GE703" s="71"/>
      <c r="GF703" s="71"/>
      <c r="GG703" s="71"/>
      <c r="GH703" s="71"/>
      <c r="GI703" s="71"/>
      <c r="GJ703" s="71"/>
      <c r="GK703" s="71"/>
      <c r="GL703" s="71"/>
      <c r="GM703" s="71"/>
      <c r="GN703" s="71"/>
      <c r="GO703" s="71"/>
      <c r="GP703" s="71"/>
      <c r="GQ703" s="71"/>
      <c r="GR703" s="71"/>
      <c r="GS703" s="71"/>
      <c r="GT703" s="71"/>
      <c r="GU703" s="71"/>
      <c r="GV703" s="71"/>
      <c r="GW703" s="71"/>
      <c r="GX703" s="71"/>
      <c r="GY703" s="71"/>
      <c r="GZ703" s="71"/>
      <c r="HA703" s="71"/>
      <c r="HB703" s="71"/>
      <c r="HC703" s="71"/>
      <c r="HD703" s="71"/>
      <c r="HE703" s="71"/>
      <c r="HF703" s="71"/>
      <c r="HG703" s="71"/>
      <c r="HH703" s="71"/>
      <c r="HI703" s="71"/>
      <c r="HJ703" s="71"/>
      <c r="HK703" s="71"/>
      <c r="HL703" s="71"/>
      <c r="HM703" s="71"/>
      <c r="HN703" s="71"/>
      <c r="HO703" s="71"/>
      <c r="HP703" s="71"/>
      <c r="HQ703" s="71"/>
      <c r="HR703" s="71"/>
      <c r="HS703" s="71"/>
      <c r="HT703" s="71"/>
      <c r="HU703" s="71"/>
      <c r="HV703" s="71"/>
      <c r="HW703" s="71"/>
      <c r="HX703" s="71"/>
      <c r="HY703" s="71"/>
      <c r="HZ703" s="71"/>
      <c r="IA703" s="71"/>
      <c r="IB703" s="71"/>
      <c r="IC703" s="71"/>
      <c r="ID703" s="71"/>
      <c r="IE703" s="71"/>
      <c r="IF703" s="71"/>
      <c r="IG703" s="71"/>
      <c r="IH703" s="71"/>
      <c r="II703" s="71"/>
      <c r="IJ703" s="71"/>
      <c r="IK703" s="71"/>
      <c r="IL703" s="71"/>
      <c r="IM703" s="71"/>
      <c r="IN703" s="305"/>
      <c r="IO703" s="305"/>
      <c r="IP703" s="305"/>
      <c r="IQ703" s="305"/>
      <c r="IR703" s="305"/>
      <c r="IS703" s="305"/>
    </row>
    <row r="704" spans="1:253" s="299" customFormat="1">
      <c r="A704" s="138"/>
      <c r="B704" s="66" t="s">
        <v>91</v>
      </c>
      <c r="C704" s="63"/>
      <c r="D704" s="64"/>
      <c r="E704" s="393"/>
      <c r="F704" s="248"/>
      <c r="G704" s="71"/>
      <c r="H704" s="71"/>
      <c r="I704" s="71"/>
      <c r="J704" s="71"/>
      <c r="K704" s="71"/>
      <c r="L704" s="71"/>
      <c r="M704" s="71"/>
      <c r="N704" s="71"/>
      <c r="O704" s="71"/>
      <c r="P704" s="71"/>
      <c r="Q704" s="71"/>
      <c r="R704" s="71"/>
      <c r="S704" s="71"/>
      <c r="T704" s="71"/>
      <c r="U704" s="71"/>
      <c r="V704" s="71"/>
      <c r="W704" s="71"/>
      <c r="X704" s="71"/>
      <c r="Y704" s="71"/>
      <c r="Z704" s="71"/>
      <c r="AA704" s="71"/>
      <c r="AB704" s="71"/>
      <c r="AC704" s="71"/>
      <c r="AD704" s="71"/>
      <c r="AE704" s="71"/>
      <c r="AF704" s="71"/>
      <c r="AG704" s="71"/>
      <c r="AH704" s="71"/>
      <c r="AI704" s="71"/>
      <c r="AJ704" s="71"/>
      <c r="AK704" s="71"/>
      <c r="AL704" s="71"/>
      <c r="AM704" s="71"/>
      <c r="AN704" s="71"/>
      <c r="AO704" s="71"/>
      <c r="AP704" s="71"/>
      <c r="AQ704" s="71"/>
      <c r="AR704" s="71"/>
      <c r="AS704" s="71"/>
      <c r="AT704" s="71"/>
      <c r="AU704" s="71"/>
      <c r="AV704" s="71"/>
      <c r="AW704" s="71"/>
      <c r="AX704" s="71"/>
      <c r="AY704" s="71"/>
      <c r="AZ704" s="71"/>
      <c r="BA704" s="71"/>
      <c r="BB704" s="71"/>
      <c r="BC704" s="71"/>
      <c r="BD704" s="71"/>
      <c r="BE704" s="71"/>
      <c r="BF704" s="71"/>
      <c r="BG704" s="71"/>
      <c r="BH704" s="71"/>
      <c r="BI704" s="71"/>
      <c r="BJ704" s="71"/>
      <c r="BK704" s="71"/>
      <c r="BL704" s="71"/>
      <c r="BM704" s="71"/>
      <c r="BN704" s="71"/>
      <c r="BO704" s="71"/>
      <c r="BP704" s="71"/>
      <c r="BQ704" s="71"/>
      <c r="BR704" s="71"/>
      <c r="BS704" s="71"/>
      <c r="BT704" s="71"/>
      <c r="BU704" s="71"/>
      <c r="BV704" s="71"/>
      <c r="BW704" s="71"/>
      <c r="BX704" s="71"/>
      <c r="BY704" s="71"/>
      <c r="BZ704" s="71"/>
      <c r="CA704" s="71"/>
      <c r="CB704" s="71"/>
      <c r="CC704" s="71"/>
      <c r="CD704" s="71"/>
      <c r="CE704" s="71"/>
      <c r="CF704" s="71"/>
      <c r="CG704" s="71"/>
      <c r="CH704" s="71"/>
      <c r="CI704" s="71"/>
      <c r="CJ704" s="71"/>
      <c r="CK704" s="71"/>
      <c r="CL704" s="71"/>
      <c r="CM704" s="71"/>
      <c r="CN704" s="71"/>
      <c r="CO704" s="71"/>
      <c r="CP704" s="71"/>
      <c r="CQ704" s="71"/>
      <c r="CR704" s="71"/>
      <c r="CS704" s="71"/>
      <c r="CT704" s="71"/>
      <c r="CU704" s="71"/>
      <c r="CV704" s="71"/>
      <c r="CW704" s="71"/>
      <c r="CX704" s="71"/>
      <c r="CY704" s="71"/>
      <c r="CZ704" s="71"/>
      <c r="DA704" s="71"/>
      <c r="DB704" s="71"/>
      <c r="DC704" s="71"/>
      <c r="DD704" s="71"/>
      <c r="DE704" s="71"/>
      <c r="DF704" s="71"/>
      <c r="DG704" s="71"/>
      <c r="DH704" s="71"/>
      <c r="DI704" s="71"/>
      <c r="DJ704" s="71"/>
      <c r="DK704" s="71"/>
      <c r="DL704" s="71"/>
      <c r="DM704" s="71"/>
      <c r="DN704" s="71"/>
      <c r="DO704" s="71"/>
      <c r="DP704" s="71"/>
      <c r="DQ704" s="71"/>
      <c r="DR704" s="71"/>
      <c r="DS704" s="71"/>
      <c r="DT704" s="71"/>
      <c r="DU704" s="71"/>
      <c r="DV704" s="71"/>
      <c r="DW704" s="71"/>
      <c r="DX704" s="71"/>
      <c r="DY704" s="71"/>
      <c r="DZ704" s="71"/>
      <c r="EA704" s="71"/>
      <c r="EB704" s="71"/>
      <c r="EC704" s="71"/>
      <c r="ED704" s="71"/>
      <c r="EE704" s="71"/>
      <c r="EF704" s="71"/>
      <c r="EG704" s="71"/>
      <c r="EH704" s="71"/>
      <c r="EI704" s="71"/>
      <c r="EJ704" s="71"/>
      <c r="EK704" s="71"/>
      <c r="EL704" s="71"/>
      <c r="EM704" s="71"/>
      <c r="EN704" s="71"/>
      <c r="EO704" s="71"/>
      <c r="EP704" s="71"/>
      <c r="EQ704" s="71"/>
      <c r="ER704" s="71"/>
      <c r="ES704" s="71"/>
      <c r="ET704" s="71"/>
      <c r="EU704" s="71"/>
      <c r="EV704" s="71"/>
      <c r="EW704" s="71"/>
      <c r="EX704" s="71"/>
      <c r="EY704" s="71"/>
      <c r="EZ704" s="71"/>
      <c r="FA704" s="71"/>
      <c r="FB704" s="71"/>
      <c r="FC704" s="71"/>
      <c r="FD704" s="71"/>
      <c r="FE704" s="71"/>
      <c r="FF704" s="71"/>
      <c r="FG704" s="71"/>
      <c r="FH704" s="71"/>
      <c r="FI704" s="71"/>
      <c r="FJ704" s="71"/>
      <c r="FK704" s="71"/>
      <c r="FL704" s="71"/>
      <c r="FM704" s="71"/>
      <c r="FN704" s="71"/>
      <c r="FO704" s="71"/>
      <c r="FP704" s="71"/>
      <c r="FQ704" s="71"/>
      <c r="FR704" s="71"/>
      <c r="FS704" s="71"/>
      <c r="FT704" s="71"/>
      <c r="FU704" s="71"/>
      <c r="FV704" s="71"/>
      <c r="FW704" s="71"/>
      <c r="FX704" s="71"/>
      <c r="FY704" s="71"/>
      <c r="FZ704" s="71"/>
      <c r="GA704" s="71"/>
      <c r="GB704" s="71"/>
      <c r="GC704" s="71"/>
      <c r="GD704" s="71"/>
      <c r="GE704" s="71"/>
      <c r="GF704" s="71"/>
      <c r="GG704" s="71"/>
      <c r="GH704" s="71"/>
      <c r="GI704" s="71"/>
      <c r="GJ704" s="71"/>
      <c r="GK704" s="71"/>
      <c r="GL704" s="71"/>
      <c r="GM704" s="71"/>
      <c r="GN704" s="71"/>
      <c r="GO704" s="71"/>
      <c r="GP704" s="71"/>
      <c r="GQ704" s="71"/>
      <c r="GR704" s="71"/>
      <c r="GS704" s="71"/>
      <c r="GT704" s="71"/>
      <c r="GU704" s="71"/>
      <c r="GV704" s="71"/>
      <c r="GW704" s="71"/>
      <c r="GX704" s="71"/>
      <c r="GY704" s="71"/>
      <c r="GZ704" s="71"/>
      <c r="HA704" s="71"/>
      <c r="HB704" s="71"/>
      <c r="HC704" s="71"/>
      <c r="HD704" s="71"/>
      <c r="HE704" s="71"/>
      <c r="HF704" s="71"/>
      <c r="HG704" s="71"/>
      <c r="HH704" s="71"/>
      <c r="HI704" s="71"/>
      <c r="HJ704" s="71"/>
      <c r="HK704" s="71"/>
      <c r="HL704" s="71"/>
      <c r="HM704" s="71"/>
      <c r="HN704" s="71"/>
      <c r="HO704" s="71"/>
      <c r="HP704" s="71"/>
      <c r="HQ704" s="71"/>
      <c r="HR704" s="71"/>
      <c r="HS704" s="71"/>
      <c r="HT704" s="71"/>
      <c r="HU704" s="71"/>
      <c r="HV704" s="71"/>
      <c r="HW704" s="71"/>
      <c r="HX704" s="71"/>
      <c r="HY704" s="71"/>
      <c r="HZ704" s="71"/>
      <c r="IA704" s="71"/>
      <c r="IB704" s="71"/>
      <c r="IC704" s="71"/>
      <c r="ID704" s="71"/>
      <c r="IE704" s="71"/>
      <c r="IF704" s="71"/>
      <c r="IG704" s="71"/>
      <c r="IH704" s="71"/>
      <c r="II704" s="71"/>
      <c r="IJ704" s="71"/>
      <c r="IK704" s="71"/>
      <c r="IL704" s="71"/>
      <c r="IM704" s="71"/>
      <c r="IN704" s="305"/>
      <c r="IO704" s="305"/>
      <c r="IP704" s="305"/>
      <c r="IQ704" s="305"/>
      <c r="IR704" s="305"/>
      <c r="IS704" s="305"/>
    </row>
    <row r="705" spans="1:253" s="299" customFormat="1" ht="38.25">
      <c r="A705" s="138"/>
      <c r="B705" s="66" t="s">
        <v>92</v>
      </c>
      <c r="C705" s="63"/>
      <c r="D705" s="64"/>
      <c r="E705" s="393"/>
      <c r="F705" s="248"/>
      <c r="G705" s="71"/>
      <c r="H705" s="71"/>
      <c r="I705" s="71"/>
      <c r="J705" s="71"/>
      <c r="K705" s="71"/>
      <c r="L705" s="71"/>
      <c r="M705" s="71"/>
      <c r="N705" s="71"/>
      <c r="O705" s="71"/>
      <c r="P705" s="71"/>
      <c r="Q705" s="71"/>
      <c r="R705" s="71"/>
      <c r="S705" s="71"/>
      <c r="T705" s="71"/>
      <c r="U705" s="71"/>
      <c r="V705" s="71"/>
      <c r="W705" s="71"/>
      <c r="X705" s="71"/>
      <c r="Y705" s="71"/>
      <c r="Z705" s="71"/>
      <c r="AA705" s="71"/>
      <c r="AB705" s="71"/>
      <c r="AC705" s="71"/>
      <c r="AD705" s="71"/>
      <c r="AE705" s="71"/>
      <c r="AF705" s="71"/>
      <c r="AG705" s="71"/>
      <c r="AH705" s="71"/>
      <c r="AI705" s="71"/>
      <c r="AJ705" s="71"/>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71"/>
      <c r="CA705" s="71"/>
      <c r="CB705" s="71"/>
      <c r="CC705" s="71"/>
      <c r="CD705" s="71"/>
      <c r="CE705" s="71"/>
      <c r="CF705" s="71"/>
      <c r="CG705" s="71"/>
      <c r="CH705" s="71"/>
      <c r="CI705" s="71"/>
      <c r="CJ705" s="71"/>
      <c r="CK705" s="71"/>
      <c r="CL705" s="71"/>
      <c r="CM705" s="71"/>
      <c r="CN705" s="71"/>
      <c r="CO705" s="71"/>
      <c r="CP705" s="71"/>
      <c r="CQ705" s="71"/>
      <c r="CR705" s="71"/>
      <c r="CS705" s="71"/>
      <c r="CT705" s="71"/>
      <c r="CU705" s="71"/>
      <c r="CV705" s="71"/>
      <c r="CW705" s="71"/>
      <c r="CX705" s="71"/>
      <c r="CY705" s="71"/>
      <c r="CZ705" s="71"/>
      <c r="DA705" s="71"/>
      <c r="DB705" s="71"/>
      <c r="DC705" s="71"/>
      <c r="DD705" s="71"/>
      <c r="DE705" s="71"/>
      <c r="DF705" s="71"/>
      <c r="DG705" s="71"/>
      <c r="DH705" s="71"/>
      <c r="DI705" s="71"/>
      <c r="DJ705" s="71"/>
      <c r="DK705" s="71"/>
      <c r="DL705" s="71"/>
      <c r="DM705" s="71"/>
      <c r="DN705" s="71"/>
      <c r="DO705" s="71"/>
      <c r="DP705" s="71"/>
      <c r="DQ705" s="71"/>
      <c r="DR705" s="71"/>
      <c r="DS705" s="71"/>
      <c r="DT705" s="71"/>
      <c r="DU705" s="71"/>
      <c r="DV705" s="71"/>
      <c r="DW705" s="71"/>
      <c r="DX705" s="71"/>
      <c r="DY705" s="71"/>
      <c r="DZ705" s="71"/>
      <c r="EA705" s="71"/>
      <c r="EB705" s="71"/>
      <c r="EC705" s="71"/>
      <c r="ED705" s="71"/>
      <c r="EE705" s="71"/>
      <c r="EF705" s="71"/>
      <c r="EG705" s="71"/>
      <c r="EH705" s="71"/>
      <c r="EI705" s="71"/>
      <c r="EJ705" s="71"/>
      <c r="EK705" s="71"/>
      <c r="EL705" s="71"/>
      <c r="EM705" s="71"/>
      <c r="EN705" s="71"/>
      <c r="EO705" s="71"/>
      <c r="EP705" s="71"/>
      <c r="EQ705" s="71"/>
      <c r="ER705" s="71"/>
      <c r="ES705" s="71"/>
      <c r="ET705" s="71"/>
      <c r="EU705" s="71"/>
      <c r="EV705" s="71"/>
      <c r="EW705" s="71"/>
      <c r="EX705" s="71"/>
      <c r="EY705" s="71"/>
      <c r="EZ705" s="71"/>
      <c r="FA705" s="71"/>
      <c r="FB705" s="71"/>
      <c r="FC705" s="71"/>
      <c r="FD705" s="71"/>
      <c r="FE705" s="71"/>
      <c r="FF705" s="71"/>
      <c r="FG705" s="71"/>
      <c r="FH705" s="71"/>
      <c r="FI705" s="71"/>
      <c r="FJ705" s="71"/>
      <c r="FK705" s="71"/>
      <c r="FL705" s="71"/>
      <c r="FM705" s="71"/>
      <c r="FN705" s="71"/>
      <c r="FO705" s="71"/>
      <c r="FP705" s="71"/>
      <c r="FQ705" s="71"/>
      <c r="FR705" s="71"/>
      <c r="FS705" s="71"/>
      <c r="FT705" s="71"/>
      <c r="FU705" s="71"/>
      <c r="FV705" s="71"/>
      <c r="FW705" s="71"/>
      <c r="FX705" s="71"/>
      <c r="FY705" s="71"/>
      <c r="FZ705" s="71"/>
      <c r="GA705" s="71"/>
      <c r="GB705" s="71"/>
      <c r="GC705" s="71"/>
      <c r="GD705" s="71"/>
      <c r="GE705" s="71"/>
      <c r="GF705" s="71"/>
      <c r="GG705" s="71"/>
      <c r="GH705" s="71"/>
      <c r="GI705" s="71"/>
      <c r="GJ705" s="71"/>
      <c r="GK705" s="71"/>
      <c r="GL705" s="71"/>
      <c r="GM705" s="71"/>
      <c r="GN705" s="71"/>
      <c r="GO705" s="71"/>
      <c r="GP705" s="71"/>
      <c r="GQ705" s="71"/>
      <c r="GR705" s="71"/>
      <c r="GS705" s="71"/>
      <c r="GT705" s="71"/>
      <c r="GU705" s="71"/>
      <c r="GV705" s="71"/>
      <c r="GW705" s="71"/>
      <c r="GX705" s="71"/>
      <c r="GY705" s="71"/>
      <c r="GZ705" s="71"/>
      <c r="HA705" s="71"/>
      <c r="HB705" s="71"/>
      <c r="HC705" s="71"/>
      <c r="HD705" s="71"/>
      <c r="HE705" s="71"/>
      <c r="HF705" s="71"/>
      <c r="HG705" s="71"/>
      <c r="HH705" s="71"/>
      <c r="HI705" s="71"/>
      <c r="HJ705" s="71"/>
      <c r="HK705" s="71"/>
      <c r="HL705" s="71"/>
      <c r="HM705" s="71"/>
      <c r="HN705" s="71"/>
      <c r="HO705" s="71"/>
      <c r="HP705" s="71"/>
      <c r="HQ705" s="71"/>
      <c r="HR705" s="71"/>
      <c r="HS705" s="71"/>
      <c r="HT705" s="71"/>
      <c r="HU705" s="71"/>
      <c r="HV705" s="71"/>
      <c r="HW705" s="71"/>
      <c r="HX705" s="71"/>
      <c r="HY705" s="71"/>
      <c r="HZ705" s="71"/>
      <c r="IA705" s="71"/>
      <c r="IB705" s="71"/>
      <c r="IC705" s="71"/>
      <c r="ID705" s="71"/>
      <c r="IE705" s="71"/>
      <c r="IF705" s="71"/>
      <c r="IG705" s="71"/>
      <c r="IH705" s="71"/>
      <c r="II705" s="71"/>
      <c r="IJ705" s="71"/>
      <c r="IK705" s="71"/>
      <c r="IL705" s="71"/>
      <c r="IM705" s="71"/>
      <c r="IN705" s="305"/>
      <c r="IO705" s="305"/>
      <c r="IP705" s="305"/>
      <c r="IQ705" s="305"/>
      <c r="IR705" s="305"/>
      <c r="IS705" s="305"/>
    </row>
    <row r="706" spans="1:253" s="299" customFormat="1" ht="25.5">
      <c r="A706" s="138"/>
      <c r="B706" s="66" t="s">
        <v>93</v>
      </c>
      <c r="C706" s="63"/>
      <c r="D706" s="64"/>
      <c r="E706" s="393"/>
      <c r="F706" s="248"/>
      <c r="G706" s="71"/>
      <c r="H706" s="71"/>
      <c r="I706" s="71"/>
      <c r="J706" s="71"/>
      <c r="K706" s="71"/>
      <c r="L706" s="71"/>
      <c r="M706" s="71"/>
      <c r="N706" s="71"/>
      <c r="O706" s="71"/>
      <c r="P706" s="71"/>
      <c r="Q706" s="71"/>
      <c r="R706" s="71"/>
      <c r="S706" s="71"/>
      <c r="T706" s="71"/>
      <c r="U706" s="71"/>
      <c r="V706" s="71"/>
      <c r="W706" s="71"/>
      <c r="X706" s="71"/>
      <c r="Y706" s="71"/>
      <c r="Z706" s="71"/>
      <c r="AA706" s="71"/>
      <c r="AB706" s="71"/>
      <c r="AC706" s="71"/>
      <c r="AD706" s="71"/>
      <c r="AE706" s="71"/>
      <c r="AF706" s="71"/>
      <c r="AG706" s="71"/>
      <c r="AH706" s="71"/>
      <c r="AI706" s="71"/>
      <c r="AJ706" s="71"/>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71"/>
      <c r="CA706" s="71"/>
      <c r="CB706" s="71"/>
      <c r="CC706" s="71"/>
      <c r="CD706" s="71"/>
      <c r="CE706" s="71"/>
      <c r="CF706" s="71"/>
      <c r="CG706" s="71"/>
      <c r="CH706" s="71"/>
      <c r="CI706" s="71"/>
      <c r="CJ706" s="71"/>
      <c r="CK706" s="71"/>
      <c r="CL706" s="71"/>
      <c r="CM706" s="71"/>
      <c r="CN706" s="71"/>
      <c r="CO706" s="71"/>
      <c r="CP706" s="71"/>
      <c r="CQ706" s="71"/>
      <c r="CR706" s="71"/>
      <c r="CS706" s="71"/>
      <c r="CT706" s="71"/>
      <c r="CU706" s="71"/>
      <c r="CV706" s="71"/>
      <c r="CW706" s="71"/>
      <c r="CX706" s="71"/>
      <c r="CY706" s="71"/>
      <c r="CZ706" s="71"/>
      <c r="DA706" s="71"/>
      <c r="DB706" s="71"/>
      <c r="DC706" s="71"/>
      <c r="DD706" s="71"/>
      <c r="DE706" s="71"/>
      <c r="DF706" s="71"/>
      <c r="DG706" s="71"/>
      <c r="DH706" s="71"/>
      <c r="DI706" s="71"/>
      <c r="DJ706" s="71"/>
      <c r="DK706" s="71"/>
      <c r="DL706" s="71"/>
      <c r="DM706" s="71"/>
      <c r="DN706" s="71"/>
      <c r="DO706" s="71"/>
      <c r="DP706" s="71"/>
      <c r="DQ706" s="71"/>
      <c r="DR706" s="71"/>
      <c r="DS706" s="71"/>
      <c r="DT706" s="71"/>
      <c r="DU706" s="71"/>
      <c r="DV706" s="71"/>
      <c r="DW706" s="71"/>
      <c r="DX706" s="71"/>
      <c r="DY706" s="71"/>
      <c r="DZ706" s="71"/>
      <c r="EA706" s="71"/>
      <c r="EB706" s="71"/>
      <c r="EC706" s="71"/>
      <c r="ED706" s="71"/>
      <c r="EE706" s="71"/>
      <c r="EF706" s="71"/>
      <c r="EG706" s="71"/>
      <c r="EH706" s="71"/>
      <c r="EI706" s="71"/>
      <c r="EJ706" s="71"/>
      <c r="EK706" s="71"/>
      <c r="EL706" s="71"/>
      <c r="EM706" s="71"/>
      <c r="EN706" s="71"/>
      <c r="EO706" s="71"/>
      <c r="EP706" s="71"/>
      <c r="EQ706" s="71"/>
      <c r="ER706" s="71"/>
      <c r="ES706" s="71"/>
      <c r="ET706" s="71"/>
      <c r="EU706" s="71"/>
      <c r="EV706" s="71"/>
      <c r="EW706" s="71"/>
      <c r="EX706" s="71"/>
      <c r="EY706" s="71"/>
      <c r="EZ706" s="71"/>
      <c r="FA706" s="71"/>
      <c r="FB706" s="71"/>
      <c r="FC706" s="71"/>
      <c r="FD706" s="71"/>
      <c r="FE706" s="71"/>
      <c r="FF706" s="71"/>
      <c r="FG706" s="71"/>
      <c r="FH706" s="71"/>
      <c r="FI706" s="71"/>
      <c r="FJ706" s="71"/>
      <c r="FK706" s="71"/>
      <c r="FL706" s="71"/>
      <c r="FM706" s="71"/>
      <c r="FN706" s="71"/>
      <c r="FO706" s="71"/>
      <c r="FP706" s="71"/>
      <c r="FQ706" s="71"/>
      <c r="FR706" s="71"/>
      <c r="FS706" s="71"/>
      <c r="FT706" s="71"/>
      <c r="FU706" s="71"/>
      <c r="FV706" s="71"/>
      <c r="FW706" s="71"/>
      <c r="FX706" s="71"/>
      <c r="FY706" s="71"/>
      <c r="FZ706" s="71"/>
      <c r="GA706" s="71"/>
      <c r="GB706" s="71"/>
      <c r="GC706" s="71"/>
      <c r="GD706" s="71"/>
      <c r="GE706" s="71"/>
      <c r="GF706" s="71"/>
      <c r="GG706" s="71"/>
      <c r="GH706" s="71"/>
      <c r="GI706" s="71"/>
      <c r="GJ706" s="71"/>
      <c r="GK706" s="71"/>
      <c r="GL706" s="71"/>
      <c r="GM706" s="71"/>
      <c r="GN706" s="71"/>
      <c r="GO706" s="71"/>
      <c r="GP706" s="71"/>
      <c r="GQ706" s="71"/>
      <c r="GR706" s="71"/>
      <c r="GS706" s="71"/>
      <c r="GT706" s="71"/>
      <c r="GU706" s="71"/>
      <c r="GV706" s="71"/>
      <c r="GW706" s="71"/>
      <c r="GX706" s="71"/>
      <c r="GY706" s="71"/>
      <c r="GZ706" s="71"/>
      <c r="HA706" s="71"/>
      <c r="HB706" s="71"/>
      <c r="HC706" s="71"/>
      <c r="HD706" s="71"/>
      <c r="HE706" s="71"/>
      <c r="HF706" s="71"/>
      <c r="HG706" s="71"/>
      <c r="HH706" s="71"/>
      <c r="HI706" s="71"/>
      <c r="HJ706" s="71"/>
      <c r="HK706" s="71"/>
      <c r="HL706" s="71"/>
      <c r="HM706" s="71"/>
      <c r="HN706" s="71"/>
      <c r="HO706" s="71"/>
      <c r="HP706" s="71"/>
      <c r="HQ706" s="71"/>
      <c r="HR706" s="71"/>
      <c r="HS706" s="71"/>
      <c r="HT706" s="71"/>
      <c r="HU706" s="71"/>
      <c r="HV706" s="71"/>
      <c r="HW706" s="71"/>
      <c r="HX706" s="71"/>
      <c r="HY706" s="71"/>
      <c r="HZ706" s="71"/>
      <c r="IA706" s="71"/>
      <c r="IB706" s="71"/>
      <c r="IC706" s="71"/>
      <c r="ID706" s="71"/>
      <c r="IE706" s="71"/>
      <c r="IF706" s="71"/>
      <c r="IG706" s="71"/>
      <c r="IH706" s="71"/>
      <c r="II706" s="71"/>
      <c r="IJ706" s="71"/>
      <c r="IK706" s="71"/>
      <c r="IL706" s="71"/>
      <c r="IM706" s="71"/>
      <c r="IN706" s="305"/>
      <c r="IO706" s="305"/>
      <c r="IP706" s="305"/>
      <c r="IQ706" s="305"/>
      <c r="IR706" s="305"/>
      <c r="IS706" s="305"/>
    </row>
    <row r="707" spans="1:253" s="299" customFormat="1">
      <c r="A707" s="138"/>
      <c r="B707" s="66"/>
      <c r="C707" s="63"/>
      <c r="D707" s="64"/>
      <c r="E707" s="393"/>
      <c r="F707" s="248"/>
      <c r="G707" s="71"/>
      <c r="H707" s="71"/>
      <c r="I707" s="71"/>
      <c r="J707" s="71"/>
      <c r="K707" s="71"/>
      <c r="L707" s="71"/>
      <c r="M707" s="71"/>
      <c r="N707" s="71"/>
      <c r="O707" s="71"/>
      <c r="P707" s="71"/>
      <c r="Q707" s="71"/>
      <c r="R707" s="71"/>
      <c r="S707" s="71"/>
      <c r="T707" s="71"/>
      <c r="U707" s="71"/>
      <c r="V707" s="71"/>
      <c r="W707" s="71"/>
      <c r="X707" s="71"/>
      <c r="Y707" s="71"/>
      <c r="Z707" s="71"/>
      <c r="AA707" s="71"/>
      <c r="AB707" s="71"/>
      <c r="AC707" s="71"/>
      <c r="AD707" s="71"/>
      <c r="AE707" s="71"/>
      <c r="AF707" s="71"/>
      <c r="AG707" s="71"/>
      <c r="AH707" s="71"/>
      <c r="AI707" s="71"/>
      <c r="AJ707" s="71"/>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71"/>
      <c r="CA707" s="71"/>
      <c r="CB707" s="71"/>
      <c r="CC707" s="71"/>
      <c r="CD707" s="71"/>
      <c r="CE707" s="71"/>
      <c r="CF707" s="71"/>
      <c r="CG707" s="71"/>
      <c r="CH707" s="71"/>
      <c r="CI707" s="71"/>
      <c r="CJ707" s="71"/>
      <c r="CK707" s="71"/>
      <c r="CL707" s="71"/>
      <c r="CM707" s="71"/>
      <c r="CN707" s="71"/>
      <c r="CO707" s="71"/>
      <c r="CP707" s="71"/>
      <c r="CQ707" s="71"/>
      <c r="CR707" s="71"/>
      <c r="CS707" s="71"/>
      <c r="CT707" s="71"/>
      <c r="CU707" s="71"/>
      <c r="CV707" s="71"/>
      <c r="CW707" s="71"/>
      <c r="CX707" s="71"/>
      <c r="CY707" s="71"/>
      <c r="CZ707" s="71"/>
      <c r="DA707" s="71"/>
      <c r="DB707" s="71"/>
      <c r="DC707" s="71"/>
      <c r="DD707" s="71"/>
      <c r="DE707" s="71"/>
      <c r="DF707" s="71"/>
      <c r="DG707" s="71"/>
      <c r="DH707" s="71"/>
      <c r="DI707" s="71"/>
      <c r="DJ707" s="71"/>
      <c r="DK707" s="71"/>
      <c r="DL707" s="71"/>
      <c r="DM707" s="71"/>
      <c r="DN707" s="71"/>
      <c r="DO707" s="71"/>
      <c r="DP707" s="71"/>
      <c r="DQ707" s="71"/>
      <c r="DR707" s="71"/>
      <c r="DS707" s="71"/>
      <c r="DT707" s="71"/>
      <c r="DU707" s="71"/>
      <c r="DV707" s="71"/>
      <c r="DW707" s="71"/>
      <c r="DX707" s="71"/>
      <c r="DY707" s="71"/>
      <c r="DZ707" s="71"/>
      <c r="EA707" s="71"/>
      <c r="EB707" s="71"/>
      <c r="EC707" s="71"/>
      <c r="ED707" s="71"/>
      <c r="EE707" s="71"/>
      <c r="EF707" s="71"/>
      <c r="EG707" s="71"/>
      <c r="EH707" s="71"/>
      <c r="EI707" s="71"/>
      <c r="EJ707" s="71"/>
      <c r="EK707" s="71"/>
      <c r="EL707" s="71"/>
      <c r="EM707" s="71"/>
      <c r="EN707" s="71"/>
      <c r="EO707" s="71"/>
      <c r="EP707" s="71"/>
      <c r="EQ707" s="71"/>
      <c r="ER707" s="71"/>
      <c r="ES707" s="71"/>
      <c r="ET707" s="71"/>
      <c r="EU707" s="71"/>
      <c r="EV707" s="71"/>
      <c r="EW707" s="71"/>
      <c r="EX707" s="71"/>
      <c r="EY707" s="71"/>
      <c r="EZ707" s="71"/>
      <c r="FA707" s="71"/>
      <c r="FB707" s="71"/>
      <c r="FC707" s="71"/>
      <c r="FD707" s="71"/>
      <c r="FE707" s="71"/>
      <c r="FF707" s="71"/>
      <c r="FG707" s="71"/>
      <c r="FH707" s="71"/>
      <c r="FI707" s="71"/>
      <c r="FJ707" s="71"/>
      <c r="FK707" s="71"/>
      <c r="FL707" s="71"/>
      <c r="FM707" s="71"/>
      <c r="FN707" s="71"/>
      <c r="FO707" s="71"/>
      <c r="FP707" s="71"/>
      <c r="FQ707" s="71"/>
      <c r="FR707" s="71"/>
      <c r="FS707" s="71"/>
      <c r="FT707" s="71"/>
      <c r="FU707" s="71"/>
      <c r="FV707" s="71"/>
      <c r="FW707" s="71"/>
      <c r="FX707" s="71"/>
      <c r="FY707" s="71"/>
      <c r="FZ707" s="71"/>
      <c r="GA707" s="71"/>
      <c r="GB707" s="71"/>
      <c r="GC707" s="71"/>
      <c r="GD707" s="71"/>
      <c r="GE707" s="71"/>
      <c r="GF707" s="71"/>
      <c r="GG707" s="71"/>
      <c r="GH707" s="71"/>
      <c r="GI707" s="71"/>
      <c r="GJ707" s="71"/>
      <c r="GK707" s="71"/>
      <c r="GL707" s="71"/>
      <c r="GM707" s="71"/>
      <c r="GN707" s="71"/>
      <c r="GO707" s="71"/>
      <c r="GP707" s="71"/>
      <c r="GQ707" s="71"/>
      <c r="GR707" s="71"/>
      <c r="GS707" s="71"/>
      <c r="GT707" s="71"/>
      <c r="GU707" s="71"/>
      <c r="GV707" s="71"/>
      <c r="GW707" s="71"/>
      <c r="GX707" s="71"/>
      <c r="GY707" s="71"/>
      <c r="GZ707" s="71"/>
      <c r="HA707" s="71"/>
      <c r="HB707" s="71"/>
      <c r="HC707" s="71"/>
      <c r="HD707" s="71"/>
      <c r="HE707" s="71"/>
      <c r="HF707" s="71"/>
      <c r="HG707" s="71"/>
      <c r="HH707" s="71"/>
      <c r="HI707" s="71"/>
      <c r="HJ707" s="71"/>
      <c r="HK707" s="71"/>
      <c r="HL707" s="71"/>
      <c r="HM707" s="71"/>
      <c r="HN707" s="71"/>
      <c r="HO707" s="71"/>
      <c r="HP707" s="71"/>
      <c r="HQ707" s="71"/>
      <c r="HR707" s="71"/>
      <c r="HS707" s="71"/>
      <c r="HT707" s="71"/>
      <c r="HU707" s="71"/>
      <c r="HV707" s="71"/>
      <c r="HW707" s="71"/>
      <c r="HX707" s="71"/>
      <c r="HY707" s="71"/>
      <c r="HZ707" s="71"/>
      <c r="IA707" s="71"/>
      <c r="IB707" s="71"/>
      <c r="IC707" s="71"/>
      <c r="ID707" s="71"/>
      <c r="IE707" s="71"/>
      <c r="IF707" s="71"/>
      <c r="IG707" s="71"/>
      <c r="IH707" s="71"/>
      <c r="II707" s="71"/>
      <c r="IJ707" s="71"/>
      <c r="IK707" s="71"/>
      <c r="IL707" s="71"/>
      <c r="IM707" s="71"/>
      <c r="IN707" s="305"/>
      <c r="IO707" s="305"/>
      <c r="IP707" s="305"/>
      <c r="IQ707" s="305"/>
      <c r="IR707" s="305"/>
      <c r="IS707" s="305"/>
    </row>
    <row r="708" spans="1:253" s="299" customFormat="1">
      <c r="A708" s="138"/>
      <c r="B708" s="66"/>
      <c r="C708" s="63"/>
      <c r="D708" s="64"/>
      <c r="E708" s="393"/>
      <c r="F708" s="248"/>
      <c r="G708" s="71"/>
      <c r="H708" s="71"/>
      <c r="I708" s="71"/>
      <c r="J708" s="71"/>
      <c r="K708" s="71"/>
      <c r="L708" s="71"/>
      <c r="M708" s="71"/>
      <c r="N708" s="71"/>
      <c r="O708" s="71"/>
      <c r="P708" s="71"/>
      <c r="Q708" s="71"/>
      <c r="R708" s="71"/>
      <c r="S708" s="71"/>
      <c r="T708" s="71"/>
      <c r="U708" s="71"/>
      <c r="V708" s="71"/>
      <c r="W708" s="71"/>
      <c r="X708" s="71"/>
      <c r="Y708" s="71"/>
      <c r="Z708" s="71"/>
      <c r="AA708" s="71"/>
      <c r="AB708" s="71"/>
      <c r="AC708" s="71"/>
      <c r="AD708" s="71"/>
      <c r="AE708" s="71"/>
      <c r="AF708" s="71"/>
      <c r="AG708" s="71"/>
      <c r="AH708" s="71"/>
      <c r="AI708" s="71"/>
      <c r="AJ708" s="71"/>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71"/>
      <c r="CA708" s="71"/>
      <c r="CB708" s="71"/>
      <c r="CC708" s="71"/>
      <c r="CD708" s="71"/>
      <c r="CE708" s="71"/>
      <c r="CF708" s="71"/>
      <c r="CG708" s="71"/>
      <c r="CH708" s="71"/>
      <c r="CI708" s="71"/>
      <c r="CJ708" s="71"/>
      <c r="CK708" s="71"/>
      <c r="CL708" s="71"/>
      <c r="CM708" s="71"/>
      <c r="CN708" s="71"/>
      <c r="CO708" s="71"/>
      <c r="CP708" s="71"/>
      <c r="CQ708" s="71"/>
      <c r="CR708" s="71"/>
      <c r="CS708" s="71"/>
      <c r="CT708" s="71"/>
      <c r="CU708" s="71"/>
      <c r="CV708" s="71"/>
      <c r="CW708" s="71"/>
      <c r="CX708" s="71"/>
      <c r="CY708" s="71"/>
      <c r="CZ708" s="71"/>
      <c r="DA708" s="71"/>
      <c r="DB708" s="71"/>
      <c r="DC708" s="71"/>
      <c r="DD708" s="71"/>
      <c r="DE708" s="71"/>
      <c r="DF708" s="71"/>
      <c r="DG708" s="71"/>
      <c r="DH708" s="71"/>
      <c r="DI708" s="71"/>
      <c r="DJ708" s="71"/>
      <c r="DK708" s="71"/>
      <c r="DL708" s="71"/>
      <c r="DM708" s="71"/>
      <c r="DN708" s="71"/>
      <c r="DO708" s="71"/>
      <c r="DP708" s="71"/>
      <c r="DQ708" s="71"/>
      <c r="DR708" s="71"/>
      <c r="DS708" s="71"/>
      <c r="DT708" s="71"/>
      <c r="DU708" s="71"/>
      <c r="DV708" s="71"/>
      <c r="DW708" s="71"/>
      <c r="DX708" s="71"/>
      <c r="DY708" s="71"/>
      <c r="DZ708" s="71"/>
      <c r="EA708" s="71"/>
      <c r="EB708" s="71"/>
      <c r="EC708" s="71"/>
      <c r="ED708" s="71"/>
      <c r="EE708" s="71"/>
      <c r="EF708" s="71"/>
      <c r="EG708" s="71"/>
      <c r="EH708" s="71"/>
      <c r="EI708" s="71"/>
      <c r="EJ708" s="71"/>
      <c r="EK708" s="71"/>
      <c r="EL708" s="71"/>
      <c r="EM708" s="71"/>
      <c r="EN708" s="71"/>
      <c r="EO708" s="71"/>
      <c r="EP708" s="71"/>
      <c r="EQ708" s="71"/>
      <c r="ER708" s="71"/>
      <c r="ES708" s="71"/>
      <c r="ET708" s="71"/>
      <c r="EU708" s="71"/>
      <c r="EV708" s="71"/>
      <c r="EW708" s="71"/>
      <c r="EX708" s="71"/>
      <c r="EY708" s="71"/>
      <c r="EZ708" s="71"/>
      <c r="FA708" s="71"/>
      <c r="FB708" s="71"/>
      <c r="FC708" s="71"/>
      <c r="FD708" s="71"/>
      <c r="FE708" s="71"/>
      <c r="FF708" s="71"/>
      <c r="FG708" s="71"/>
      <c r="FH708" s="71"/>
      <c r="FI708" s="71"/>
      <c r="FJ708" s="71"/>
      <c r="FK708" s="71"/>
      <c r="FL708" s="71"/>
      <c r="FM708" s="71"/>
      <c r="FN708" s="71"/>
      <c r="FO708" s="71"/>
      <c r="FP708" s="71"/>
      <c r="FQ708" s="71"/>
      <c r="FR708" s="71"/>
      <c r="FS708" s="71"/>
      <c r="FT708" s="71"/>
      <c r="FU708" s="71"/>
      <c r="FV708" s="71"/>
      <c r="FW708" s="71"/>
      <c r="FX708" s="71"/>
      <c r="FY708" s="71"/>
      <c r="FZ708" s="71"/>
      <c r="GA708" s="71"/>
      <c r="GB708" s="71"/>
      <c r="GC708" s="71"/>
      <c r="GD708" s="71"/>
      <c r="GE708" s="71"/>
      <c r="GF708" s="71"/>
      <c r="GG708" s="71"/>
      <c r="GH708" s="71"/>
      <c r="GI708" s="71"/>
      <c r="GJ708" s="71"/>
      <c r="GK708" s="71"/>
      <c r="GL708" s="71"/>
      <c r="GM708" s="71"/>
      <c r="GN708" s="71"/>
      <c r="GO708" s="71"/>
      <c r="GP708" s="71"/>
      <c r="GQ708" s="71"/>
      <c r="GR708" s="71"/>
      <c r="GS708" s="71"/>
      <c r="GT708" s="71"/>
      <c r="GU708" s="71"/>
      <c r="GV708" s="71"/>
      <c r="GW708" s="71"/>
      <c r="GX708" s="71"/>
      <c r="GY708" s="71"/>
      <c r="GZ708" s="71"/>
      <c r="HA708" s="71"/>
      <c r="HB708" s="71"/>
      <c r="HC708" s="71"/>
      <c r="HD708" s="71"/>
      <c r="HE708" s="71"/>
      <c r="HF708" s="71"/>
      <c r="HG708" s="71"/>
      <c r="HH708" s="71"/>
      <c r="HI708" s="71"/>
      <c r="HJ708" s="71"/>
      <c r="HK708" s="71"/>
      <c r="HL708" s="71"/>
      <c r="HM708" s="71"/>
      <c r="HN708" s="71"/>
      <c r="HO708" s="71"/>
      <c r="HP708" s="71"/>
      <c r="HQ708" s="71"/>
      <c r="HR708" s="71"/>
      <c r="HS708" s="71"/>
      <c r="HT708" s="71"/>
      <c r="HU708" s="71"/>
      <c r="HV708" s="71"/>
      <c r="HW708" s="71"/>
      <c r="HX708" s="71"/>
      <c r="HY708" s="71"/>
      <c r="HZ708" s="71"/>
      <c r="IA708" s="71"/>
      <c r="IB708" s="71"/>
      <c r="IC708" s="71"/>
      <c r="ID708" s="71"/>
      <c r="IE708" s="71"/>
      <c r="IF708" s="71"/>
      <c r="IG708" s="71"/>
      <c r="IH708" s="71"/>
      <c r="II708" s="71"/>
      <c r="IJ708" s="71"/>
      <c r="IK708" s="71"/>
      <c r="IL708" s="71"/>
      <c r="IM708" s="71"/>
      <c r="IN708" s="305"/>
      <c r="IO708" s="305"/>
      <c r="IP708" s="305"/>
      <c r="IQ708" s="305"/>
      <c r="IR708" s="305"/>
      <c r="IS708" s="305"/>
    </row>
    <row r="709" spans="1:253" s="299" customFormat="1" ht="283.5" customHeight="1">
      <c r="A709" s="138" t="s">
        <v>96</v>
      </c>
      <c r="B709" s="66" t="s">
        <v>619</v>
      </c>
      <c r="C709" s="63" t="s">
        <v>10</v>
      </c>
      <c r="D709" s="64">
        <v>50.19</v>
      </c>
      <c r="E709" s="393"/>
      <c r="F709" s="316">
        <f>ROUND(D709*E709,2)</f>
        <v>0</v>
      </c>
      <c r="G709" s="71"/>
      <c r="H709" s="71"/>
      <c r="I709" s="71"/>
      <c r="J709" s="71"/>
      <c r="K709" s="71"/>
      <c r="L709" s="71"/>
      <c r="M709" s="71"/>
      <c r="N709" s="71"/>
      <c r="O709" s="71"/>
      <c r="P709" s="71"/>
      <c r="Q709" s="71"/>
      <c r="R709" s="71"/>
      <c r="S709" s="71"/>
      <c r="T709" s="71"/>
      <c r="U709" s="71"/>
      <c r="V709" s="71"/>
      <c r="W709" s="71"/>
      <c r="X709" s="71"/>
      <c r="Y709" s="71"/>
      <c r="Z709" s="71"/>
      <c r="AA709" s="71"/>
      <c r="AB709" s="71"/>
      <c r="AC709" s="71"/>
      <c r="AD709" s="71"/>
      <c r="AE709" s="71"/>
      <c r="AF709" s="71"/>
      <c r="AG709" s="71"/>
      <c r="AH709" s="71"/>
      <c r="AI709" s="71"/>
      <c r="AJ709" s="71"/>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71"/>
      <c r="CA709" s="71"/>
      <c r="CB709" s="71"/>
      <c r="CC709" s="71"/>
      <c r="CD709" s="71"/>
      <c r="CE709" s="71"/>
      <c r="CF709" s="71"/>
      <c r="CG709" s="71"/>
      <c r="CH709" s="71"/>
      <c r="CI709" s="71"/>
      <c r="CJ709" s="71"/>
      <c r="CK709" s="71"/>
      <c r="CL709" s="71"/>
      <c r="CM709" s="71"/>
      <c r="CN709" s="71"/>
      <c r="CO709" s="71"/>
      <c r="CP709" s="71"/>
      <c r="CQ709" s="71"/>
      <c r="CR709" s="71"/>
      <c r="CS709" s="71"/>
      <c r="CT709" s="71"/>
      <c r="CU709" s="71"/>
      <c r="CV709" s="71"/>
      <c r="CW709" s="71"/>
      <c r="CX709" s="71"/>
      <c r="CY709" s="71"/>
      <c r="CZ709" s="71"/>
      <c r="DA709" s="71"/>
      <c r="DB709" s="71"/>
      <c r="DC709" s="71"/>
      <c r="DD709" s="71"/>
      <c r="DE709" s="71"/>
      <c r="DF709" s="71"/>
      <c r="DG709" s="71"/>
      <c r="DH709" s="71"/>
      <c r="DI709" s="71"/>
      <c r="DJ709" s="71"/>
      <c r="DK709" s="71"/>
      <c r="DL709" s="71"/>
      <c r="DM709" s="71"/>
      <c r="DN709" s="71"/>
      <c r="DO709" s="71"/>
      <c r="DP709" s="71"/>
      <c r="DQ709" s="71"/>
      <c r="DR709" s="71"/>
      <c r="DS709" s="71"/>
      <c r="DT709" s="71"/>
      <c r="DU709" s="71"/>
      <c r="DV709" s="71"/>
      <c r="DW709" s="71"/>
      <c r="DX709" s="71"/>
      <c r="DY709" s="71"/>
      <c r="DZ709" s="71"/>
      <c r="EA709" s="71"/>
      <c r="EB709" s="71"/>
      <c r="EC709" s="71"/>
      <c r="ED709" s="71"/>
      <c r="EE709" s="71"/>
      <c r="EF709" s="71"/>
      <c r="EG709" s="71"/>
      <c r="EH709" s="71"/>
      <c r="EI709" s="71"/>
      <c r="EJ709" s="71"/>
      <c r="EK709" s="71"/>
      <c r="EL709" s="71"/>
      <c r="EM709" s="71"/>
      <c r="EN709" s="71"/>
      <c r="EO709" s="71"/>
      <c r="EP709" s="71"/>
      <c r="EQ709" s="71"/>
      <c r="ER709" s="71"/>
      <c r="ES709" s="71"/>
      <c r="ET709" s="71"/>
      <c r="EU709" s="71"/>
      <c r="EV709" s="71"/>
      <c r="EW709" s="71"/>
      <c r="EX709" s="71"/>
      <c r="EY709" s="71"/>
      <c r="EZ709" s="71"/>
      <c r="FA709" s="71"/>
      <c r="FB709" s="71"/>
      <c r="FC709" s="71"/>
      <c r="FD709" s="71"/>
      <c r="FE709" s="71"/>
      <c r="FF709" s="71"/>
      <c r="FG709" s="71"/>
      <c r="FH709" s="71"/>
      <c r="FI709" s="71"/>
      <c r="FJ709" s="71"/>
      <c r="FK709" s="71"/>
      <c r="FL709" s="71"/>
      <c r="FM709" s="71"/>
      <c r="FN709" s="71"/>
      <c r="FO709" s="71"/>
      <c r="FP709" s="71"/>
      <c r="FQ709" s="71"/>
      <c r="FR709" s="71"/>
      <c r="FS709" s="71"/>
      <c r="FT709" s="71"/>
      <c r="FU709" s="71"/>
      <c r="FV709" s="71"/>
      <c r="FW709" s="71"/>
      <c r="FX709" s="71"/>
      <c r="FY709" s="71"/>
      <c r="FZ709" s="71"/>
      <c r="GA709" s="71"/>
      <c r="GB709" s="71"/>
      <c r="GC709" s="71"/>
      <c r="GD709" s="71"/>
      <c r="GE709" s="71"/>
      <c r="GF709" s="71"/>
      <c r="GG709" s="71"/>
      <c r="GH709" s="71"/>
      <c r="GI709" s="71"/>
      <c r="GJ709" s="71"/>
      <c r="GK709" s="71"/>
      <c r="GL709" s="71"/>
      <c r="GM709" s="71"/>
      <c r="GN709" s="71"/>
      <c r="GO709" s="71"/>
      <c r="GP709" s="71"/>
      <c r="GQ709" s="71"/>
      <c r="GR709" s="71"/>
      <c r="GS709" s="71"/>
      <c r="GT709" s="71"/>
      <c r="GU709" s="71"/>
      <c r="GV709" s="71"/>
      <c r="GW709" s="71"/>
      <c r="GX709" s="71"/>
      <c r="GY709" s="71"/>
      <c r="GZ709" s="71"/>
      <c r="HA709" s="71"/>
      <c r="HB709" s="71"/>
      <c r="HC709" s="71"/>
      <c r="HD709" s="71"/>
      <c r="HE709" s="71"/>
      <c r="HF709" s="71"/>
      <c r="HG709" s="71"/>
      <c r="HH709" s="71"/>
      <c r="HI709" s="71"/>
      <c r="HJ709" s="71"/>
      <c r="HK709" s="71"/>
      <c r="HL709" s="71"/>
      <c r="HM709" s="71"/>
      <c r="HN709" s="71"/>
      <c r="HO709" s="71"/>
      <c r="HP709" s="71"/>
      <c r="HQ709" s="71"/>
      <c r="HR709" s="71"/>
      <c r="HS709" s="71"/>
      <c r="HT709" s="71"/>
      <c r="HU709" s="71"/>
      <c r="HV709" s="71"/>
      <c r="HW709" s="71"/>
      <c r="HX709" s="71"/>
      <c r="HY709" s="71"/>
      <c r="HZ709" s="71"/>
      <c r="IA709" s="71"/>
      <c r="IB709" s="71"/>
      <c r="IC709" s="71"/>
      <c r="ID709" s="71"/>
      <c r="IE709" s="71"/>
      <c r="IF709" s="71"/>
      <c r="IG709" s="71"/>
      <c r="IH709" s="71"/>
      <c r="II709" s="71"/>
      <c r="IJ709" s="71"/>
      <c r="IK709" s="71"/>
      <c r="IL709" s="71"/>
      <c r="IM709" s="71"/>
      <c r="IN709" s="305"/>
      <c r="IO709" s="305"/>
      <c r="IP709" s="305"/>
      <c r="IQ709" s="305"/>
      <c r="IR709" s="305"/>
      <c r="IS709" s="305"/>
    </row>
    <row r="710" spans="1:253" s="359" customFormat="1" ht="15">
      <c r="A710" s="315"/>
      <c r="B710" s="344"/>
      <c r="C710" s="334"/>
      <c r="D710" s="335"/>
      <c r="E710" s="70"/>
      <c r="F710" s="316"/>
      <c r="G710" s="299"/>
      <c r="H710" s="299"/>
      <c r="I710" s="299"/>
      <c r="J710" s="299"/>
      <c r="K710" s="299"/>
      <c r="L710" s="299"/>
      <c r="M710" s="299"/>
      <c r="N710" s="299"/>
      <c r="O710" s="299"/>
      <c r="P710" s="299"/>
      <c r="Q710" s="299"/>
      <c r="R710" s="299"/>
      <c r="S710" s="299"/>
      <c r="T710" s="299"/>
      <c r="U710" s="299"/>
      <c r="V710" s="299"/>
      <c r="W710" s="299"/>
      <c r="X710" s="299"/>
      <c r="Y710" s="299"/>
      <c r="Z710" s="299"/>
      <c r="AA710" s="299"/>
      <c r="AB710" s="299"/>
      <c r="AC710" s="299"/>
      <c r="AD710" s="299"/>
      <c r="AE710" s="299"/>
      <c r="AF710" s="299"/>
      <c r="AG710" s="299"/>
      <c r="AH710" s="299"/>
      <c r="AI710" s="299"/>
      <c r="AJ710" s="299"/>
      <c r="AK710" s="299"/>
      <c r="AL710" s="299"/>
      <c r="AM710" s="299"/>
      <c r="AN710" s="299"/>
      <c r="AO710" s="299"/>
      <c r="AP710" s="299"/>
      <c r="AQ710" s="299"/>
      <c r="AR710" s="299"/>
      <c r="AS710" s="299"/>
      <c r="AT710" s="299"/>
      <c r="AU710" s="299"/>
      <c r="AV710" s="299"/>
      <c r="AW710" s="299"/>
      <c r="AX710" s="299"/>
      <c r="AY710" s="299"/>
      <c r="AZ710" s="299"/>
      <c r="BA710" s="299"/>
      <c r="BB710" s="299"/>
      <c r="BC710" s="299"/>
      <c r="BD710" s="299"/>
      <c r="BE710" s="299"/>
      <c r="BF710" s="299"/>
      <c r="BG710" s="299"/>
      <c r="BH710" s="299"/>
      <c r="BI710" s="299"/>
      <c r="BJ710" s="299"/>
      <c r="BK710" s="299"/>
      <c r="BL710" s="299"/>
      <c r="BM710" s="299"/>
      <c r="BN710" s="299"/>
      <c r="BO710" s="299"/>
      <c r="BP710" s="299"/>
      <c r="BQ710" s="299"/>
      <c r="BR710" s="299"/>
      <c r="BS710" s="299"/>
      <c r="BT710" s="299"/>
      <c r="BU710" s="299"/>
      <c r="BV710" s="299"/>
      <c r="BW710" s="299"/>
      <c r="BX710" s="299"/>
      <c r="BY710" s="299"/>
      <c r="BZ710" s="299"/>
      <c r="CA710" s="299"/>
      <c r="CB710" s="299"/>
      <c r="CC710" s="299"/>
      <c r="CD710" s="299"/>
      <c r="CE710" s="299"/>
      <c r="CF710" s="299"/>
      <c r="CG710" s="299"/>
      <c r="CH710" s="299"/>
      <c r="CI710" s="299"/>
      <c r="CJ710" s="299"/>
      <c r="CK710" s="299"/>
      <c r="CL710" s="299"/>
      <c r="CM710" s="299"/>
      <c r="CN710" s="299"/>
      <c r="CO710" s="299"/>
      <c r="CP710" s="299"/>
      <c r="CQ710" s="299"/>
      <c r="CR710" s="299"/>
      <c r="CS710" s="299"/>
      <c r="CT710" s="299"/>
      <c r="CU710" s="299"/>
      <c r="CV710" s="299"/>
      <c r="CW710" s="299"/>
      <c r="CX710" s="299"/>
      <c r="CY710" s="299"/>
      <c r="CZ710" s="299"/>
      <c r="DA710" s="299"/>
      <c r="DB710" s="299"/>
      <c r="DC710" s="299"/>
      <c r="DD710" s="299"/>
      <c r="DE710" s="299"/>
      <c r="DF710" s="299"/>
      <c r="DG710" s="299"/>
      <c r="DH710" s="299"/>
      <c r="DI710" s="299"/>
      <c r="DJ710" s="299"/>
      <c r="DK710" s="299"/>
      <c r="DL710" s="299"/>
      <c r="DM710" s="299"/>
      <c r="DN710" s="299"/>
      <c r="DO710" s="299"/>
      <c r="DP710" s="299"/>
      <c r="DQ710" s="299"/>
      <c r="DR710" s="299"/>
      <c r="DS710" s="299"/>
      <c r="DT710" s="299"/>
      <c r="DU710" s="299"/>
      <c r="DV710" s="299"/>
      <c r="DW710" s="299"/>
      <c r="DX710" s="299"/>
      <c r="DY710" s="299"/>
      <c r="DZ710" s="299"/>
      <c r="EA710" s="299"/>
      <c r="EB710" s="299"/>
      <c r="EC710" s="299"/>
      <c r="ED710" s="299"/>
      <c r="EE710" s="299"/>
      <c r="EF710" s="299"/>
      <c r="EG710" s="299"/>
      <c r="EH710" s="299"/>
      <c r="EI710" s="299"/>
      <c r="EJ710" s="299"/>
      <c r="EK710" s="299"/>
      <c r="EL710" s="299"/>
      <c r="EM710" s="299"/>
      <c r="EN710" s="299"/>
      <c r="EO710" s="299"/>
      <c r="EP710" s="299"/>
      <c r="EQ710" s="299"/>
      <c r="ER710" s="299"/>
      <c r="ES710" s="299"/>
      <c r="ET710" s="299"/>
      <c r="EU710" s="299"/>
      <c r="EV710" s="299"/>
      <c r="EW710" s="299"/>
      <c r="EX710" s="299"/>
      <c r="EY710" s="299"/>
      <c r="EZ710" s="299"/>
      <c r="FA710" s="299"/>
      <c r="FB710" s="299"/>
      <c r="FC710" s="299"/>
      <c r="FD710" s="299"/>
      <c r="FE710" s="299"/>
      <c r="FF710" s="299"/>
      <c r="FG710" s="299"/>
      <c r="FH710" s="299"/>
      <c r="FI710" s="299"/>
      <c r="FJ710" s="299"/>
      <c r="FK710" s="299"/>
      <c r="FL710" s="299"/>
      <c r="FM710" s="299"/>
      <c r="FN710" s="299"/>
      <c r="FO710" s="299"/>
      <c r="FP710" s="299"/>
      <c r="FQ710" s="299"/>
      <c r="FR710" s="299"/>
      <c r="FS710" s="299"/>
      <c r="FT710" s="299"/>
      <c r="FU710" s="299"/>
      <c r="FV710" s="299"/>
      <c r="FW710" s="299"/>
      <c r="FX710" s="299"/>
      <c r="FY710" s="299"/>
      <c r="FZ710" s="299"/>
      <c r="GA710" s="299"/>
      <c r="GB710" s="299"/>
      <c r="GC710" s="299"/>
      <c r="GD710" s="299"/>
      <c r="GE710" s="299"/>
      <c r="GF710" s="299"/>
      <c r="GG710" s="299"/>
      <c r="GH710" s="299"/>
      <c r="GI710" s="299"/>
      <c r="GJ710" s="299"/>
      <c r="GK710" s="299"/>
      <c r="GL710" s="299"/>
      <c r="GM710" s="299"/>
      <c r="GN710" s="299"/>
      <c r="GO710" s="299"/>
      <c r="GP710" s="299"/>
      <c r="GQ710" s="299"/>
      <c r="GR710" s="299"/>
      <c r="GS710" s="299"/>
      <c r="GT710" s="299"/>
      <c r="GU710" s="299"/>
      <c r="GV710" s="299"/>
      <c r="GW710" s="299"/>
      <c r="GX710" s="299"/>
      <c r="GY710" s="299"/>
      <c r="GZ710" s="299"/>
      <c r="HA710" s="299"/>
      <c r="HB710" s="299"/>
      <c r="HC710" s="299"/>
      <c r="HD710" s="299"/>
      <c r="HE710" s="299"/>
      <c r="HF710" s="299"/>
      <c r="HG710" s="299"/>
      <c r="HH710" s="299"/>
      <c r="HI710" s="299"/>
      <c r="HJ710" s="299"/>
      <c r="HK710" s="299"/>
      <c r="HL710" s="299"/>
      <c r="HM710" s="299"/>
      <c r="HN710" s="299"/>
      <c r="HO710" s="299"/>
      <c r="HP710" s="299"/>
      <c r="HQ710" s="299"/>
      <c r="HR710" s="299"/>
      <c r="HS710" s="299"/>
      <c r="HT710" s="299"/>
      <c r="HU710" s="299"/>
      <c r="HV710" s="299"/>
      <c r="HW710" s="299"/>
      <c r="HX710" s="299"/>
      <c r="HY710" s="299"/>
      <c r="HZ710" s="299"/>
      <c r="IA710" s="299"/>
      <c r="IB710" s="299"/>
      <c r="IC710" s="299"/>
      <c r="ID710" s="299"/>
      <c r="IE710" s="299"/>
      <c r="IF710" s="299"/>
      <c r="IG710" s="299"/>
      <c r="IH710" s="299"/>
      <c r="II710" s="299"/>
      <c r="IJ710" s="299"/>
      <c r="IK710" s="299"/>
      <c r="IL710" s="299"/>
      <c r="IM710" s="299"/>
      <c r="IN710" s="305"/>
      <c r="IO710" s="305"/>
      <c r="IP710" s="305"/>
      <c r="IQ710" s="305"/>
      <c r="IR710" s="305"/>
      <c r="IS710" s="305"/>
    </row>
    <row r="711" spans="1:253" s="299" customFormat="1" ht="369.75">
      <c r="A711" s="138" t="s">
        <v>409</v>
      </c>
      <c r="B711" s="66" t="s">
        <v>591</v>
      </c>
      <c r="C711" s="63" t="s">
        <v>10</v>
      </c>
      <c r="D711" s="64">
        <v>142.41</v>
      </c>
      <c r="E711" s="393"/>
      <c r="F711" s="316">
        <f>ROUND(D711*E711,2)</f>
        <v>0</v>
      </c>
      <c r="G711" s="71"/>
      <c r="H711" s="71"/>
      <c r="I711" s="71"/>
      <c r="J711" s="71"/>
      <c r="K711" s="71"/>
      <c r="L711" s="71"/>
      <c r="M711" s="71"/>
      <c r="N711" s="71"/>
      <c r="O711" s="71"/>
      <c r="P711" s="71"/>
      <c r="Q711" s="71"/>
      <c r="R711" s="71"/>
      <c r="S711" s="71"/>
      <c r="T711" s="71"/>
      <c r="U711" s="71"/>
      <c r="V711" s="71"/>
      <c r="W711" s="71"/>
      <c r="X711" s="71"/>
      <c r="Y711" s="71"/>
      <c r="Z711" s="71"/>
      <c r="AA711" s="71"/>
      <c r="AB711" s="71"/>
      <c r="AC711" s="71"/>
      <c r="AD711" s="71"/>
      <c r="AE711" s="71"/>
      <c r="AF711" s="71"/>
      <c r="AG711" s="71"/>
      <c r="AH711" s="71"/>
      <c r="AI711" s="71"/>
      <c r="AJ711" s="71"/>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71"/>
      <c r="CA711" s="71"/>
      <c r="CB711" s="71"/>
      <c r="CC711" s="71"/>
      <c r="CD711" s="71"/>
      <c r="CE711" s="71"/>
      <c r="CF711" s="71"/>
      <c r="CG711" s="71"/>
      <c r="CH711" s="71"/>
      <c r="CI711" s="71"/>
      <c r="CJ711" s="71"/>
      <c r="CK711" s="71"/>
      <c r="CL711" s="71"/>
      <c r="CM711" s="71"/>
      <c r="CN711" s="71"/>
      <c r="CO711" s="71"/>
      <c r="CP711" s="71"/>
      <c r="CQ711" s="71"/>
      <c r="CR711" s="71"/>
      <c r="CS711" s="71"/>
      <c r="CT711" s="71"/>
      <c r="CU711" s="71"/>
      <c r="CV711" s="71"/>
      <c r="CW711" s="71"/>
      <c r="CX711" s="71"/>
      <c r="CY711" s="71"/>
      <c r="CZ711" s="71"/>
      <c r="DA711" s="71"/>
      <c r="DB711" s="71"/>
      <c r="DC711" s="71"/>
      <c r="DD711" s="71"/>
      <c r="DE711" s="71"/>
      <c r="DF711" s="71"/>
      <c r="DG711" s="71"/>
      <c r="DH711" s="71"/>
      <c r="DI711" s="71"/>
      <c r="DJ711" s="71"/>
      <c r="DK711" s="71"/>
      <c r="DL711" s="71"/>
      <c r="DM711" s="71"/>
      <c r="DN711" s="71"/>
      <c r="DO711" s="71"/>
      <c r="DP711" s="71"/>
      <c r="DQ711" s="71"/>
      <c r="DR711" s="71"/>
      <c r="DS711" s="71"/>
      <c r="DT711" s="71"/>
      <c r="DU711" s="71"/>
      <c r="DV711" s="71"/>
      <c r="DW711" s="71"/>
      <c r="DX711" s="71"/>
      <c r="DY711" s="71"/>
      <c r="DZ711" s="71"/>
      <c r="EA711" s="71"/>
      <c r="EB711" s="71"/>
      <c r="EC711" s="71"/>
      <c r="ED711" s="71"/>
      <c r="EE711" s="71"/>
      <c r="EF711" s="71"/>
      <c r="EG711" s="71"/>
      <c r="EH711" s="71"/>
      <c r="EI711" s="71"/>
      <c r="EJ711" s="71"/>
      <c r="EK711" s="71"/>
      <c r="EL711" s="71"/>
      <c r="EM711" s="71"/>
      <c r="EN711" s="71"/>
      <c r="EO711" s="71"/>
      <c r="EP711" s="71"/>
      <c r="EQ711" s="71"/>
      <c r="ER711" s="71"/>
      <c r="ES711" s="71"/>
      <c r="ET711" s="71"/>
      <c r="EU711" s="71"/>
      <c r="EV711" s="71"/>
      <c r="EW711" s="71"/>
      <c r="EX711" s="71"/>
      <c r="EY711" s="71"/>
      <c r="EZ711" s="71"/>
      <c r="FA711" s="71"/>
      <c r="FB711" s="71"/>
      <c r="FC711" s="71"/>
      <c r="FD711" s="71"/>
      <c r="FE711" s="71"/>
      <c r="FF711" s="71"/>
      <c r="FG711" s="71"/>
      <c r="FH711" s="71"/>
      <c r="FI711" s="71"/>
      <c r="FJ711" s="71"/>
      <c r="FK711" s="71"/>
      <c r="FL711" s="71"/>
      <c r="FM711" s="71"/>
      <c r="FN711" s="71"/>
      <c r="FO711" s="71"/>
      <c r="FP711" s="71"/>
      <c r="FQ711" s="71"/>
      <c r="FR711" s="71"/>
      <c r="FS711" s="71"/>
      <c r="FT711" s="71"/>
      <c r="FU711" s="71"/>
      <c r="FV711" s="71"/>
      <c r="FW711" s="71"/>
      <c r="FX711" s="71"/>
      <c r="FY711" s="71"/>
      <c r="FZ711" s="71"/>
      <c r="GA711" s="71"/>
      <c r="GB711" s="71"/>
      <c r="GC711" s="71"/>
      <c r="GD711" s="71"/>
      <c r="GE711" s="71"/>
      <c r="GF711" s="71"/>
      <c r="GG711" s="71"/>
      <c r="GH711" s="71"/>
      <c r="GI711" s="71"/>
      <c r="GJ711" s="71"/>
      <c r="GK711" s="71"/>
      <c r="GL711" s="71"/>
      <c r="GM711" s="71"/>
      <c r="GN711" s="71"/>
      <c r="GO711" s="71"/>
      <c r="GP711" s="71"/>
      <c r="GQ711" s="71"/>
      <c r="GR711" s="71"/>
      <c r="GS711" s="71"/>
      <c r="GT711" s="71"/>
      <c r="GU711" s="71"/>
      <c r="GV711" s="71"/>
      <c r="GW711" s="71"/>
      <c r="GX711" s="71"/>
      <c r="GY711" s="71"/>
      <c r="GZ711" s="71"/>
      <c r="HA711" s="71"/>
      <c r="HB711" s="71"/>
      <c r="HC711" s="71"/>
      <c r="HD711" s="71"/>
      <c r="HE711" s="71"/>
      <c r="HF711" s="71"/>
      <c r="HG711" s="71"/>
      <c r="HH711" s="71"/>
      <c r="HI711" s="71"/>
      <c r="HJ711" s="71"/>
      <c r="HK711" s="71"/>
      <c r="HL711" s="71"/>
      <c r="HM711" s="71"/>
      <c r="HN711" s="71"/>
      <c r="HO711" s="71"/>
      <c r="HP711" s="71"/>
      <c r="HQ711" s="71"/>
      <c r="HR711" s="71"/>
      <c r="HS711" s="71"/>
      <c r="HT711" s="71"/>
      <c r="HU711" s="71"/>
      <c r="HV711" s="71"/>
      <c r="HW711" s="71"/>
      <c r="HX711" s="71"/>
      <c r="HY711" s="71"/>
      <c r="HZ711" s="71"/>
      <c r="IA711" s="71"/>
      <c r="IB711" s="71"/>
      <c r="IC711" s="71"/>
      <c r="ID711" s="71"/>
      <c r="IE711" s="71"/>
      <c r="IF711" s="71"/>
      <c r="IG711" s="71"/>
      <c r="IH711" s="71"/>
      <c r="II711" s="71"/>
      <c r="IJ711" s="71"/>
      <c r="IK711" s="71"/>
      <c r="IL711" s="71"/>
      <c r="IM711" s="71"/>
      <c r="IN711" s="305"/>
      <c r="IO711" s="305"/>
      <c r="IP711" s="305"/>
      <c r="IQ711" s="305"/>
      <c r="IR711" s="305"/>
      <c r="IS711" s="305"/>
    </row>
    <row r="712" spans="1:253" s="299" customFormat="1">
      <c r="A712" s="138"/>
      <c r="B712" s="66"/>
      <c r="C712" s="63"/>
      <c r="D712" s="64"/>
      <c r="E712" s="393"/>
      <c r="F712" s="316"/>
      <c r="G712" s="71"/>
      <c r="H712" s="71"/>
      <c r="I712" s="71"/>
      <c r="J712" s="71"/>
      <c r="K712" s="71"/>
      <c r="L712" s="71"/>
      <c r="M712" s="71"/>
      <c r="N712" s="71"/>
      <c r="O712" s="71"/>
      <c r="P712" s="71"/>
      <c r="Q712" s="71"/>
      <c r="R712" s="71"/>
      <c r="S712" s="71"/>
      <c r="T712" s="71"/>
      <c r="U712" s="71"/>
      <c r="V712" s="71"/>
      <c r="W712" s="71"/>
      <c r="X712" s="71"/>
      <c r="Y712" s="71"/>
      <c r="Z712" s="71"/>
      <c r="AA712" s="71"/>
      <c r="AB712" s="71"/>
      <c r="AC712" s="71"/>
      <c r="AD712" s="71"/>
      <c r="AE712" s="71"/>
      <c r="AF712" s="71"/>
      <c r="AG712" s="71"/>
      <c r="AH712" s="71"/>
      <c r="AI712" s="71"/>
      <c r="AJ712" s="71"/>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71"/>
      <c r="CA712" s="71"/>
      <c r="CB712" s="71"/>
      <c r="CC712" s="71"/>
      <c r="CD712" s="71"/>
      <c r="CE712" s="71"/>
      <c r="CF712" s="71"/>
      <c r="CG712" s="71"/>
      <c r="CH712" s="71"/>
      <c r="CI712" s="71"/>
      <c r="CJ712" s="71"/>
      <c r="CK712" s="71"/>
      <c r="CL712" s="71"/>
      <c r="CM712" s="71"/>
      <c r="CN712" s="71"/>
      <c r="CO712" s="71"/>
      <c r="CP712" s="71"/>
      <c r="CQ712" s="71"/>
      <c r="CR712" s="71"/>
      <c r="CS712" s="71"/>
      <c r="CT712" s="71"/>
      <c r="CU712" s="71"/>
      <c r="CV712" s="71"/>
      <c r="CW712" s="71"/>
      <c r="CX712" s="71"/>
      <c r="CY712" s="71"/>
      <c r="CZ712" s="71"/>
      <c r="DA712" s="71"/>
      <c r="DB712" s="71"/>
      <c r="DC712" s="71"/>
      <c r="DD712" s="71"/>
      <c r="DE712" s="71"/>
      <c r="DF712" s="71"/>
      <c r="DG712" s="71"/>
      <c r="DH712" s="71"/>
      <c r="DI712" s="71"/>
      <c r="DJ712" s="71"/>
      <c r="DK712" s="71"/>
      <c r="DL712" s="71"/>
      <c r="DM712" s="71"/>
      <c r="DN712" s="71"/>
      <c r="DO712" s="71"/>
      <c r="DP712" s="71"/>
      <c r="DQ712" s="71"/>
      <c r="DR712" s="71"/>
      <c r="DS712" s="71"/>
      <c r="DT712" s="71"/>
      <c r="DU712" s="71"/>
      <c r="DV712" s="71"/>
      <c r="DW712" s="71"/>
      <c r="DX712" s="71"/>
      <c r="DY712" s="71"/>
      <c r="DZ712" s="71"/>
      <c r="EA712" s="71"/>
      <c r="EB712" s="71"/>
      <c r="EC712" s="71"/>
      <c r="ED712" s="71"/>
      <c r="EE712" s="71"/>
      <c r="EF712" s="71"/>
      <c r="EG712" s="71"/>
      <c r="EH712" s="71"/>
      <c r="EI712" s="71"/>
      <c r="EJ712" s="71"/>
      <c r="EK712" s="71"/>
      <c r="EL712" s="71"/>
      <c r="EM712" s="71"/>
      <c r="EN712" s="71"/>
      <c r="EO712" s="71"/>
      <c r="EP712" s="71"/>
      <c r="EQ712" s="71"/>
      <c r="ER712" s="71"/>
      <c r="ES712" s="71"/>
      <c r="ET712" s="71"/>
      <c r="EU712" s="71"/>
      <c r="EV712" s="71"/>
      <c r="EW712" s="71"/>
      <c r="EX712" s="71"/>
      <c r="EY712" s="71"/>
      <c r="EZ712" s="71"/>
      <c r="FA712" s="71"/>
      <c r="FB712" s="71"/>
      <c r="FC712" s="71"/>
      <c r="FD712" s="71"/>
      <c r="FE712" s="71"/>
      <c r="FF712" s="71"/>
      <c r="FG712" s="71"/>
      <c r="FH712" s="71"/>
      <c r="FI712" s="71"/>
      <c r="FJ712" s="71"/>
      <c r="FK712" s="71"/>
      <c r="FL712" s="71"/>
      <c r="FM712" s="71"/>
      <c r="FN712" s="71"/>
      <c r="FO712" s="71"/>
      <c r="FP712" s="71"/>
      <c r="FQ712" s="71"/>
      <c r="FR712" s="71"/>
      <c r="FS712" s="71"/>
      <c r="FT712" s="71"/>
      <c r="FU712" s="71"/>
      <c r="FV712" s="71"/>
      <c r="FW712" s="71"/>
      <c r="FX712" s="71"/>
      <c r="FY712" s="71"/>
      <c r="FZ712" s="71"/>
      <c r="GA712" s="71"/>
      <c r="GB712" s="71"/>
      <c r="GC712" s="71"/>
      <c r="GD712" s="71"/>
      <c r="GE712" s="71"/>
      <c r="GF712" s="71"/>
      <c r="GG712" s="71"/>
      <c r="GH712" s="71"/>
      <c r="GI712" s="71"/>
      <c r="GJ712" s="71"/>
      <c r="GK712" s="71"/>
      <c r="GL712" s="71"/>
      <c r="GM712" s="71"/>
      <c r="GN712" s="71"/>
      <c r="GO712" s="71"/>
      <c r="GP712" s="71"/>
      <c r="GQ712" s="71"/>
      <c r="GR712" s="71"/>
      <c r="GS712" s="71"/>
      <c r="GT712" s="71"/>
      <c r="GU712" s="71"/>
      <c r="GV712" s="71"/>
      <c r="GW712" s="71"/>
      <c r="GX712" s="71"/>
      <c r="GY712" s="71"/>
      <c r="GZ712" s="71"/>
      <c r="HA712" s="71"/>
      <c r="HB712" s="71"/>
      <c r="HC712" s="71"/>
      <c r="HD712" s="71"/>
      <c r="HE712" s="71"/>
      <c r="HF712" s="71"/>
      <c r="HG712" s="71"/>
      <c r="HH712" s="71"/>
      <c r="HI712" s="71"/>
      <c r="HJ712" s="71"/>
      <c r="HK712" s="71"/>
      <c r="HL712" s="71"/>
      <c r="HM712" s="71"/>
      <c r="HN712" s="71"/>
      <c r="HO712" s="71"/>
      <c r="HP712" s="71"/>
      <c r="HQ712" s="71"/>
      <c r="HR712" s="71"/>
      <c r="HS712" s="71"/>
      <c r="HT712" s="71"/>
      <c r="HU712" s="71"/>
      <c r="HV712" s="71"/>
      <c r="HW712" s="71"/>
      <c r="HX712" s="71"/>
      <c r="HY712" s="71"/>
      <c r="HZ712" s="71"/>
      <c r="IA712" s="71"/>
      <c r="IB712" s="71"/>
      <c r="IC712" s="71"/>
      <c r="ID712" s="71"/>
      <c r="IE712" s="71"/>
      <c r="IF712" s="71"/>
      <c r="IG712" s="71"/>
      <c r="IH712" s="71"/>
      <c r="II712" s="71"/>
      <c r="IJ712" s="71"/>
      <c r="IK712" s="71"/>
      <c r="IL712" s="71"/>
      <c r="IM712" s="71"/>
      <c r="IN712" s="305"/>
      <c r="IO712" s="305"/>
      <c r="IP712" s="305"/>
      <c r="IQ712" s="305"/>
      <c r="IR712" s="305"/>
      <c r="IS712" s="305"/>
    </row>
    <row r="713" spans="1:253" s="299" customFormat="1" ht="38.25">
      <c r="A713" s="138" t="s">
        <v>412</v>
      </c>
      <c r="B713" s="66" t="s">
        <v>592</v>
      </c>
      <c r="C713" s="63" t="s">
        <v>10</v>
      </c>
      <c r="D713" s="64">
        <v>34.380000000000003</v>
      </c>
      <c r="E713" s="393"/>
      <c r="F713" s="316">
        <f>ROUND(D713*E713,2)</f>
        <v>0</v>
      </c>
      <c r="G713" s="71"/>
      <c r="H713" s="71"/>
      <c r="I713" s="71"/>
      <c r="J713" s="71"/>
      <c r="K713" s="71"/>
      <c r="L713" s="71"/>
      <c r="M713" s="71"/>
      <c r="N713" s="71"/>
      <c r="O713" s="71"/>
      <c r="P713" s="71"/>
      <c r="Q713" s="71"/>
      <c r="R713" s="71"/>
      <c r="S713" s="71"/>
      <c r="T713" s="71"/>
      <c r="U713" s="71"/>
      <c r="V713" s="71"/>
      <c r="W713" s="71"/>
      <c r="X713" s="71"/>
      <c r="Y713" s="71"/>
      <c r="Z713" s="71"/>
      <c r="AA713" s="71"/>
      <c r="AB713" s="71"/>
      <c r="AC713" s="71"/>
      <c r="AD713" s="71"/>
      <c r="AE713" s="71"/>
      <c r="AF713" s="71"/>
      <c r="AG713" s="71"/>
      <c r="AH713" s="71"/>
      <c r="AI713" s="71"/>
      <c r="AJ713" s="71"/>
      <c r="AK713" s="71"/>
      <c r="AL713" s="71"/>
      <c r="AM713" s="71"/>
      <c r="AN713" s="71"/>
      <c r="AO713" s="71"/>
      <c r="AP713" s="71"/>
      <c r="AQ713" s="71"/>
      <c r="AR713" s="71"/>
      <c r="AS713" s="71"/>
      <c r="AT713" s="71"/>
      <c r="AU713" s="71"/>
      <c r="AV713" s="71"/>
      <c r="AW713" s="71"/>
      <c r="AX713" s="71"/>
      <c r="AY713" s="71"/>
      <c r="AZ713" s="71"/>
      <c r="BA713" s="71"/>
      <c r="BB713" s="71"/>
      <c r="BC713" s="71"/>
      <c r="BD713" s="71"/>
      <c r="BE713" s="71"/>
      <c r="BF713" s="71"/>
      <c r="BG713" s="71"/>
      <c r="BH713" s="71"/>
      <c r="BI713" s="71"/>
      <c r="BJ713" s="71"/>
      <c r="BK713" s="71"/>
      <c r="BL713" s="71"/>
      <c r="BM713" s="71"/>
      <c r="BN713" s="71"/>
      <c r="BO713" s="71"/>
      <c r="BP713" s="71"/>
      <c r="BQ713" s="71"/>
      <c r="BR713" s="71"/>
      <c r="BS713" s="71"/>
      <c r="BT713" s="71"/>
      <c r="BU713" s="71"/>
      <c r="BV713" s="71"/>
      <c r="BW713" s="71"/>
      <c r="BX713" s="71"/>
      <c r="BY713" s="71"/>
      <c r="BZ713" s="71"/>
      <c r="CA713" s="71"/>
      <c r="CB713" s="71"/>
      <c r="CC713" s="71"/>
      <c r="CD713" s="71"/>
      <c r="CE713" s="71"/>
      <c r="CF713" s="71"/>
      <c r="CG713" s="71"/>
      <c r="CH713" s="71"/>
      <c r="CI713" s="71"/>
      <c r="CJ713" s="71"/>
      <c r="CK713" s="71"/>
      <c r="CL713" s="71"/>
      <c r="CM713" s="71"/>
      <c r="CN713" s="71"/>
      <c r="CO713" s="71"/>
      <c r="CP713" s="71"/>
      <c r="CQ713" s="71"/>
      <c r="CR713" s="71"/>
      <c r="CS713" s="71"/>
      <c r="CT713" s="71"/>
      <c r="CU713" s="71"/>
      <c r="CV713" s="71"/>
      <c r="CW713" s="71"/>
      <c r="CX713" s="71"/>
      <c r="CY713" s="71"/>
      <c r="CZ713" s="71"/>
      <c r="DA713" s="71"/>
      <c r="DB713" s="71"/>
      <c r="DC713" s="71"/>
      <c r="DD713" s="71"/>
      <c r="DE713" s="71"/>
      <c r="DF713" s="71"/>
      <c r="DG713" s="71"/>
      <c r="DH713" s="71"/>
      <c r="DI713" s="71"/>
      <c r="DJ713" s="71"/>
      <c r="DK713" s="71"/>
      <c r="DL713" s="71"/>
      <c r="DM713" s="71"/>
      <c r="DN713" s="71"/>
      <c r="DO713" s="71"/>
      <c r="DP713" s="71"/>
      <c r="DQ713" s="71"/>
      <c r="DR713" s="71"/>
      <c r="DS713" s="71"/>
      <c r="DT713" s="71"/>
      <c r="DU713" s="71"/>
      <c r="DV713" s="71"/>
      <c r="DW713" s="71"/>
      <c r="DX713" s="71"/>
      <c r="DY713" s="71"/>
      <c r="DZ713" s="71"/>
      <c r="EA713" s="71"/>
      <c r="EB713" s="71"/>
      <c r="EC713" s="71"/>
      <c r="ED713" s="71"/>
      <c r="EE713" s="71"/>
      <c r="EF713" s="71"/>
      <c r="EG713" s="71"/>
      <c r="EH713" s="71"/>
      <c r="EI713" s="71"/>
      <c r="EJ713" s="71"/>
      <c r="EK713" s="71"/>
      <c r="EL713" s="71"/>
      <c r="EM713" s="71"/>
      <c r="EN713" s="71"/>
      <c r="EO713" s="71"/>
      <c r="EP713" s="71"/>
      <c r="EQ713" s="71"/>
      <c r="ER713" s="71"/>
      <c r="ES713" s="71"/>
      <c r="ET713" s="71"/>
      <c r="EU713" s="71"/>
      <c r="EV713" s="71"/>
      <c r="EW713" s="71"/>
      <c r="EX713" s="71"/>
      <c r="EY713" s="71"/>
      <c r="EZ713" s="71"/>
      <c r="FA713" s="71"/>
      <c r="FB713" s="71"/>
      <c r="FC713" s="71"/>
      <c r="FD713" s="71"/>
      <c r="FE713" s="71"/>
      <c r="FF713" s="71"/>
      <c r="FG713" s="71"/>
      <c r="FH713" s="71"/>
      <c r="FI713" s="71"/>
      <c r="FJ713" s="71"/>
      <c r="FK713" s="71"/>
      <c r="FL713" s="71"/>
      <c r="FM713" s="71"/>
      <c r="FN713" s="71"/>
      <c r="FO713" s="71"/>
      <c r="FP713" s="71"/>
      <c r="FQ713" s="71"/>
      <c r="FR713" s="71"/>
      <c r="FS713" s="71"/>
      <c r="FT713" s="71"/>
      <c r="FU713" s="71"/>
      <c r="FV713" s="71"/>
      <c r="FW713" s="71"/>
      <c r="FX713" s="71"/>
      <c r="FY713" s="71"/>
      <c r="FZ713" s="71"/>
      <c r="GA713" s="71"/>
      <c r="GB713" s="71"/>
      <c r="GC713" s="71"/>
      <c r="GD713" s="71"/>
      <c r="GE713" s="71"/>
      <c r="GF713" s="71"/>
      <c r="GG713" s="71"/>
      <c r="GH713" s="71"/>
      <c r="GI713" s="71"/>
      <c r="GJ713" s="71"/>
      <c r="GK713" s="71"/>
      <c r="GL713" s="71"/>
      <c r="GM713" s="71"/>
      <c r="GN713" s="71"/>
      <c r="GO713" s="71"/>
      <c r="GP713" s="71"/>
      <c r="GQ713" s="71"/>
      <c r="GR713" s="71"/>
      <c r="GS713" s="71"/>
      <c r="GT713" s="71"/>
      <c r="GU713" s="71"/>
      <c r="GV713" s="71"/>
      <c r="GW713" s="71"/>
      <c r="GX713" s="71"/>
      <c r="GY713" s="71"/>
      <c r="GZ713" s="71"/>
      <c r="HA713" s="71"/>
      <c r="HB713" s="71"/>
      <c r="HC713" s="71"/>
      <c r="HD713" s="71"/>
      <c r="HE713" s="71"/>
      <c r="HF713" s="71"/>
      <c r="HG713" s="71"/>
      <c r="HH713" s="71"/>
      <c r="HI713" s="71"/>
      <c r="HJ713" s="71"/>
      <c r="HK713" s="71"/>
      <c r="HL713" s="71"/>
      <c r="HM713" s="71"/>
      <c r="HN713" s="71"/>
      <c r="HO713" s="71"/>
      <c r="HP713" s="71"/>
      <c r="HQ713" s="71"/>
      <c r="HR713" s="71"/>
      <c r="HS713" s="71"/>
      <c r="HT713" s="71"/>
      <c r="HU713" s="71"/>
      <c r="HV713" s="71"/>
      <c r="HW713" s="71"/>
      <c r="HX713" s="71"/>
      <c r="HY713" s="71"/>
      <c r="HZ713" s="71"/>
      <c r="IA713" s="71"/>
      <c r="IB713" s="71"/>
      <c r="IC713" s="71"/>
      <c r="ID713" s="71"/>
      <c r="IE713" s="71"/>
      <c r="IF713" s="71"/>
      <c r="IG713" s="71"/>
      <c r="IH713" s="71"/>
      <c r="II713" s="71"/>
      <c r="IJ713" s="71"/>
      <c r="IK713" s="71"/>
      <c r="IL713" s="71"/>
      <c r="IM713" s="71"/>
      <c r="IN713" s="305"/>
      <c r="IO713" s="305"/>
      <c r="IP713" s="305"/>
      <c r="IQ713" s="305"/>
      <c r="IR713" s="305"/>
      <c r="IS713" s="305"/>
    </row>
    <row r="714" spans="1:253" s="299" customFormat="1">
      <c r="A714" s="138"/>
      <c r="B714" s="66"/>
      <c r="C714" s="63"/>
      <c r="D714" s="64"/>
      <c r="E714" s="393"/>
      <c r="F714" s="316"/>
      <c r="G714" s="71"/>
      <c r="H714" s="71"/>
      <c r="I714" s="71"/>
      <c r="J714" s="71"/>
      <c r="K714" s="71"/>
      <c r="L714" s="71"/>
      <c r="M714" s="71"/>
      <c r="N714" s="71"/>
      <c r="O714" s="71"/>
      <c r="P714" s="71"/>
      <c r="Q714" s="71"/>
      <c r="R714" s="71"/>
      <c r="S714" s="71"/>
      <c r="T714" s="71"/>
      <c r="U714" s="71"/>
      <c r="V714" s="71"/>
      <c r="W714" s="71"/>
      <c r="X714" s="71"/>
      <c r="Y714" s="71"/>
      <c r="Z714" s="71"/>
      <c r="AA714" s="71"/>
      <c r="AB714" s="71"/>
      <c r="AC714" s="71"/>
      <c r="AD714" s="71"/>
      <c r="AE714" s="71"/>
      <c r="AF714" s="71"/>
      <c r="AG714" s="71"/>
      <c r="AH714" s="71"/>
      <c r="AI714" s="71"/>
      <c r="AJ714" s="71"/>
      <c r="AK714" s="71"/>
      <c r="AL714" s="71"/>
      <c r="AM714" s="71"/>
      <c r="AN714" s="71"/>
      <c r="AO714" s="71"/>
      <c r="AP714" s="71"/>
      <c r="AQ714" s="71"/>
      <c r="AR714" s="71"/>
      <c r="AS714" s="71"/>
      <c r="AT714" s="71"/>
      <c r="AU714" s="71"/>
      <c r="AV714" s="71"/>
      <c r="AW714" s="71"/>
      <c r="AX714" s="71"/>
      <c r="AY714" s="71"/>
      <c r="AZ714" s="71"/>
      <c r="BA714" s="71"/>
      <c r="BB714" s="71"/>
      <c r="BC714" s="71"/>
      <c r="BD714" s="71"/>
      <c r="BE714" s="71"/>
      <c r="BF714" s="71"/>
      <c r="BG714" s="71"/>
      <c r="BH714" s="71"/>
      <c r="BI714" s="71"/>
      <c r="BJ714" s="71"/>
      <c r="BK714" s="71"/>
      <c r="BL714" s="71"/>
      <c r="BM714" s="71"/>
      <c r="BN714" s="71"/>
      <c r="BO714" s="71"/>
      <c r="BP714" s="71"/>
      <c r="BQ714" s="71"/>
      <c r="BR714" s="71"/>
      <c r="BS714" s="71"/>
      <c r="BT714" s="71"/>
      <c r="BU714" s="71"/>
      <c r="BV714" s="71"/>
      <c r="BW714" s="71"/>
      <c r="BX714" s="71"/>
      <c r="BY714" s="71"/>
      <c r="BZ714" s="71"/>
      <c r="CA714" s="71"/>
      <c r="CB714" s="71"/>
      <c r="CC714" s="71"/>
      <c r="CD714" s="71"/>
      <c r="CE714" s="71"/>
      <c r="CF714" s="71"/>
      <c r="CG714" s="71"/>
      <c r="CH714" s="71"/>
      <c r="CI714" s="71"/>
      <c r="CJ714" s="71"/>
      <c r="CK714" s="71"/>
      <c r="CL714" s="71"/>
      <c r="CM714" s="71"/>
      <c r="CN714" s="71"/>
      <c r="CO714" s="71"/>
      <c r="CP714" s="71"/>
      <c r="CQ714" s="71"/>
      <c r="CR714" s="71"/>
      <c r="CS714" s="71"/>
      <c r="CT714" s="71"/>
      <c r="CU714" s="71"/>
      <c r="CV714" s="71"/>
      <c r="CW714" s="71"/>
      <c r="CX714" s="71"/>
      <c r="CY714" s="71"/>
      <c r="CZ714" s="71"/>
      <c r="DA714" s="71"/>
      <c r="DB714" s="71"/>
      <c r="DC714" s="71"/>
      <c r="DD714" s="71"/>
      <c r="DE714" s="71"/>
      <c r="DF714" s="71"/>
      <c r="DG714" s="71"/>
      <c r="DH714" s="71"/>
      <c r="DI714" s="71"/>
      <c r="DJ714" s="71"/>
      <c r="DK714" s="71"/>
      <c r="DL714" s="71"/>
      <c r="DM714" s="71"/>
      <c r="DN714" s="71"/>
      <c r="DO714" s="71"/>
      <c r="DP714" s="71"/>
      <c r="DQ714" s="71"/>
      <c r="DR714" s="71"/>
      <c r="DS714" s="71"/>
      <c r="DT714" s="71"/>
      <c r="DU714" s="71"/>
      <c r="DV714" s="71"/>
      <c r="DW714" s="71"/>
      <c r="DX714" s="71"/>
      <c r="DY714" s="71"/>
      <c r="DZ714" s="71"/>
      <c r="EA714" s="71"/>
      <c r="EB714" s="71"/>
      <c r="EC714" s="71"/>
      <c r="ED714" s="71"/>
      <c r="EE714" s="71"/>
      <c r="EF714" s="71"/>
      <c r="EG714" s="71"/>
      <c r="EH714" s="71"/>
      <c r="EI714" s="71"/>
      <c r="EJ714" s="71"/>
      <c r="EK714" s="71"/>
      <c r="EL714" s="71"/>
      <c r="EM714" s="71"/>
      <c r="EN714" s="71"/>
      <c r="EO714" s="71"/>
      <c r="EP714" s="71"/>
      <c r="EQ714" s="71"/>
      <c r="ER714" s="71"/>
      <c r="ES714" s="71"/>
      <c r="ET714" s="71"/>
      <c r="EU714" s="71"/>
      <c r="EV714" s="71"/>
      <c r="EW714" s="71"/>
      <c r="EX714" s="71"/>
      <c r="EY714" s="71"/>
      <c r="EZ714" s="71"/>
      <c r="FA714" s="71"/>
      <c r="FB714" s="71"/>
      <c r="FC714" s="71"/>
      <c r="FD714" s="71"/>
      <c r="FE714" s="71"/>
      <c r="FF714" s="71"/>
      <c r="FG714" s="71"/>
      <c r="FH714" s="71"/>
      <c r="FI714" s="71"/>
      <c r="FJ714" s="71"/>
      <c r="FK714" s="71"/>
      <c r="FL714" s="71"/>
      <c r="FM714" s="71"/>
      <c r="FN714" s="71"/>
      <c r="FO714" s="71"/>
      <c r="FP714" s="71"/>
      <c r="FQ714" s="71"/>
      <c r="FR714" s="71"/>
      <c r="FS714" s="71"/>
      <c r="FT714" s="71"/>
      <c r="FU714" s="71"/>
      <c r="FV714" s="71"/>
      <c r="FW714" s="71"/>
      <c r="FX714" s="71"/>
      <c r="FY714" s="71"/>
      <c r="FZ714" s="71"/>
      <c r="GA714" s="71"/>
      <c r="GB714" s="71"/>
      <c r="GC714" s="71"/>
      <c r="GD714" s="71"/>
      <c r="GE714" s="71"/>
      <c r="GF714" s="71"/>
      <c r="GG714" s="71"/>
      <c r="GH714" s="71"/>
      <c r="GI714" s="71"/>
      <c r="GJ714" s="71"/>
      <c r="GK714" s="71"/>
      <c r="GL714" s="71"/>
      <c r="GM714" s="71"/>
      <c r="GN714" s="71"/>
      <c r="GO714" s="71"/>
      <c r="GP714" s="71"/>
      <c r="GQ714" s="71"/>
      <c r="GR714" s="71"/>
      <c r="GS714" s="71"/>
      <c r="GT714" s="71"/>
      <c r="GU714" s="71"/>
      <c r="GV714" s="71"/>
      <c r="GW714" s="71"/>
      <c r="GX714" s="71"/>
      <c r="GY714" s="71"/>
      <c r="GZ714" s="71"/>
      <c r="HA714" s="71"/>
      <c r="HB714" s="71"/>
      <c r="HC714" s="71"/>
      <c r="HD714" s="71"/>
      <c r="HE714" s="71"/>
      <c r="HF714" s="71"/>
      <c r="HG714" s="71"/>
      <c r="HH714" s="71"/>
      <c r="HI714" s="71"/>
      <c r="HJ714" s="71"/>
      <c r="HK714" s="71"/>
      <c r="HL714" s="71"/>
      <c r="HM714" s="71"/>
      <c r="HN714" s="71"/>
      <c r="HO714" s="71"/>
      <c r="HP714" s="71"/>
      <c r="HQ714" s="71"/>
      <c r="HR714" s="71"/>
      <c r="HS714" s="71"/>
      <c r="HT714" s="71"/>
      <c r="HU714" s="71"/>
      <c r="HV714" s="71"/>
      <c r="HW714" s="71"/>
      <c r="HX714" s="71"/>
      <c r="HY714" s="71"/>
      <c r="HZ714" s="71"/>
      <c r="IA714" s="71"/>
      <c r="IB714" s="71"/>
      <c r="IC714" s="71"/>
      <c r="ID714" s="71"/>
      <c r="IE714" s="71"/>
      <c r="IF714" s="71"/>
      <c r="IG714" s="71"/>
      <c r="IH714" s="71"/>
      <c r="II714" s="71"/>
      <c r="IJ714" s="71"/>
      <c r="IK714" s="71"/>
      <c r="IL714" s="71"/>
      <c r="IM714" s="71"/>
      <c r="IN714" s="305"/>
      <c r="IO714" s="305"/>
      <c r="IP714" s="305"/>
      <c r="IQ714" s="305"/>
      <c r="IR714" s="305"/>
      <c r="IS714" s="305"/>
    </row>
    <row r="715" spans="1:253" s="299" customFormat="1" ht="38.25">
      <c r="A715" s="138" t="s">
        <v>414</v>
      </c>
      <c r="B715" s="66" t="s">
        <v>1963</v>
      </c>
      <c r="C715" s="63" t="s">
        <v>10</v>
      </c>
      <c r="D715" s="64">
        <v>50.19</v>
      </c>
      <c r="E715" s="393"/>
      <c r="F715" s="316">
        <f>ROUND(D715*E715,2)</f>
        <v>0</v>
      </c>
      <c r="G715" s="71"/>
      <c r="H715" s="71"/>
      <c r="I715" s="71"/>
      <c r="J715" s="71"/>
      <c r="K715" s="71"/>
      <c r="L715" s="71"/>
      <c r="M715" s="71"/>
      <c r="N715" s="71"/>
      <c r="O715" s="71"/>
      <c r="P715" s="71"/>
      <c r="Q715" s="71"/>
      <c r="R715" s="71"/>
      <c r="S715" s="71"/>
      <c r="T715" s="71"/>
      <c r="U715" s="71"/>
      <c r="V715" s="71"/>
      <c r="W715" s="71"/>
      <c r="X715" s="71"/>
      <c r="Y715" s="71"/>
      <c r="Z715" s="71"/>
      <c r="AA715" s="71"/>
      <c r="AB715" s="71"/>
      <c r="AC715" s="71"/>
      <c r="AD715" s="71"/>
      <c r="AE715" s="71"/>
      <c r="AF715" s="71"/>
      <c r="AG715" s="71"/>
      <c r="AH715" s="71"/>
      <c r="AI715" s="71"/>
      <c r="AJ715" s="71"/>
      <c r="AK715" s="71"/>
      <c r="AL715" s="71"/>
      <c r="AM715" s="71"/>
      <c r="AN715" s="71"/>
      <c r="AO715" s="71"/>
      <c r="AP715" s="71"/>
      <c r="AQ715" s="71"/>
      <c r="AR715" s="71"/>
      <c r="AS715" s="71"/>
      <c r="AT715" s="71"/>
      <c r="AU715" s="71"/>
      <c r="AV715" s="71"/>
      <c r="AW715" s="71"/>
      <c r="AX715" s="71"/>
      <c r="AY715" s="71"/>
      <c r="AZ715" s="71"/>
      <c r="BA715" s="71"/>
      <c r="BB715" s="71"/>
      <c r="BC715" s="71"/>
      <c r="BD715" s="71"/>
      <c r="BE715" s="71"/>
      <c r="BF715" s="71"/>
      <c r="BG715" s="71"/>
      <c r="BH715" s="71"/>
      <c r="BI715" s="71"/>
      <c r="BJ715" s="71"/>
      <c r="BK715" s="71"/>
      <c r="BL715" s="71"/>
      <c r="BM715" s="71"/>
      <c r="BN715" s="71"/>
      <c r="BO715" s="71"/>
      <c r="BP715" s="71"/>
      <c r="BQ715" s="71"/>
      <c r="BR715" s="71"/>
      <c r="BS715" s="71"/>
      <c r="BT715" s="71"/>
      <c r="BU715" s="71"/>
      <c r="BV715" s="71"/>
      <c r="BW715" s="71"/>
      <c r="BX715" s="71"/>
      <c r="BY715" s="71"/>
      <c r="BZ715" s="71"/>
      <c r="CA715" s="71"/>
      <c r="CB715" s="71"/>
      <c r="CC715" s="71"/>
      <c r="CD715" s="71"/>
      <c r="CE715" s="71"/>
      <c r="CF715" s="71"/>
      <c r="CG715" s="71"/>
      <c r="CH715" s="71"/>
      <c r="CI715" s="71"/>
      <c r="CJ715" s="71"/>
      <c r="CK715" s="71"/>
      <c r="CL715" s="71"/>
      <c r="CM715" s="71"/>
      <c r="CN715" s="71"/>
      <c r="CO715" s="71"/>
      <c r="CP715" s="71"/>
      <c r="CQ715" s="71"/>
      <c r="CR715" s="71"/>
      <c r="CS715" s="71"/>
      <c r="CT715" s="71"/>
      <c r="CU715" s="71"/>
      <c r="CV715" s="71"/>
      <c r="CW715" s="71"/>
      <c r="CX715" s="71"/>
      <c r="CY715" s="71"/>
      <c r="CZ715" s="71"/>
      <c r="DA715" s="71"/>
      <c r="DB715" s="71"/>
      <c r="DC715" s="71"/>
      <c r="DD715" s="71"/>
      <c r="DE715" s="71"/>
      <c r="DF715" s="71"/>
      <c r="DG715" s="71"/>
      <c r="DH715" s="71"/>
      <c r="DI715" s="71"/>
      <c r="DJ715" s="71"/>
      <c r="DK715" s="71"/>
      <c r="DL715" s="71"/>
      <c r="DM715" s="71"/>
      <c r="DN715" s="71"/>
      <c r="DO715" s="71"/>
      <c r="DP715" s="71"/>
      <c r="DQ715" s="71"/>
      <c r="DR715" s="71"/>
      <c r="DS715" s="71"/>
      <c r="DT715" s="71"/>
      <c r="DU715" s="71"/>
      <c r="DV715" s="71"/>
      <c r="DW715" s="71"/>
      <c r="DX715" s="71"/>
      <c r="DY715" s="71"/>
      <c r="DZ715" s="71"/>
      <c r="EA715" s="71"/>
      <c r="EB715" s="71"/>
      <c r="EC715" s="71"/>
      <c r="ED715" s="71"/>
      <c r="EE715" s="71"/>
      <c r="EF715" s="71"/>
      <c r="EG715" s="71"/>
      <c r="EH715" s="71"/>
      <c r="EI715" s="71"/>
      <c r="EJ715" s="71"/>
      <c r="EK715" s="71"/>
      <c r="EL715" s="71"/>
      <c r="EM715" s="71"/>
      <c r="EN715" s="71"/>
      <c r="EO715" s="71"/>
      <c r="EP715" s="71"/>
      <c r="EQ715" s="71"/>
      <c r="ER715" s="71"/>
      <c r="ES715" s="71"/>
      <c r="ET715" s="71"/>
      <c r="EU715" s="71"/>
      <c r="EV715" s="71"/>
      <c r="EW715" s="71"/>
      <c r="EX715" s="71"/>
      <c r="EY715" s="71"/>
      <c r="EZ715" s="71"/>
      <c r="FA715" s="71"/>
      <c r="FB715" s="71"/>
      <c r="FC715" s="71"/>
      <c r="FD715" s="71"/>
      <c r="FE715" s="71"/>
      <c r="FF715" s="71"/>
      <c r="FG715" s="71"/>
      <c r="FH715" s="71"/>
      <c r="FI715" s="71"/>
      <c r="FJ715" s="71"/>
      <c r="FK715" s="71"/>
      <c r="FL715" s="71"/>
      <c r="FM715" s="71"/>
      <c r="FN715" s="71"/>
      <c r="FO715" s="71"/>
      <c r="FP715" s="71"/>
      <c r="FQ715" s="71"/>
      <c r="FR715" s="71"/>
      <c r="FS715" s="71"/>
      <c r="FT715" s="71"/>
      <c r="FU715" s="71"/>
      <c r="FV715" s="71"/>
      <c r="FW715" s="71"/>
      <c r="FX715" s="71"/>
      <c r="FY715" s="71"/>
      <c r="FZ715" s="71"/>
      <c r="GA715" s="71"/>
      <c r="GB715" s="71"/>
      <c r="GC715" s="71"/>
      <c r="GD715" s="71"/>
      <c r="GE715" s="71"/>
      <c r="GF715" s="71"/>
      <c r="GG715" s="71"/>
      <c r="GH715" s="71"/>
      <c r="GI715" s="71"/>
      <c r="GJ715" s="71"/>
      <c r="GK715" s="71"/>
      <c r="GL715" s="71"/>
      <c r="GM715" s="71"/>
      <c r="GN715" s="71"/>
      <c r="GO715" s="71"/>
      <c r="GP715" s="71"/>
      <c r="GQ715" s="71"/>
      <c r="GR715" s="71"/>
      <c r="GS715" s="71"/>
      <c r="GT715" s="71"/>
      <c r="GU715" s="71"/>
      <c r="GV715" s="71"/>
      <c r="GW715" s="71"/>
      <c r="GX715" s="71"/>
      <c r="GY715" s="71"/>
      <c r="GZ715" s="71"/>
      <c r="HA715" s="71"/>
      <c r="HB715" s="71"/>
      <c r="HC715" s="71"/>
      <c r="HD715" s="71"/>
      <c r="HE715" s="71"/>
      <c r="HF715" s="71"/>
      <c r="HG715" s="71"/>
      <c r="HH715" s="71"/>
      <c r="HI715" s="71"/>
      <c r="HJ715" s="71"/>
      <c r="HK715" s="71"/>
      <c r="HL715" s="71"/>
      <c r="HM715" s="71"/>
      <c r="HN715" s="71"/>
      <c r="HO715" s="71"/>
      <c r="HP715" s="71"/>
      <c r="HQ715" s="71"/>
      <c r="HR715" s="71"/>
      <c r="HS715" s="71"/>
      <c r="HT715" s="71"/>
      <c r="HU715" s="71"/>
      <c r="HV715" s="71"/>
      <c r="HW715" s="71"/>
      <c r="HX715" s="71"/>
      <c r="HY715" s="71"/>
      <c r="HZ715" s="71"/>
      <c r="IA715" s="71"/>
      <c r="IB715" s="71"/>
      <c r="IC715" s="71"/>
      <c r="ID715" s="71"/>
      <c r="IE715" s="71"/>
      <c r="IF715" s="71"/>
      <c r="IG715" s="71"/>
      <c r="IH715" s="71"/>
      <c r="II715" s="71"/>
      <c r="IJ715" s="71"/>
      <c r="IK715" s="71"/>
      <c r="IL715" s="71"/>
      <c r="IM715" s="71"/>
      <c r="IN715" s="305"/>
      <c r="IO715" s="305"/>
      <c r="IP715" s="305"/>
      <c r="IQ715" s="305"/>
      <c r="IR715" s="305"/>
      <c r="IS715" s="305"/>
    </row>
    <row r="716" spans="1:253">
      <c r="A716" s="360"/>
      <c r="B716" s="361"/>
      <c r="C716" s="362"/>
      <c r="D716" s="363"/>
      <c r="E716" s="1014"/>
      <c r="F716" s="364"/>
      <c r="IN716" s="305"/>
      <c r="IO716" s="305"/>
      <c r="IP716" s="305"/>
      <c r="IQ716" s="305"/>
      <c r="IR716" s="305"/>
      <c r="IS716" s="305"/>
    </row>
    <row r="717" spans="1:253">
      <c r="E717" s="398"/>
      <c r="IN717" s="305"/>
      <c r="IO717" s="305"/>
      <c r="IP717" s="305"/>
      <c r="IQ717" s="305"/>
      <c r="IR717" s="305"/>
      <c r="IS717" s="305"/>
    </row>
    <row r="718" spans="1:253">
      <c r="A718" s="370"/>
      <c r="B718" s="371"/>
      <c r="C718" s="372"/>
      <c r="D718" s="51"/>
      <c r="E718" s="389"/>
      <c r="F718" s="250"/>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c r="AW718" s="305"/>
      <c r="AX718" s="305"/>
      <c r="AY718" s="305"/>
      <c r="AZ718" s="305"/>
      <c r="BA718" s="305"/>
      <c r="BB718" s="305"/>
      <c r="BC718" s="305"/>
      <c r="BD718" s="305"/>
      <c r="BE718" s="305"/>
      <c r="BF718" s="305"/>
      <c r="BG718" s="305"/>
      <c r="BH718" s="305"/>
      <c r="BI718" s="305"/>
      <c r="BJ718" s="305"/>
      <c r="BK718" s="305"/>
      <c r="BL718" s="305"/>
      <c r="BM718" s="305"/>
      <c r="BN718" s="305"/>
      <c r="BO718" s="305"/>
      <c r="BP718" s="305"/>
      <c r="BQ718" s="305"/>
      <c r="BR718" s="305"/>
      <c r="BS718" s="305"/>
      <c r="BT718" s="305"/>
      <c r="BU718" s="305"/>
      <c r="BV718" s="305"/>
      <c r="BW718" s="305"/>
      <c r="BX718" s="305"/>
      <c r="BY718" s="305"/>
      <c r="BZ718" s="305"/>
      <c r="CA718" s="305"/>
      <c r="CB718" s="305"/>
      <c r="CC718" s="305"/>
      <c r="CD718" s="305"/>
      <c r="CE718" s="305"/>
      <c r="CF718" s="305"/>
      <c r="CG718" s="305"/>
      <c r="CH718" s="305"/>
      <c r="CI718" s="305"/>
      <c r="CJ718" s="305"/>
      <c r="CK718" s="305"/>
      <c r="CL718" s="305"/>
      <c r="CM718" s="305"/>
      <c r="CN718" s="305"/>
      <c r="CO718" s="305"/>
      <c r="CP718" s="305"/>
      <c r="CQ718" s="305"/>
      <c r="CR718" s="305"/>
      <c r="CS718" s="305"/>
      <c r="CT718" s="305"/>
      <c r="CU718" s="305"/>
      <c r="CV718" s="305"/>
      <c r="CW718" s="305"/>
      <c r="CX718" s="305"/>
      <c r="CY718" s="305"/>
      <c r="CZ718" s="305"/>
      <c r="DA718" s="305"/>
      <c r="DB718" s="305"/>
      <c r="DC718" s="305"/>
      <c r="DD718" s="305"/>
      <c r="DE718" s="305"/>
      <c r="DF718" s="305"/>
      <c r="DG718" s="305"/>
      <c r="DH718" s="305"/>
      <c r="DI718" s="305"/>
      <c r="DJ718" s="305"/>
      <c r="DK718" s="305"/>
      <c r="DL718" s="305"/>
      <c r="DM718" s="305"/>
      <c r="DN718" s="305"/>
      <c r="DO718" s="305"/>
      <c r="DP718" s="305"/>
      <c r="DQ718" s="305"/>
      <c r="DR718" s="305"/>
      <c r="DS718" s="305"/>
      <c r="DT718" s="305"/>
      <c r="DU718" s="305"/>
      <c r="DV718" s="305"/>
      <c r="DW718" s="305"/>
      <c r="DX718" s="305"/>
      <c r="DY718" s="305"/>
      <c r="DZ718" s="305"/>
      <c r="EA718" s="305"/>
      <c r="EB718" s="305"/>
      <c r="EC718" s="305"/>
      <c r="ED718" s="305"/>
      <c r="EE718" s="305"/>
      <c r="EF718" s="305"/>
      <c r="EG718" s="305"/>
      <c r="EH718" s="305"/>
      <c r="EI718" s="305"/>
      <c r="EJ718" s="305"/>
      <c r="EK718" s="305"/>
      <c r="EL718" s="305"/>
      <c r="EM718" s="305"/>
      <c r="EN718" s="305"/>
      <c r="EO718" s="305"/>
      <c r="EP718" s="305"/>
      <c r="EQ718" s="305"/>
      <c r="ER718" s="305"/>
      <c r="ES718" s="305"/>
      <c r="ET718" s="305"/>
      <c r="EU718" s="305"/>
      <c r="EV718" s="305"/>
      <c r="EW718" s="305"/>
      <c r="EX718" s="305"/>
      <c r="EY718" s="305"/>
      <c r="EZ718" s="305"/>
      <c r="FA718" s="305"/>
      <c r="FB718" s="305"/>
      <c r="FC718" s="305"/>
      <c r="FD718" s="305"/>
      <c r="FE718" s="305"/>
      <c r="FF718" s="305"/>
      <c r="FG718" s="305"/>
      <c r="FH718" s="305"/>
      <c r="FI718" s="305"/>
      <c r="FJ718" s="305"/>
      <c r="FK718" s="305"/>
      <c r="FL718" s="305"/>
      <c r="FM718" s="305"/>
      <c r="FN718" s="305"/>
      <c r="FO718" s="305"/>
      <c r="FP718" s="305"/>
      <c r="FQ718" s="305"/>
      <c r="FR718" s="305"/>
      <c r="FS718" s="305"/>
      <c r="FT718" s="305"/>
      <c r="FU718" s="305"/>
      <c r="FV718" s="305"/>
      <c r="FW718" s="305"/>
      <c r="FX718" s="305"/>
      <c r="FY718" s="305"/>
      <c r="FZ718" s="305"/>
      <c r="GA718" s="305"/>
      <c r="GB718" s="305"/>
      <c r="GC718" s="305"/>
      <c r="GD718" s="305"/>
      <c r="GE718" s="305"/>
      <c r="GF718" s="305"/>
      <c r="GG718" s="305"/>
      <c r="GH718" s="305"/>
      <c r="GI718" s="305"/>
      <c r="GJ718" s="305"/>
      <c r="GK718" s="305"/>
      <c r="GL718" s="305"/>
      <c r="GM718" s="305"/>
      <c r="GN718" s="305"/>
      <c r="GO718" s="305"/>
      <c r="GP718" s="305"/>
      <c r="GQ718" s="305"/>
      <c r="GR718" s="305"/>
      <c r="GS718" s="305"/>
      <c r="GT718" s="305"/>
      <c r="GU718" s="305"/>
      <c r="GV718" s="305"/>
      <c r="GW718" s="305"/>
      <c r="GX718" s="305"/>
      <c r="GY718" s="305"/>
      <c r="GZ718" s="305"/>
      <c r="HA718" s="305"/>
      <c r="HB718" s="305"/>
      <c r="HC718" s="305"/>
      <c r="HD718" s="305"/>
      <c r="HE718" s="305"/>
      <c r="HF718" s="305"/>
      <c r="HG718" s="305"/>
      <c r="HH718" s="305"/>
      <c r="HI718" s="305"/>
      <c r="HJ718" s="305"/>
      <c r="HK718" s="305"/>
      <c r="HL718" s="305"/>
      <c r="HM718" s="305"/>
      <c r="HN718" s="305"/>
      <c r="HO718" s="305"/>
      <c r="HP718" s="305"/>
      <c r="HQ718" s="305"/>
      <c r="HR718" s="305"/>
      <c r="HS718" s="305"/>
      <c r="HT718" s="305"/>
      <c r="HU718" s="305"/>
      <c r="HV718" s="305"/>
      <c r="HW718" s="305"/>
      <c r="HX718" s="305"/>
      <c r="HY718" s="305"/>
      <c r="HZ718" s="305"/>
      <c r="IA718" s="305"/>
      <c r="IB718" s="305"/>
      <c r="IC718" s="305"/>
      <c r="ID718" s="305"/>
      <c r="IE718" s="305"/>
      <c r="IF718" s="305"/>
      <c r="IG718" s="305"/>
      <c r="IH718" s="305"/>
      <c r="II718" s="305"/>
      <c r="IJ718" s="305"/>
      <c r="IK718" s="305"/>
      <c r="IL718" s="305"/>
      <c r="IM718" s="305"/>
    </row>
    <row r="719" spans="1:253" ht="15.75">
      <c r="A719" s="137" t="s">
        <v>407</v>
      </c>
      <c r="B719" s="106" t="s">
        <v>419</v>
      </c>
      <c r="C719" s="55"/>
      <c r="D719" s="56"/>
      <c r="E719" s="1012"/>
      <c r="F719" s="247">
        <f>SUM(F721:F775)</f>
        <v>0</v>
      </c>
      <c r="G719" s="58"/>
      <c r="H719" s="58"/>
      <c r="I719" s="58"/>
      <c r="J719" s="58"/>
      <c r="K719" s="58"/>
      <c r="L719" s="58"/>
      <c r="M719" s="58"/>
      <c r="N719" s="58"/>
      <c r="O719" s="58"/>
      <c r="P719" s="58"/>
      <c r="Q719" s="58"/>
      <c r="R719" s="58"/>
      <c r="S719" s="58"/>
      <c r="T719" s="58"/>
      <c r="U719" s="58"/>
      <c r="V719" s="58"/>
      <c r="W719" s="58"/>
      <c r="X719" s="58"/>
      <c r="Y719" s="58"/>
      <c r="Z719" s="58"/>
      <c r="AA719" s="58"/>
      <c r="AB719" s="58"/>
      <c r="AC719" s="58"/>
      <c r="AD719" s="58"/>
      <c r="AE719" s="58"/>
      <c r="AF719" s="58"/>
      <c r="AG719" s="58"/>
      <c r="AH719" s="58"/>
      <c r="AI719" s="58"/>
      <c r="AJ719" s="58"/>
      <c r="AK719" s="58"/>
      <c r="AL719" s="58"/>
      <c r="AM719" s="58"/>
      <c r="AN719" s="58"/>
      <c r="AO719" s="58"/>
      <c r="AP719" s="58"/>
      <c r="AQ719" s="58"/>
      <c r="AR719" s="58"/>
      <c r="AS719" s="58"/>
      <c r="AT719" s="58"/>
      <c r="AU719" s="58"/>
      <c r="AV719" s="58"/>
      <c r="AW719" s="58"/>
      <c r="AX719" s="58"/>
      <c r="AY719" s="58"/>
      <c r="AZ719" s="58"/>
      <c r="BA719" s="58"/>
      <c r="BB719" s="58"/>
      <c r="BC719" s="58"/>
      <c r="BD719" s="58"/>
      <c r="BE719" s="58"/>
      <c r="BF719" s="58"/>
      <c r="BG719" s="58"/>
      <c r="BH719" s="58"/>
      <c r="BI719" s="58"/>
      <c r="BJ719" s="58"/>
      <c r="BK719" s="58"/>
      <c r="BL719" s="58"/>
      <c r="BM719" s="58"/>
      <c r="BN719" s="58"/>
      <c r="BO719" s="58"/>
      <c r="BP719" s="58"/>
      <c r="BQ719" s="58"/>
      <c r="BR719" s="58"/>
      <c r="BS719" s="58"/>
      <c r="BT719" s="58"/>
      <c r="BU719" s="58"/>
      <c r="BV719" s="58"/>
      <c r="BW719" s="58"/>
      <c r="BX719" s="58"/>
      <c r="BY719" s="58"/>
      <c r="BZ719" s="58"/>
      <c r="CA719" s="58"/>
      <c r="CB719" s="58"/>
      <c r="CC719" s="58"/>
      <c r="CD719" s="58"/>
      <c r="CE719" s="58"/>
      <c r="CF719" s="58"/>
      <c r="CG719" s="58"/>
      <c r="CH719" s="58"/>
      <c r="CI719" s="58"/>
      <c r="CJ719" s="58"/>
      <c r="CK719" s="58"/>
      <c r="CL719" s="58"/>
      <c r="CM719" s="58"/>
      <c r="CN719" s="58"/>
      <c r="CO719" s="58"/>
      <c r="CP719" s="58"/>
      <c r="CQ719" s="58"/>
      <c r="CR719" s="58"/>
      <c r="CS719" s="58"/>
      <c r="CT719" s="58"/>
      <c r="CU719" s="58"/>
      <c r="CV719" s="58"/>
      <c r="CW719" s="58"/>
      <c r="CX719" s="58"/>
      <c r="CY719" s="58"/>
      <c r="CZ719" s="58"/>
      <c r="DA719" s="58"/>
      <c r="DB719" s="58"/>
      <c r="DC719" s="58"/>
      <c r="DD719" s="58"/>
      <c r="DE719" s="58"/>
      <c r="DF719" s="58"/>
      <c r="DG719" s="58"/>
      <c r="DH719" s="58"/>
      <c r="DI719" s="58"/>
      <c r="DJ719" s="58"/>
      <c r="DK719" s="58"/>
      <c r="DL719" s="58"/>
      <c r="DM719" s="58"/>
      <c r="DN719" s="58"/>
      <c r="DO719" s="58"/>
      <c r="DP719" s="58"/>
      <c r="DQ719" s="58"/>
      <c r="DR719" s="58"/>
      <c r="DS719" s="58"/>
      <c r="DT719" s="58"/>
      <c r="DU719" s="58"/>
      <c r="DV719" s="58"/>
      <c r="DW719" s="58"/>
      <c r="DX719" s="58"/>
      <c r="DY719" s="58"/>
      <c r="DZ719" s="58"/>
      <c r="EA719" s="58"/>
      <c r="EB719" s="58"/>
      <c r="EC719" s="58"/>
      <c r="ED719" s="58"/>
      <c r="EE719" s="58"/>
      <c r="EF719" s="58"/>
      <c r="EG719" s="58"/>
      <c r="EH719" s="58"/>
      <c r="EI719" s="58"/>
      <c r="EJ719" s="58"/>
      <c r="EK719" s="58"/>
      <c r="EL719" s="58"/>
      <c r="EM719" s="58"/>
      <c r="EN719" s="58"/>
      <c r="EO719" s="58"/>
      <c r="EP719" s="58"/>
      <c r="EQ719" s="58"/>
      <c r="ER719" s="58"/>
      <c r="ES719" s="58"/>
      <c r="ET719" s="58"/>
      <c r="EU719" s="58"/>
      <c r="EV719" s="58"/>
      <c r="EW719" s="58"/>
      <c r="EX719" s="58"/>
      <c r="EY719" s="58"/>
      <c r="EZ719" s="58"/>
      <c r="FA719" s="58"/>
      <c r="FB719" s="58"/>
      <c r="FC719" s="58"/>
      <c r="FD719" s="58"/>
      <c r="FE719" s="58"/>
      <c r="FF719" s="58"/>
      <c r="FG719" s="58"/>
      <c r="FH719" s="58"/>
      <c r="FI719" s="58"/>
      <c r="FJ719" s="58"/>
      <c r="FK719" s="58"/>
      <c r="FL719" s="58"/>
      <c r="FM719" s="58"/>
      <c r="FN719" s="58"/>
      <c r="FO719" s="58"/>
      <c r="FP719" s="58"/>
      <c r="FQ719" s="58"/>
      <c r="FR719" s="58"/>
      <c r="FS719" s="58"/>
      <c r="FT719" s="58"/>
      <c r="FU719" s="58"/>
      <c r="FV719" s="58"/>
      <c r="FW719" s="58"/>
      <c r="FX719" s="58"/>
      <c r="FY719" s="58"/>
      <c r="FZ719" s="58"/>
      <c r="GA719" s="58"/>
      <c r="GB719" s="58"/>
      <c r="GC719" s="58"/>
      <c r="GD719" s="58"/>
      <c r="GE719" s="58"/>
      <c r="GF719" s="58"/>
      <c r="GG719" s="58"/>
      <c r="GH719" s="58"/>
      <c r="GI719" s="58"/>
      <c r="GJ719" s="58"/>
      <c r="GK719" s="58"/>
      <c r="GL719" s="58"/>
      <c r="GM719" s="58"/>
      <c r="GN719" s="58"/>
      <c r="GO719" s="58"/>
      <c r="GP719" s="58"/>
      <c r="GQ719" s="58"/>
      <c r="GR719" s="58"/>
      <c r="GS719" s="58"/>
      <c r="GT719" s="58"/>
      <c r="GU719" s="58"/>
      <c r="GV719" s="58"/>
      <c r="GW719" s="58"/>
      <c r="GX719" s="58"/>
      <c r="GY719" s="58"/>
      <c r="GZ719" s="58"/>
      <c r="HA719" s="58"/>
      <c r="HB719" s="58"/>
      <c r="HC719" s="58"/>
      <c r="HD719" s="58"/>
      <c r="HE719" s="58"/>
      <c r="HF719" s="58"/>
      <c r="HG719" s="58"/>
      <c r="HH719" s="58"/>
      <c r="HI719" s="58"/>
      <c r="HJ719" s="58"/>
      <c r="HK719" s="58"/>
      <c r="HL719" s="58"/>
      <c r="HM719" s="58"/>
      <c r="HN719" s="58"/>
      <c r="HO719" s="58"/>
      <c r="HP719" s="58"/>
      <c r="HQ719" s="58"/>
      <c r="HR719" s="58"/>
      <c r="HS719" s="58"/>
      <c r="HT719" s="58"/>
      <c r="HU719" s="58"/>
      <c r="HV719" s="58"/>
      <c r="HW719" s="58"/>
      <c r="HX719" s="58"/>
      <c r="HY719" s="58"/>
      <c r="HZ719" s="58"/>
      <c r="IA719" s="58"/>
      <c r="IB719" s="58"/>
      <c r="IC719" s="58"/>
      <c r="ID719" s="58"/>
      <c r="IE719" s="58"/>
      <c r="IF719" s="58"/>
      <c r="IG719" s="58"/>
      <c r="IH719" s="58"/>
      <c r="II719" s="58"/>
      <c r="IJ719" s="58"/>
      <c r="IK719" s="58"/>
      <c r="IL719" s="58"/>
      <c r="IM719" s="58"/>
      <c r="IN719" s="285"/>
      <c r="IO719" s="285"/>
      <c r="IP719" s="285"/>
      <c r="IQ719" s="285"/>
      <c r="IR719" s="285"/>
      <c r="IS719" s="285"/>
    </row>
    <row r="720" spans="1:253">
      <c r="A720" s="141"/>
      <c r="B720" s="109"/>
      <c r="C720" s="372"/>
      <c r="D720" s="51"/>
      <c r="E720" s="389"/>
      <c r="F720" s="250"/>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c r="AW720" s="305"/>
      <c r="AX720" s="305"/>
      <c r="AY720" s="305"/>
      <c r="AZ720" s="305"/>
      <c r="BA720" s="305"/>
      <c r="BB720" s="305"/>
      <c r="BC720" s="305"/>
      <c r="BD720" s="305"/>
      <c r="BE720" s="305"/>
      <c r="BF720" s="305"/>
      <c r="BG720" s="305"/>
      <c r="BH720" s="305"/>
      <c r="BI720" s="305"/>
      <c r="BJ720" s="305"/>
      <c r="BK720" s="305"/>
      <c r="BL720" s="305"/>
      <c r="BM720" s="305"/>
      <c r="BN720" s="305"/>
      <c r="BO720" s="305"/>
      <c r="BP720" s="305"/>
      <c r="BQ720" s="305"/>
      <c r="BR720" s="305"/>
      <c r="BS720" s="305"/>
      <c r="BT720" s="305"/>
      <c r="BU720" s="305"/>
      <c r="BV720" s="305"/>
      <c r="BW720" s="305"/>
      <c r="BX720" s="305"/>
      <c r="BY720" s="305"/>
      <c r="BZ720" s="305"/>
      <c r="CA720" s="305"/>
      <c r="CB720" s="305"/>
      <c r="CC720" s="305"/>
      <c r="CD720" s="305"/>
      <c r="CE720" s="305"/>
      <c r="CF720" s="305"/>
      <c r="CG720" s="305"/>
      <c r="CH720" s="305"/>
      <c r="CI720" s="305"/>
      <c r="CJ720" s="305"/>
      <c r="CK720" s="305"/>
      <c r="CL720" s="305"/>
      <c r="CM720" s="305"/>
      <c r="CN720" s="305"/>
      <c r="CO720" s="305"/>
      <c r="CP720" s="305"/>
      <c r="CQ720" s="305"/>
      <c r="CR720" s="305"/>
      <c r="CS720" s="305"/>
      <c r="CT720" s="305"/>
      <c r="CU720" s="305"/>
      <c r="CV720" s="305"/>
      <c r="CW720" s="305"/>
      <c r="CX720" s="305"/>
      <c r="CY720" s="305"/>
      <c r="CZ720" s="305"/>
      <c r="DA720" s="305"/>
      <c r="DB720" s="305"/>
      <c r="DC720" s="305"/>
      <c r="DD720" s="305"/>
      <c r="DE720" s="305"/>
      <c r="DF720" s="305"/>
      <c r="DG720" s="305"/>
      <c r="DH720" s="305"/>
      <c r="DI720" s="305"/>
      <c r="DJ720" s="305"/>
      <c r="DK720" s="305"/>
      <c r="DL720" s="305"/>
      <c r="DM720" s="305"/>
      <c r="DN720" s="305"/>
      <c r="DO720" s="305"/>
      <c r="DP720" s="305"/>
      <c r="DQ720" s="305"/>
      <c r="DR720" s="305"/>
      <c r="DS720" s="305"/>
      <c r="DT720" s="305"/>
      <c r="DU720" s="305"/>
      <c r="DV720" s="305"/>
      <c r="DW720" s="305"/>
      <c r="DX720" s="305"/>
      <c r="DY720" s="305"/>
      <c r="DZ720" s="305"/>
      <c r="EA720" s="305"/>
      <c r="EB720" s="305"/>
      <c r="EC720" s="305"/>
      <c r="ED720" s="305"/>
      <c r="EE720" s="305"/>
      <c r="EF720" s="305"/>
      <c r="EG720" s="305"/>
      <c r="EH720" s="305"/>
      <c r="EI720" s="305"/>
      <c r="EJ720" s="305"/>
      <c r="EK720" s="305"/>
      <c r="EL720" s="305"/>
      <c r="EM720" s="305"/>
      <c r="EN720" s="305"/>
      <c r="EO720" s="305"/>
      <c r="EP720" s="305"/>
      <c r="EQ720" s="305"/>
      <c r="ER720" s="305"/>
      <c r="ES720" s="305"/>
      <c r="ET720" s="305"/>
      <c r="EU720" s="305"/>
      <c r="EV720" s="305"/>
      <c r="EW720" s="305"/>
      <c r="EX720" s="305"/>
      <c r="EY720" s="305"/>
      <c r="EZ720" s="305"/>
      <c r="FA720" s="305"/>
      <c r="FB720" s="305"/>
      <c r="FC720" s="305"/>
      <c r="FD720" s="305"/>
      <c r="FE720" s="305"/>
      <c r="FF720" s="305"/>
      <c r="FG720" s="305"/>
      <c r="FH720" s="305"/>
      <c r="FI720" s="305"/>
      <c r="FJ720" s="305"/>
      <c r="FK720" s="305"/>
      <c r="FL720" s="305"/>
      <c r="FM720" s="305"/>
      <c r="FN720" s="305"/>
      <c r="FO720" s="305"/>
      <c r="FP720" s="305"/>
      <c r="FQ720" s="305"/>
      <c r="FR720" s="305"/>
      <c r="FS720" s="305"/>
      <c r="FT720" s="305"/>
      <c r="FU720" s="305"/>
      <c r="FV720" s="305"/>
      <c r="FW720" s="305"/>
      <c r="FX720" s="305"/>
      <c r="FY720" s="305"/>
      <c r="FZ720" s="305"/>
      <c r="GA720" s="305"/>
      <c r="GB720" s="305"/>
      <c r="GC720" s="305"/>
      <c r="GD720" s="305"/>
      <c r="GE720" s="305"/>
      <c r="GF720" s="305"/>
      <c r="GG720" s="305"/>
      <c r="GH720" s="305"/>
      <c r="GI720" s="305"/>
      <c r="GJ720" s="305"/>
      <c r="GK720" s="305"/>
      <c r="GL720" s="305"/>
      <c r="GM720" s="305"/>
      <c r="GN720" s="305"/>
      <c r="GO720" s="305"/>
      <c r="GP720" s="305"/>
      <c r="GQ720" s="305"/>
      <c r="GR720" s="305"/>
      <c r="GS720" s="305"/>
      <c r="GT720" s="305"/>
      <c r="GU720" s="305"/>
      <c r="GV720" s="305"/>
      <c r="GW720" s="305"/>
      <c r="GX720" s="305"/>
      <c r="GY720" s="305"/>
      <c r="GZ720" s="305"/>
      <c r="HA720" s="305"/>
      <c r="HB720" s="305"/>
      <c r="HC720" s="305"/>
      <c r="HD720" s="305"/>
      <c r="HE720" s="305"/>
      <c r="HF720" s="305"/>
      <c r="HG720" s="305"/>
      <c r="HH720" s="305"/>
      <c r="HI720" s="305"/>
      <c r="HJ720" s="305"/>
      <c r="HK720" s="305"/>
      <c r="HL720" s="305"/>
      <c r="HM720" s="305"/>
      <c r="HN720" s="305"/>
      <c r="HO720" s="305"/>
      <c r="HP720" s="305"/>
      <c r="HQ720" s="305"/>
      <c r="HR720" s="305"/>
      <c r="HS720" s="305"/>
      <c r="HT720" s="305"/>
      <c r="HU720" s="305"/>
      <c r="HV720" s="305"/>
      <c r="HW720" s="305"/>
      <c r="HX720" s="305"/>
      <c r="HY720" s="305"/>
      <c r="HZ720" s="305"/>
      <c r="IA720" s="305"/>
      <c r="IB720" s="305"/>
      <c r="IC720" s="305"/>
      <c r="ID720" s="305"/>
      <c r="IE720" s="305"/>
      <c r="IF720" s="305"/>
      <c r="IG720" s="305"/>
      <c r="IH720" s="305"/>
      <c r="II720" s="305"/>
      <c r="IJ720" s="305"/>
      <c r="IK720" s="305"/>
      <c r="IL720" s="305"/>
      <c r="IM720" s="305"/>
    </row>
    <row r="721" spans="1:247">
      <c r="A721" s="141"/>
      <c r="B721" s="371" t="s">
        <v>75</v>
      </c>
      <c r="C721" s="372"/>
      <c r="D721" s="51"/>
      <c r="E721" s="389"/>
      <c r="F721" s="250"/>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c r="AW721" s="305"/>
      <c r="AX721" s="305"/>
      <c r="AY721" s="305"/>
      <c r="AZ721" s="305"/>
      <c r="BA721" s="305"/>
      <c r="BB721" s="305"/>
      <c r="BC721" s="305"/>
      <c r="BD721" s="305"/>
      <c r="BE721" s="305"/>
      <c r="BF721" s="305"/>
      <c r="BG721" s="305"/>
      <c r="BH721" s="305"/>
      <c r="BI721" s="305"/>
      <c r="BJ721" s="305"/>
      <c r="BK721" s="305"/>
      <c r="BL721" s="305"/>
      <c r="BM721" s="305"/>
      <c r="BN721" s="305"/>
      <c r="BO721" s="305"/>
      <c r="BP721" s="305"/>
      <c r="BQ721" s="305"/>
      <c r="BR721" s="305"/>
      <c r="BS721" s="305"/>
      <c r="BT721" s="305"/>
      <c r="BU721" s="305"/>
      <c r="BV721" s="305"/>
      <c r="BW721" s="305"/>
      <c r="BX721" s="305"/>
      <c r="BY721" s="305"/>
      <c r="BZ721" s="305"/>
      <c r="CA721" s="305"/>
      <c r="CB721" s="305"/>
      <c r="CC721" s="305"/>
      <c r="CD721" s="305"/>
      <c r="CE721" s="305"/>
      <c r="CF721" s="305"/>
      <c r="CG721" s="305"/>
      <c r="CH721" s="305"/>
      <c r="CI721" s="305"/>
      <c r="CJ721" s="305"/>
      <c r="CK721" s="305"/>
      <c r="CL721" s="305"/>
      <c r="CM721" s="305"/>
      <c r="CN721" s="305"/>
      <c r="CO721" s="305"/>
      <c r="CP721" s="305"/>
      <c r="CQ721" s="305"/>
      <c r="CR721" s="305"/>
      <c r="CS721" s="305"/>
      <c r="CT721" s="305"/>
      <c r="CU721" s="305"/>
      <c r="CV721" s="305"/>
      <c r="CW721" s="305"/>
      <c r="CX721" s="305"/>
      <c r="CY721" s="305"/>
      <c r="CZ721" s="305"/>
      <c r="DA721" s="305"/>
      <c r="DB721" s="305"/>
      <c r="DC721" s="305"/>
      <c r="DD721" s="305"/>
      <c r="DE721" s="305"/>
      <c r="DF721" s="305"/>
      <c r="DG721" s="305"/>
      <c r="DH721" s="305"/>
      <c r="DI721" s="305"/>
      <c r="DJ721" s="305"/>
      <c r="DK721" s="305"/>
      <c r="DL721" s="305"/>
      <c r="DM721" s="305"/>
      <c r="DN721" s="305"/>
      <c r="DO721" s="305"/>
      <c r="DP721" s="305"/>
      <c r="DQ721" s="305"/>
      <c r="DR721" s="305"/>
      <c r="DS721" s="305"/>
      <c r="DT721" s="305"/>
      <c r="DU721" s="305"/>
      <c r="DV721" s="305"/>
      <c r="DW721" s="305"/>
      <c r="DX721" s="305"/>
      <c r="DY721" s="305"/>
      <c r="DZ721" s="305"/>
      <c r="EA721" s="305"/>
      <c r="EB721" s="305"/>
      <c r="EC721" s="305"/>
      <c r="ED721" s="305"/>
      <c r="EE721" s="305"/>
      <c r="EF721" s="305"/>
      <c r="EG721" s="305"/>
      <c r="EH721" s="305"/>
      <c r="EI721" s="305"/>
      <c r="EJ721" s="305"/>
      <c r="EK721" s="305"/>
      <c r="EL721" s="305"/>
      <c r="EM721" s="305"/>
      <c r="EN721" s="305"/>
      <c r="EO721" s="305"/>
      <c r="EP721" s="305"/>
      <c r="EQ721" s="305"/>
      <c r="ER721" s="305"/>
      <c r="ES721" s="305"/>
      <c r="ET721" s="305"/>
      <c r="EU721" s="305"/>
      <c r="EV721" s="305"/>
      <c r="EW721" s="305"/>
      <c r="EX721" s="305"/>
      <c r="EY721" s="305"/>
      <c r="EZ721" s="305"/>
      <c r="FA721" s="305"/>
      <c r="FB721" s="305"/>
      <c r="FC721" s="305"/>
      <c r="FD721" s="305"/>
      <c r="FE721" s="305"/>
      <c r="FF721" s="305"/>
      <c r="FG721" s="305"/>
      <c r="FH721" s="305"/>
      <c r="FI721" s="305"/>
      <c r="FJ721" s="305"/>
      <c r="FK721" s="305"/>
      <c r="FL721" s="305"/>
      <c r="FM721" s="305"/>
      <c r="FN721" s="305"/>
      <c r="FO721" s="305"/>
      <c r="FP721" s="305"/>
      <c r="FQ721" s="305"/>
      <c r="FR721" s="305"/>
      <c r="FS721" s="305"/>
      <c r="FT721" s="305"/>
      <c r="FU721" s="305"/>
      <c r="FV721" s="305"/>
      <c r="FW721" s="305"/>
      <c r="FX721" s="305"/>
      <c r="FY721" s="305"/>
      <c r="FZ721" s="305"/>
      <c r="GA721" s="305"/>
      <c r="GB721" s="305"/>
      <c r="GC721" s="305"/>
      <c r="GD721" s="305"/>
      <c r="GE721" s="305"/>
      <c r="GF721" s="305"/>
      <c r="GG721" s="305"/>
      <c r="GH721" s="305"/>
      <c r="GI721" s="305"/>
      <c r="GJ721" s="305"/>
      <c r="GK721" s="305"/>
      <c r="GL721" s="305"/>
      <c r="GM721" s="305"/>
      <c r="GN721" s="305"/>
      <c r="GO721" s="305"/>
      <c r="GP721" s="305"/>
      <c r="GQ721" s="305"/>
      <c r="GR721" s="305"/>
      <c r="GS721" s="305"/>
      <c r="GT721" s="305"/>
      <c r="GU721" s="305"/>
      <c r="GV721" s="305"/>
      <c r="GW721" s="305"/>
      <c r="GX721" s="305"/>
      <c r="GY721" s="305"/>
      <c r="GZ721" s="305"/>
      <c r="HA721" s="305"/>
      <c r="HB721" s="305"/>
      <c r="HC721" s="305"/>
      <c r="HD721" s="305"/>
      <c r="HE721" s="305"/>
      <c r="HF721" s="305"/>
      <c r="HG721" s="305"/>
      <c r="HH721" s="305"/>
      <c r="HI721" s="305"/>
      <c r="HJ721" s="305"/>
      <c r="HK721" s="305"/>
      <c r="HL721" s="305"/>
      <c r="HM721" s="305"/>
      <c r="HN721" s="305"/>
      <c r="HO721" s="305"/>
      <c r="HP721" s="305"/>
      <c r="HQ721" s="305"/>
      <c r="HR721" s="305"/>
      <c r="HS721" s="305"/>
      <c r="HT721" s="305"/>
      <c r="HU721" s="305"/>
      <c r="HV721" s="305"/>
      <c r="HW721" s="305"/>
      <c r="HX721" s="305"/>
      <c r="HY721" s="305"/>
      <c r="HZ721" s="305"/>
      <c r="IA721" s="305"/>
      <c r="IB721" s="305"/>
      <c r="IC721" s="305"/>
      <c r="ID721" s="305"/>
      <c r="IE721" s="305"/>
      <c r="IF721" s="305"/>
      <c r="IG721" s="305"/>
      <c r="IH721" s="305"/>
      <c r="II721" s="305"/>
      <c r="IJ721" s="305"/>
      <c r="IK721" s="305"/>
      <c r="IL721" s="305"/>
      <c r="IM721" s="305"/>
    </row>
    <row r="722" spans="1:247">
      <c r="A722" s="141"/>
      <c r="B722" s="109"/>
      <c r="C722" s="372"/>
      <c r="D722" s="51"/>
      <c r="E722" s="389"/>
      <c r="F722" s="250"/>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c r="AW722" s="305"/>
      <c r="AX722" s="305"/>
      <c r="AY722" s="305"/>
      <c r="AZ722" s="305"/>
      <c r="BA722" s="305"/>
      <c r="BB722" s="305"/>
      <c r="BC722" s="305"/>
      <c r="BD722" s="305"/>
      <c r="BE722" s="305"/>
      <c r="BF722" s="305"/>
      <c r="BG722" s="305"/>
      <c r="BH722" s="305"/>
      <c r="BI722" s="305"/>
      <c r="BJ722" s="305"/>
      <c r="BK722" s="305"/>
      <c r="BL722" s="305"/>
      <c r="BM722" s="305"/>
      <c r="BN722" s="305"/>
      <c r="BO722" s="305"/>
      <c r="BP722" s="305"/>
      <c r="BQ722" s="305"/>
      <c r="BR722" s="305"/>
      <c r="BS722" s="305"/>
      <c r="BT722" s="305"/>
      <c r="BU722" s="305"/>
      <c r="BV722" s="305"/>
      <c r="BW722" s="305"/>
      <c r="BX722" s="305"/>
      <c r="BY722" s="305"/>
      <c r="BZ722" s="305"/>
      <c r="CA722" s="305"/>
      <c r="CB722" s="305"/>
      <c r="CC722" s="305"/>
      <c r="CD722" s="305"/>
      <c r="CE722" s="305"/>
      <c r="CF722" s="305"/>
      <c r="CG722" s="305"/>
      <c r="CH722" s="305"/>
      <c r="CI722" s="305"/>
      <c r="CJ722" s="305"/>
      <c r="CK722" s="305"/>
      <c r="CL722" s="305"/>
      <c r="CM722" s="305"/>
      <c r="CN722" s="305"/>
      <c r="CO722" s="305"/>
      <c r="CP722" s="305"/>
      <c r="CQ722" s="305"/>
      <c r="CR722" s="305"/>
      <c r="CS722" s="305"/>
      <c r="CT722" s="305"/>
      <c r="CU722" s="305"/>
      <c r="CV722" s="305"/>
      <c r="CW722" s="305"/>
      <c r="CX722" s="305"/>
      <c r="CY722" s="305"/>
      <c r="CZ722" s="305"/>
      <c r="DA722" s="305"/>
      <c r="DB722" s="305"/>
      <c r="DC722" s="305"/>
      <c r="DD722" s="305"/>
      <c r="DE722" s="305"/>
      <c r="DF722" s="305"/>
      <c r="DG722" s="305"/>
      <c r="DH722" s="305"/>
      <c r="DI722" s="305"/>
      <c r="DJ722" s="305"/>
      <c r="DK722" s="305"/>
      <c r="DL722" s="305"/>
      <c r="DM722" s="305"/>
      <c r="DN722" s="305"/>
      <c r="DO722" s="305"/>
      <c r="DP722" s="305"/>
      <c r="DQ722" s="305"/>
      <c r="DR722" s="305"/>
      <c r="DS722" s="305"/>
      <c r="DT722" s="305"/>
      <c r="DU722" s="305"/>
      <c r="DV722" s="305"/>
      <c r="DW722" s="305"/>
      <c r="DX722" s="305"/>
      <c r="DY722" s="305"/>
      <c r="DZ722" s="305"/>
      <c r="EA722" s="305"/>
      <c r="EB722" s="305"/>
      <c r="EC722" s="305"/>
      <c r="ED722" s="305"/>
      <c r="EE722" s="305"/>
      <c r="EF722" s="305"/>
      <c r="EG722" s="305"/>
      <c r="EH722" s="305"/>
      <c r="EI722" s="305"/>
      <c r="EJ722" s="305"/>
      <c r="EK722" s="305"/>
      <c r="EL722" s="305"/>
      <c r="EM722" s="305"/>
      <c r="EN722" s="305"/>
      <c r="EO722" s="305"/>
      <c r="EP722" s="305"/>
      <c r="EQ722" s="305"/>
      <c r="ER722" s="305"/>
      <c r="ES722" s="305"/>
      <c r="ET722" s="305"/>
      <c r="EU722" s="305"/>
      <c r="EV722" s="305"/>
      <c r="EW722" s="305"/>
      <c r="EX722" s="305"/>
      <c r="EY722" s="305"/>
      <c r="EZ722" s="305"/>
      <c r="FA722" s="305"/>
      <c r="FB722" s="305"/>
      <c r="FC722" s="305"/>
      <c r="FD722" s="305"/>
      <c r="FE722" s="305"/>
      <c r="FF722" s="305"/>
      <c r="FG722" s="305"/>
      <c r="FH722" s="305"/>
      <c r="FI722" s="305"/>
      <c r="FJ722" s="305"/>
      <c r="FK722" s="305"/>
      <c r="FL722" s="305"/>
      <c r="FM722" s="305"/>
      <c r="FN722" s="305"/>
      <c r="FO722" s="305"/>
      <c r="FP722" s="305"/>
      <c r="FQ722" s="305"/>
      <c r="FR722" s="305"/>
      <c r="FS722" s="305"/>
      <c r="FT722" s="305"/>
      <c r="FU722" s="305"/>
      <c r="FV722" s="305"/>
      <c r="FW722" s="305"/>
      <c r="FX722" s="305"/>
      <c r="FY722" s="305"/>
      <c r="FZ722" s="305"/>
      <c r="GA722" s="305"/>
      <c r="GB722" s="305"/>
      <c r="GC722" s="305"/>
      <c r="GD722" s="305"/>
      <c r="GE722" s="305"/>
      <c r="GF722" s="305"/>
      <c r="GG722" s="305"/>
      <c r="GH722" s="305"/>
      <c r="GI722" s="305"/>
      <c r="GJ722" s="305"/>
      <c r="GK722" s="305"/>
      <c r="GL722" s="305"/>
      <c r="GM722" s="305"/>
      <c r="GN722" s="305"/>
      <c r="GO722" s="305"/>
      <c r="GP722" s="305"/>
      <c r="GQ722" s="305"/>
      <c r="GR722" s="305"/>
      <c r="GS722" s="305"/>
      <c r="GT722" s="305"/>
      <c r="GU722" s="305"/>
      <c r="GV722" s="305"/>
      <c r="GW722" s="305"/>
      <c r="GX722" s="305"/>
      <c r="GY722" s="305"/>
      <c r="GZ722" s="305"/>
      <c r="HA722" s="305"/>
      <c r="HB722" s="305"/>
      <c r="HC722" s="305"/>
      <c r="HD722" s="305"/>
      <c r="HE722" s="305"/>
      <c r="HF722" s="305"/>
      <c r="HG722" s="305"/>
      <c r="HH722" s="305"/>
      <c r="HI722" s="305"/>
      <c r="HJ722" s="305"/>
      <c r="HK722" s="305"/>
      <c r="HL722" s="305"/>
      <c r="HM722" s="305"/>
      <c r="HN722" s="305"/>
      <c r="HO722" s="305"/>
      <c r="HP722" s="305"/>
      <c r="HQ722" s="305"/>
      <c r="HR722" s="305"/>
      <c r="HS722" s="305"/>
      <c r="HT722" s="305"/>
      <c r="HU722" s="305"/>
      <c r="HV722" s="305"/>
      <c r="HW722" s="305"/>
      <c r="HX722" s="305"/>
      <c r="HY722" s="305"/>
      <c r="HZ722" s="305"/>
      <c r="IA722" s="305"/>
      <c r="IB722" s="305"/>
      <c r="IC722" s="305"/>
      <c r="ID722" s="305"/>
      <c r="IE722" s="305"/>
      <c r="IF722" s="305"/>
      <c r="IG722" s="305"/>
      <c r="IH722" s="305"/>
      <c r="II722" s="305"/>
      <c r="IJ722" s="305"/>
      <c r="IK722" s="305"/>
      <c r="IL722" s="305"/>
      <c r="IM722" s="305"/>
    </row>
    <row r="723" spans="1:247" s="299" customFormat="1" ht="38.25">
      <c r="A723" s="139"/>
      <c r="B723" s="303" t="s">
        <v>554</v>
      </c>
      <c r="D723" s="68"/>
      <c r="E723" s="388"/>
      <c r="F723" s="301"/>
    </row>
    <row r="724" spans="1:247" s="299" customFormat="1" ht="25.5">
      <c r="A724" s="141"/>
      <c r="B724" s="109" t="s">
        <v>420</v>
      </c>
      <c r="C724" s="372"/>
      <c r="D724" s="51"/>
      <c r="E724" s="389"/>
      <c r="F724" s="250"/>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c r="AW724" s="305"/>
      <c r="AX724" s="305"/>
      <c r="AY724" s="305"/>
      <c r="AZ724" s="305"/>
      <c r="BA724" s="305"/>
      <c r="BB724" s="305"/>
      <c r="BC724" s="305"/>
      <c r="BD724" s="305"/>
      <c r="BE724" s="305"/>
      <c r="BF724" s="305"/>
      <c r="BG724" s="305"/>
      <c r="BH724" s="305"/>
      <c r="BI724" s="305"/>
      <c r="BJ724" s="305"/>
      <c r="BK724" s="305"/>
      <c r="BL724" s="305"/>
      <c r="BM724" s="305"/>
      <c r="BN724" s="305"/>
      <c r="BO724" s="305"/>
      <c r="BP724" s="305"/>
      <c r="BQ724" s="305"/>
      <c r="BR724" s="305"/>
      <c r="BS724" s="305"/>
      <c r="BT724" s="305"/>
      <c r="BU724" s="305"/>
      <c r="BV724" s="305"/>
      <c r="BW724" s="305"/>
      <c r="BX724" s="305"/>
      <c r="BY724" s="305"/>
      <c r="BZ724" s="305"/>
      <c r="CA724" s="305"/>
      <c r="CB724" s="305"/>
      <c r="CC724" s="305"/>
      <c r="CD724" s="305"/>
      <c r="CE724" s="305"/>
      <c r="CF724" s="305"/>
      <c r="CG724" s="305"/>
      <c r="CH724" s="305"/>
      <c r="CI724" s="305"/>
      <c r="CJ724" s="305"/>
      <c r="CK724" s="305"/>
      <c r="CL724" s="305"/>
      <c r="CM724" s="305"/>
      <c r="CN724" s="305"/>
      <c r="CO724" s="305"/>
      <c r="CP724" s="305"/>
      <c r="CQ724" s="305"/>
      <c r="CR724" s="305"/>
      <c r="CS724" s="305"/>
      <c r="CT724" s="305"/>
      <c r="CU724" s="305"/>
      <c r="CV724" s="305"/>
      <c r="CW724" s="305"/>
      <c r="CX724" s="305"/>
      <c r="CY724" s="305"/>
      <c r="CZ724" s="305"/>
      <c r="DA724" s="305"/>
      <c r="DB724" s="305"/>
      <c r="DC724" s="305"/>
      <c r="DD724" s="305"/>
      <c r="DE724" s="305"/>
      <c r="DF724" s="305"/>
      <c r="DG724" s="305"/>
      <c r="DH724" s="305"/>
      <c r="DI724" s="305"/>
      <c r="DJ724" s="305"/>
      <c r="DK724" s="305"/>
      <c r="DL724" s="305"/>
      <c r="DM724" s="305"/>
      <c r="DN724" s="305"/>
      <c r="DO724" s="305"/>
      <c r="DP724" s="305"/>
      <c r="DQ724" s="305"/>
      <c r="DR724" s="305"/>
      <c r="DS724" s="305"/>
      <c r="DT724" s="305"/>
      <c r="DU724" s="305"/>
      <c r="DV724" s="305"/>
      <c r="DW724" s="305"/>
      <c r="DX724" s="305"/>
      <c r="DY724" s="305"/>
      <c r="DZ724" s="305"/>
      <c r="EA724" s="305"/>
      <c r="EB724" s="305"/>
      <c r="EC724" s="305"/>
      <c r="ED724" s="305"/>
      <c r="EE724" s="305"/>
      <c r="EF724" s="305"/>
      <c r="EG724" s="305"/>
      <c r="EH724" s="305"/>
      <c r="EI724" s="305"/>
      <c r="EJ724" s="305"/>
      <c r="EK724" s="305"/>
      <c r="EL724" s="305"/>
      <c r="EM724" s="305"/>
      <c r="EN724" s="305"/>
      <c r="EO724" s="305"/>
      <c r="EP724" s="305"/>
      <c r="EQ724" s="305"/>
      <c r="ER724" s="305"/>
      <c r="ES724" s="305"/>
      <c r="ET724" s="305"/>
      <c r="EU724" s="305"/>
      <c r="EV724" s="305"/>
      <c r="EW724" s="305"/>
      <c r="EX724" s="305"/>
      <c r="EY724" s="305"/>
      <c r="EZ724" s="305"/>
      <c r="FA724" s="305"/>
      <c r="FB724" s="305"/>
      <c r="FC724" s="305"/>
      <c r="FD724" s="305"/>
      <c r="FE724" s="305"/>
      <c r="FF724" s="305"/>
      <c r="FG724" s="305"/>
      <c r="FH724" s="305"/>
      <c r="FI724" s="305"/>
      <c r="FJ724" s="305"/>
      <c r="FK724" s="305"/>
      <c r="FL724" s="305"/>
      <c r="FM724" s="305"/>
      <c r="FN724" s="305"/>
      <c r="FO724" s="305"/>
      <c r="FP724" s="305"/>
      <c r="FQ724" s="305"/>
      <c r="FR724" s="305"/>
      <c r="FS724" s="305"/>
      <c r="FT724" s="305"/>
      <c r="FU724" s="305"/>
      <c r="FV724" s="305"/>
      <c r="FW724" s="305"/>
      <c r="FX724" s="305"/>
      <c r="FY724" s="305"/>
      <c r="FZ724" s="305"/>
      <c r="GA724" s="305"/>
      <c r="GB724" s="305"/>
      <c r="GC724" s="305"/>
      <c r="GD724" s="305"/>
      <c r="GE724" s="305"/>
      <c r="GF724" s="305"/>
      <c r="GG724" s="305"/>
      <c r="GH724" s="305"/>
      <c r="GI724" s="305"/>
      <c r="GJ724" s="305"/>
      <c r="GK724" s="305"/>
      <c r="GL724" s="305"/>
      <c r="GM724" s="305"/>
      <c r="GN724" s="305"/>
      <c r="GO724" s="305"/>
      <c r="GP724" s="305"/>
      <c r="GQ724" s="305"/>
      <c r="GR724" s="305"/>
      <c r="GS724" s="305"/>
      <c r="GT724" s="305"/>
      <c r="GU724" s="305"/>
      <c r="GV724" s="305"/>
      <c r="GW724" s="305"/>
      <c r="GX724" s="305"/>
      <c r="GY724" s="305"/>
      <c r="GZ724" s="305"/>
      <c r="HA724" s="305"/>
      <c r="HB724" s="305"/>
      <c r="HC724" s="305"/>
      <c r="HD724" s="305"/>
      <c r="HE724" s="305"/>
      <c r="HF724" s="305"/>
      <c r="HG724" s="305"/>
      <c r="HH724" s="305"/>
      <c r="HI724" s="305"/>
      <c r="HJ724" s="305"/>
      <c r="HK724" s="305"/>
      <c r="HL724" s="305"/>
      <c r="HM724" s="305"/>
      <c r="HN724" s="305"/>
      <c r="HO724" s="305"/>
      <c r="HP724" s="305"/>
      <c r="HQ724" s="305"/>
      <c r="HR724" s="305"/>
      <c r="HS724" s="305"/>
      <c r="HT724" s="305"/>
      <c r="HU724" s="305"/>
      <c r="HV724" s="305"/>
      <c r="HW724" s="305"/>
      <c r="HX724" s="305"/>
      <c r="HY724" s="305"/>
      <c r="HZ724" s="305"/>
      <c r="IA724" s="305"/>
      <c r="IB724" s="305"/>
      <c r="IC724" s="305"/>
      <c r="ID724" s="305"/>
      <c r="IE724" s="305"/>
      <c r="IF724" s="305"/>
      <c r="IG724" s="305"/>
      <c r="IH724" s="305"/>
      <c r="II724" s="305"/>
      <c r="IJ724" s="305"/>
      <c r="IK724" s="305"/>
      <c r="IL724" s="305"/>
      <c r="IM724" s="305"/>
    </row>
    <row r="725" spans="1:247" s="299" customFormat="1">
      <c r="A725" s="141"/>
      <c r="B725" s="109"/>
      <c r="C725" s="372"/>
      <c r="D725" s="51"/>
      <c r="E725" s="389"/>
      <c r="F725" s="250"/>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c r="AW725" s="305"/>
      <c r="AX725" s="305"/>
      <c r="AY725" s="305"/>
      <c r="AZ725" s="305"/>
      <c r="BA725" s="305"/>
      <c r="BB725" s="305"/>
      <c r="BC725" s="305"/>
      <c r="BD725" s="305"/>
      <c r="BE725" s="305"/>
      <c r="BF725" s="305"/>
      <c r="BG725" s="305"/>
      <c r="BH725" s="305"/>
      <c r="BI725" s="305"/>
      <c r="BJ725" s="305"/>
      <c r="BK725" s="305"/>
      <c r="BL725" s="305"/>
      <c r="BM725" s="305"/>
      <c r="BN725" s="305"/>
      <c r="BO725" s="305"/>
      <c r="BP725" s="305"/>
      <c r="BQ725" s="305"/>
      <c r="BR725" s="305"/>
      <c r="BS725" s="305"/>
      <c r="BT725" s="305"/>
      <c r="BU725" s="305"/>
      <c r="BV725" s="305"/>
      <c r="BW725" s="305"/>
      <c r="BX725" s="305"/>
      <c r="BY725" s="305"/>
      <c r="BZ725" s="305"/>
      <c r="CA725" s="305"/>
      <c r="CB725" s="305"/>
      <c r="CC725" s="305"/>
      <c r="CD725" s="305"/>
      <c r="CE725" s="305"/>
      <c r="CF725" s="305"/>
      <c r="CG725" s="305"/>
      <c r="CH725" s="305"/>
      <c r="CI725" s="305"/>
      <c r="CJ725" s="305"/>
      <c r="CK725" s="305"/>
      <c r="CL725" s="305"/>
      <c r="CM725" s="305"/>
      <c r="CN725" s="305"/>
      <c r="CO725" s="305"/>
      <c r="CP725" s="305"/>
      <c r="CQ725" s="305"/>
      <c r="CR725" s="305"/>
      <c r="CS725" s="305"/>
      <c r="CT725" s="305"/>
      <c r="CU725" s="305"/>
      <c r="CV725" s="305"/>
      <c r="CW725" s="305"/>
      <c r="CX725" s="305"/>
      <c r="CY725" s="305"/>
      <c r="CZ725" s="305"/>
      <c r="DA725" s="305"/>
      <c r="DB725" s="305"/>
      <c r="DC725" s="305"/>
      <c r="DD725" s="305"/>
      <c r="DE725" s="305"/>
      <c r="DF725" s="305"/>
      <c r="DG725" s="305"/>
      <c r="DH725" s="305"/>
      <c r="DI725" s="305"/>
      <c r="DJ725" s="305"/>
      <c r="DK725" s="305"/>
      <c r="DL725" s="305"/>
      <c r="DM725" s="305"/>
      <c r="DN725" s="305"/>
      <c r="DO725" s="305"/>
      <c r="DP725" s="305"/>
      <c r="DQ725" s="305"/>
      <c r="DR725" s="305"/>
      <c r="DS725" s="305"/>
      <c r="DT725" s="305"/>
      <c r="DU725" s="305"/>
      <c r="DV725" s="305"/>
      <c r="DW725" s="305"/>
      <c r="DX725" s="305"/>
      <c r="DY725" s="305"/>
      <c r="DZ725" s="305"/>
      <c r="EA725" s="305"/>
      <c r="EB725" s="305"/>
      <c r="EC725" s="305"/>
      <c r="ED725" s="305"/>
      <c r="EE725" s="305"/>
      <c r="EF725" s="305"/>
      <c r="EG725" s="305"/>
      <c r="EH725" s="305"/>
      <c r="EI725" s="305"/>
      <c r="EJ725" s="305"/>
      <c r="EK725" s="305"/>
      <c r="EL725" s="305"/>
      <c r="EM725" s="305"/>
      <c r="EN725" s="305"/>
      <c r="EO725" s="305"/>
      <c r="EP725" s="305"/>
      <c r="EQ725" s="305"/>
      <c r="ER725" s="305"/>
      <c r="ES725" s="305"/>
      <c r="ET725" s="305"/>
      <c r="EU725" s="305"/>
      <c r="EV725" s="305"/>
      <c r="EW725" s="305"/>
      <c r="EX725" s="305"/>
      <c r="EY725" s="305"/>
      <c r="EZ725" s="305"/>
      <c r="FA725" s="305"/>
      <c r="FB725" s="305"/>
      <c r="FC725" s="305"/>
      <c r="FD725" s="305"/>
      <c r="FE725" s="305"/>
      <c r="FF725" s="305"/>
      <c r="FG725" s="305"/>
      <c r="FH725" s="305"/>
      <c r="FI725" s="305"/>
      <c r="FJ725" s="305"/>
      <c r="FK725" s="305"/>
      <c r="FL725" s="305"/>
      <c r="FM725" s="305"/>
      <c r="FN725" s="305"/>
      <c r="FO725" s="305"/>
      <c r="FP725" s="305"/>
      <c r="FQ725" s="305"/>
      <c r="FR725" s="305"/>
      <c r="FS725" s="305"/>
      <c r="FT725" s="305"/>
      <c r="FU725" s="305"/>
      <c r="FV725" s="305"/>
      <c r="FW725" s="305"/>
      <c r="FX725" s="305"/>
      <c r="FY725" s="305"/>
      <c r="FZ725" s="305"/>
      <c r="GA725" s="305"/>
      <c r="GB725" s="305"/>
      <c r="GC725" s="305"/>
      <c r="GD725" s="305"/>
      <c r="GE725" s="305"/>
      <c r="GF725" s="305"/>
      <c r="GG725" s="305"/>
      <c r="GH725" s="305"/>
      <c r="GI725" s="305"/>
      <c r="GJ725" s="305"/>
      <c r="GK725" s="305"/>
      <c r="GL725" s="305"/>
      <c r="GM725" s="305"/>
      <c r="GN725" s="305"/>
      <c r="GO725" s="305"/>
      <c r="GP725" s="305"/>
      <c r="GQ725" s="305"/>
      <c r="GR725" s="305"/>
      <c r="GS725" s="305"/>
      <c r="GT725" s="305"/>
      <c r="GU725" s="305"/>
      <c r="GV725" s="305"/>
      <c r="GW725" s="305"/>
      <c r="GX725" s="305"/>
      <c r="GY725" s="305"/>
      <c r="GZ725" s="305"/>
      <c r="HA725" s="305"/>
      <c r="HB725" s="305"/>
      <c r="HC725" s="305"/>
      <c r="HD725" s="305"/>
      <c r="HE725" s="305"/>
      <c r="HF725" s="305"/>
      <c r="HG725" s="305"/>
      <c r="HH725" s="305"/>
      <c r="HI725" s="305"/>
      <c r="HJ725" s="305"/>
      <c r="HK725" s="305"/>
      <c r="HL725" s="305"/>
      <c r="HM725" s="305"/>
      <c r="HN725" s="305"/>
      <c r="HO725" s="305"/>
      <c r="HP725" s="305"/>
      <c r="HQ725" s="305"/>
      <c r="HR725" s="305"/>
      <c r="HS725" s="305"/>
      <c r="HT725" s="305"/>
      <c r="HU725" s="305"/>
      <c r="HV725" s="305"/>
      <c r="HW725" s="305"/>
      <c r="HX725" s="305"/>
      <c r="HY725" s="305"/>
      <c r="HZ725" s="305"/>
      <c r="IA725" s="305"/>
      <c r="IB725" s="305"/>
      <c r="IC725" s="305"/>
      <c r="ID725" s="305"/>
      <c r="IE725" s="305"/>
      <c r="IF725" s="305"/>
      <c r="IG725" s="305"/>
      <c r="IH725" s="305"/>
      <c r="II725" s="305"/>
      <c r="IJ725" s="305"/>
      <c r="IK725" s="305"/>
      <c r="IL725" s="305"/>
      <c r="IM725" s="305"/>
    </row>
    <row r="726" spans="1:247" s="299" customFormat="1" ht="25.5">
      <c r="A726" s="141"/>
      <c r="B726" s="109" t="s">
        <v>421</v>
      </c>
      <c r="C726" s="372"/>
      <c r="D726" s="51"/>
      <c r="E726" s="389"/>
      <c r="F726" s="373"/>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c r="AW726" s="305"/>
      <c r="AX726" s="305"/>
      <c r="AY726" s="305"/>
      <c r="AZ726" s="305"/>
      <c r="BA726" s="305"/>
      <c r="BB726" s="305"/>
      <c r="BC726" s="305"/>
      <c r="BD726" s="305"/>
      <c r="BE726" s="305"/>
      <c r="BF726" s="305"/>
      <c r="BG726" s="305"/>
      <c r="BH726" s="305"/>
      <c r="BI726" s="305"/>
      <c r="BJ726" s="305"/>
      <c r="BK726" s="305"/>
      <c r="BL726" s="305"/>
      <c r="BM726" s="305"/>
      <c r="BN726" s="305"/>
      <c r="BO726" s="305"/>
      <c r="BP726" s="305"/>
      <c r="BQ726" s="305"/>
      <c r="BR726" s="305"/>
      <c r="BS726" s="305"/>
      <c r="BT726" s="305"/>
      <c r="BU726" s="305"/>
      <c r="BV726" s="305"/>
      <c r="BW726" s="305"/>
      <c r="BX726" s="305"/>
      <c r="BY726" s="305"/>
      <c r="BZ726" s="305"/>
      <c r="CA726" s="305"/>
      <c r="CB726" s="305"/>
      <c r="CC726" s="305"/>
      <c r="CD726" s="305"/>
      <c r="CE726" s="305"/>
      <c r="CF726" s="305"/>
      <c r="CG726" s="305"/>
      <c r="CH726" s="305"/>
      <c r="CI726" s="305"/>
      <c r="CJ726" s="305"/>
      <c r="CK726" s="305"/>
      <c r="CL726" s="305"/>
      <c r="CM726" s="305"/>
      <c r="CN726" s="305"/>
      <c r="CO726" s="305"/>
      <c r="CP726" s="305"/>
      <c r="CQ726" s="305"/>
      <c r="CR726" s="305"/>
      <c r="CS726" s="305"/>
      <c r="CT726" s="305"/>
      <c r="CU726" s="305"/>
      <c r="CV726" s="305"/>
      <c r="CW726" s="305"/>
      <c r="CX726" s="305"/>
      <c r="CY726" s="305"/>
      <c r="CZ726" s="305"/>
      <c r="DA726" s="305"/>
      <c r="DB726" s="305"/>
      <c r="DC726" s="305"/>
      <c r="DD726" s="305"/>
      <c r="DE726" s="305"/>
      <c r="DF726" s="305"/>
      <c r="DG726" s="305"/>
      <c r="DH726" s="305"/>
      <c r="DI726" s="305"/>
      <c r="DJ726" s="305"/>
      <c r="DK726" s="305"/>
      <c r="DL726" s="305"/>
      <c r="DM726" s="305"/>
      <c r="DN726" s="305"/>
      <c r="DO726" s="305"/>
      <c r="DP726" s="305"/>
      <c r="DQ726" s="305"/>
      <c r="DR726" s="305"/>
      <c r="DS726" s="305"/>
      <c r="DT726" s="305"/>
      <c r="DU726" s="305"/>
      <c r="DV726" s="305"/>
      <c r="DW726" s="305"/>
      <c r="DX726" s="305"/>
      <c r="DY726" s="305"/>
      <c r="DZ726" s="305"/>
      <c r="EA726" s="305"/>
      <c r="EB726" s="305"/>
      <c r="EC726" s="305"/>
      <c r="ED726" s="305"/>
      <c r="EE726" s="305"/>
      <c r="EF726" s="305"/>
      <c r="EG726" s="305"/>
      <c r="EH726" s="305"/>
      <c r="EI726" s="305"/>
      <c r="EJ726" s="305"/>
      <c r="EK726" s="305"/>
      <c r="EL726" s="305"/>
      <c r="EM726" s="305"/>
      <c r="EN726" s="305"/>
      <c r="EO726" s="305"/>
      <c r="EP726" s="305"/>
      <c r="EQ726" s="305"/>
      <c r="ER726" s="305"/>
      <c r="ES726" s="305"/>
      <c r="ET726" s="305"/>
      <c r="EU726" s="305"/>
      <c r="EV726" s="305"/>
      <c r="EW726" s="305"/>
      <c r="EX726" s="305"/>
      <c r="EY726" s="305"/>
      <c r="EZ726" s="305"/>
      <c r="FA726" s="305"/>
      <c r="FB726" s="305"/>
      <c r="FC726" s="305"/>
      <c r="FD726" s="305"/>
      <c r="FE726" s="305"/>
      <c r="FF726" s="305"/>
      <c r="FG726" s="305"/>
      <c r="FH726" s="305"/>
      <c r="FI726" s="305"/>
      <c r="FJ726" s="305"/>
      <c r="FK726" s="305"/>
      <c r="FL726" s="305"/>
      <c r="FM726" s="305"/>
      <c r="FN726" s="305"/>
      <c r="FO726" s="305"/>
      <c r="FP726" s="305"/>
      <c r="FQ726" s="305"/>
      <c r="FR726" s="305"/>
      <c r="FS726" s="305"/>
      <c r="FT726" s="305"/>
      <c r="FU726" s="305"/>
      <c r="FV726" s="305"/>
      <c r="FW726" s="305"/>
      <c r="FX726" s="305"/>
      <c r="FY726" s="305"/>
      <c r="FZ726" s="305"/>
      <c r="GA726" s="305"/>
      <c r="GB726" s="305"/>
      <c r="GC726" s="305"/>
      <c r="GD726" s="305"/>
      <c r="GE726" s="305"/>
      <c r="GF726" s="305"/>
      <c r="GG726" s="305"/>
      <c r="GH726" s="305"/>
      <c r="GI726" s="305"/>
      <c r="GJ726" s="305"/>
      <c r="GK726" s="305"/>
      <c r="GL726" s="305"/>
      <c r="GM726" s="305"/>
      <c r="GN726" s="305"/>
      <c r="GO726" s="305"/>
      <c r="GP726" s="305"/>
      <c r="GQ726" s="305"/>
      <c r="GR726" s="305"/>
      <c r="GS726" s="305"/>
      <c r="GT726" s="305"/>
      <c r="GU726" s="305"/>
      <c r="GV726" s="305"/>
      <c r="GW726" s="305"/>
      <c r="GX726" s="305"/>
      <c r="GY726" s="305"/>
      <c r="GZ726" s="305"/>
      <c r="HA726" s="305"/>
      <c r="HB726" s="305"/>
      <c r="HC726" s="305"/>
      <c r="HD726" s="305"/>
      <c r="HE726" s="305"/>
      <c r="HF726" s="305"/>
      <c r="HG726" s="305"/>
      <c r="HH726" s="305"/>
      <c r="HI726" s="305"/>
      <c r="HJ726" s="305"/>
      <c r="HK726" s="305"/>
      <c r="HL726" s="305"/>
      <c r="HM726" s="305"/>
      <c r="HN726" s="305"/>
      <c r="HO726" s="305"/>
      <c r="HP726" s="305"/>
      <c r="HQ726" s="305"/>
      <c r="HR726" s="305"/>
      <c r="HS726" s="305"/>
      <c r="HT726" s="305"/>
      <c r="HU726" s="305"/>
      <c r="HV726" s="305"/>
      <c r="HW726" s="305"/>
      <c r="HX726" s="305"/>
      <c r="HY726" s="305"/>
      <c r="HZ726" s="305"/>
      <c r="IA726" s="305"/>
      <c r="IB726" s="305"/>
      <c r="IC726" s="305"/>
      <c r="ID726" s="305"/>
      <c r="IE726" s="305"/>
      <c r="IF726" s="305"/>
      <c r="IG726" s="305"/>
      <c r="IH726" s="305"/>
      <c r="II726" s="305"/>
      <c r="IJ726" s="305"/>
      <c r="IK726" s="305"/>
      <c r="IL726" s="305"/>
      <c r="IM726" s="305"/>
    </row>
    <row r="727" spans="1:247" s="299" customFormat="1">
      <c r="A727" s="141"/>
      <c r="B727" s="109" t="s">
        <v>422</v>
      </c>
      <c r="C727" s="372"/>
      <c r="D727" s="51"/>
      <c r="E727" s="389"/>
      <c r="F727" s="373"/>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c r="AW727" s="305"/>
      <c r="AX727" s="305"/>
      <c r="AY727" s="305"/>
      <c r="AZ727" s="305"/>
      <c r="BA727" s="305"/>
      <c r="BB727" s="305"/>
      <c r="BC727" s="305"/>
      <c r="BD727" s="305"/>
      <c r="BE727" s="305"/>
      <c r="BF727" s="305"/>
      <c r="BG727" s="305"/>
      <c r="BH727" s="305"/>
      <c r="BI727" s="305"/>
      <c r="BJ727" s="305"/>
      <c r="BK727" s="305"/>
      <c r="BL727" s="305"/>
      <c r="BM727" s="305"/>
      <c r="BN727" s="305"/>
      <c r="BO727" s="305"/>
      <c r="BP727" s="305"/>
      <c r="BQ727" s="305"/>
      <c r="BR727" s="305"/>
      <c r="BS727" s="305"/>
      <c r="BT727" s="305"/>
      <c r="BU727" s="305"/>
      <c r="BV727" s="305"/>
      <c r="BW727" s="305"/>
      <c r="BX727" s="305"/>
      <c r="BY727" s="305"/>
      <c r="BZ727" s="305"/>
      <c r="CA727" s="305"/>
      <c r="CB727" s="305"/>
      <c r="CC727" s="305"/>
      <c r="CD727" s="305"/>
      <c r="CE727" s="305"/>
      <c r="CF727" s="305"/>
      <c r="CG727" s="305"/>
      <c r="CH727" s="305"/>
      <c r="CI727" s="305"/>
      <c r="CJ727" s="305"/>
      <c r="CK727" s="305"/>
      <c r="CL727" s="305"/>
      <c r="CM727" s="305"/>
      <c r="CN727" s="305"/>
      <c r="CO727" s="305"/>
      <c r="CP727" s="305"/>
      <c r="CQ727" s="305"/>
      <c r="CR727" s="305"/>
      <c r="CS727" s="305"/>
      <c r="CT727" s="305"/>
      <c r="CU727" s="305"/>
      <c r="CV727" s="305"/>
      <c r="CW727" s="305"/>
      <c r="CX727" s="305"/>
      <c r="CY727" s="305"/>
      <c r="CZ727" s="305"/>
      <c r="DA727" s="305"/>
      <c r="DB727" s="305"/>
      <c r="DC727" s="305"/>
      <c r="DD727" s="305"/>
      <c r="DE727" s="305"/>
      <c r="DF727" s="305"/>
      <c r="DG727" s="305"/>
      <c r="DH727" s="305"/>
      <c r="DI727" s="305"/>
      <c r="DJ727" s="305"/>
      <c r="DK727" s="305"/>
      <c r="DL727" s="305"/>
      <c r="DM727" s="305"/>
      <c r="DN727" s="305"/>
      <c r="DO727" s="305"/>
      <c r="DP727" s="305"/>
      <c r="DQ727" s="305"/>
      <c r="DR727" s="305"/>
      <c r="DS727" s="305"/>
      <c r="DT727" s="305"/>
      <c r="DU727" s="305"/>
      <c r="DV727" s="305"/>
      <c r="DW727" s="305"/>
      <c r="DX727" s="305"/>
      <c r="DY727" s="305"/>
      <c r="DZ727" s="305"/>
      <c r="EA727" s="305"/>
      <c r="EB727" s="305"/>
      <c r="EC727" s="305"/>
      <c r="ED727" s="305"/>
      <c r="EE727" s="305"/>
      <c r="EF727" s="305"/>
      <c r="EG727" s="305"/>
      <c r="EH727" s="305"/>
      <c r="EI727" s="305"/>
      <c r="EJ727" s="305"/>
      <c r="EK727" s="305"/>
      <c r="EL727" s="305"/>
      <c r="EM727" s="305"/>
      <c r="EN727" s="305"/>
      <c r="EO727" s="305"/>
      <c r="EP727" s="305"/>
      <c r="EQ727" s="305"/>
      <c r="ER727" s="305"/>
      <c r="ES727" s="305"/>
      <c r="ET727" s="305"/>
      <c r="EU727" s="305"/>
      <c r="EV727" s="305"/>
      <c r="EW727" s="305"/>
      <c r="EX727" s="305"/>
      <c r="EY727" s="305"/>
      <c r="EZ727" s="305"/>
      <c r="FA727" s="305"/>
      <c r="FB727" s="305"/>
      <c r="FC727" s="305"/>
      <c r="FD727" s="305"/>
      <c r="FE727" s="305"/>
      <c r="FF727" s="305"/>
      <c r="FG727" s="305"/>
      <c r="FH727" s="305"/>
      <c r="FI727" s="305"/>
      <c r="FJ727" s="305"/>
      <c r="FK727" s="305"/>
      <c r="FL727" s="305"/>
      <c r="FM727" s="305"/>
      <c r="FN727" s="305"/>
      <c r="FO727" s="305"/>
      <c r="FP727" s="305"/>
      <c r="FQ727" s="305"/>
      <c r="FR727" s="305"/>
      <c r="FS727" s="305"/>
      <c r="FT727" s="305"/>
      <c r="FU727" s="305"/>
      <c r="FV727" s="305"/>
      <c r="FW727" s="305"/>
      <c r="FX727" s="305"/>
      <c r="FY727" s="305"/>
      <c r="FZ727" s="305"/>
      <c r="GA727" s="305"/>
      <c r="GB727" s="305"/>
      <c r="GC727" s="305"/>
      <c r="GD727" s="305"/>
      <c r="GE727" s="305"/>
      <c r="GF727" s="305"/>
      <c r="GG727" s="305"/>
      <c r="GH727" s="305"/>
      <c r="GI727" s="305"/>
      <c r="GJ727" s="305"/>
      <c r="GK727" s="305"/>
      <c r="GL727" s="305"/>
      <c r="GM727" s="305"/>
      <c r="GN727" s="305"/>
      <c r="GO727" s="305"/>
      <c r="GP727" s="305"/>
      <c r="GQ727" s="305"/>
      <c r="GR727" s="305"/>
      <c r="GS727" s="305"/>
      <c r="GT727" s="305"/>
      <c r="GU727" s="305"/>
      <c r="GV727" s="305"/>
      <c r="GW727" s="305"/>
      <c r="GX727" s="305"/>
      <c r="GY727" s="305"/>
      <c r="GZ727" s="305"/>
      <c r="HA727" s="305"/>
      <c r="HB727" s="305"/>
      <c r="HC727" s="305"/>
      <c r="HD727" s="305"/>
      <c r="HE727" s="305"/>
      <c r="HF727" s="305"/>
      <c r="HG727" s="305"/>
      <c r="HH727" s="305"/>
      <c r="HI727" s="305"/>
      <c r="HJ727" s="305"/>
      <c r="HK727" s="305"/>
      <c r="HL727" s="305"/>
      <c r="HM727" s="305"/>
      <c r="HN727" s="305"/>
      <c r="HO727" s="305"/>
      <c r="HP727" s="305"/>
      <c r="HQ727" s="305"/>
      <c r="HR727" s="305"/>
      <c r="HS727" s="305"/>
      <c r="HT727" s="305"/>
      <c r="HU727" s="305"/>
      <c r="HV727" s="305"/>
      <c r="HW727" s="305"/>
      <c r="HX727" s="305"/>
      <c r="HY727" s="305"/>
      <c r="HZ727" s="305"/>
      <c r="IA727" s="305"/>
      <c r="IB727" s="305"/>
      <c r="IC727" s="305"/>
      <c r="ID727" s="305"/>
      <c r="IE727" s="305"/>
      <c r="IF727" s="305"/>
      <c r="IG727" s="305"/>
      <c r="IH727" s="305"/>
      <c r="II727" s="305"/>
      <c r="IJ727" s="305"/>
      <c r="IK727" s="305"/>
      <c r="IL727" s="305"/>
      <c r="IM727" s="305"/>
    </row>
    <row r="728" spans="1:247" s="299" customFormat="1" ht="25.5">
      <c r="A728" s="141"/>
      <c r="B728" s="109" t="s">
        <v>423</v>
      </c>
      <c r="C728" s="372"/>
      <c r="D728" s="51"/>
      <c r="E728" s="389"/>
      <c r="F728" s="373"/>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c r="AW728" s="305"/>
      <c r="AX728" s="305"/>
      <c r="AY728" s="305"/>
      <c r="AZ728" s="305"/>
      <c r="BA728" s="305"/>
      <c r="BB728" s="305"/>
      <c r="BC728" s="305"/>
      <c r="BD728" s="305"/>
      <c r="BE728" s="305"/>
      <c r="BF728" s="305"/>
      <c r="BG728" s="305"/>
      <c r="BH728" s="305"/>
      <c r="BI728" s="305"/>
      <c r="BJ728" s="305"/>
      <c r="BK728" s="305"/>
      <c r="BL728" s="305"/>
      <c r="BM728" s="305"/>
      <c r="BN728" s="305"/>
      <c r="BO728" s="305"/>
      <c r="BP728" s="305"/>
      <c r="BQ728" s="305"/>
      <c r="BR728" s="305"/>
      <c r="BS728" s="305"/>
      <c r="BT728" s="305"/>
      <c r="BU728" s="305"/>
      <c r="BV728" s="305"/>
      <c r="BW728" s="305"/>
      <c r="BX728" s="305"/>
      <c r="BY728" s="305"/>
      <c r="BZ728" s="305"/>
      <c r="CA728" s="305"/>
      <c r="CB728" s="305"/>
      <c r="CC728" s="305"/>
      <c r="CD728" s="305"/>
      <c r="CE728" s="305"/>
      <c r="CF728" s="305"/>
      <c r="CG728" s="305"/>
      <c r="CH728" s="305"/>
      <c r="CI728" s="305"/>
      <c r="CJ728" s="305"/>
      <c r="CK728" s="305"/>
      <c r="CL728" s="305"/>
      <c r="CM728" s="305"/>
      <c r="CN728" s="305"/>
      <c r="CO728" s="305"/>
      <c r="CP728" s="305"/>
      <c r="CQ728" s="305"/>
      <c r="CR728" s="305"/>
      <c r="CS728" s="305"/>
      <c r="CT728" s="305"/>
      <c r="CU728" s="305"/>
      <c r="CV728" s="305"/>
      <c r="CW728" s="305"/>
      <c r="CX728" s="305"/>
      <c r="CY728" s="305"/>
      <c r="CZ728" s="305"/>
      <c r="DA728" s="305"/>
      <c r="DB728" s="305"/>
      <c r="DC728" s="305"/>
      <c r="DD728" s="305"/>
      <c r="DE728" s="305"/>
      <c r="DF728" s="305"/>
      <c r="DG728" s="305"/>
      <c r="DH728" s="305"/>
      <c r="DI728" s="305"/>
      <c r="DJ728" s="305"/>
      <c r="DK728" s="305"/>
      <c r="DL728" s="305"/>
      <c r="DM728" s="305"/>
      <c r="DN728" s="305"/>
      <c r="DO728" s="305"/>
      <c r="DP728" s="305"/>
      <c r="DQ728" s="305"/>
      <c r="DR728" s="305"/>
      <c r="DS728" s="305"/>
      <c r="DT728" s="305"/>
      <c r="DU728" s="305"/>
      <c r="DV728" s="305"/>
      <c r="DW728" s="305"/>
      <c r="DX728" s="305"/>
      <c r="DY728" s="305"/>
      <c r="DZ728" s="305"/>
      <c r="EA728" s="305"/>
      <c r="EB728" s="305"/>
      <c r="EC728" s="305"/>
      <c r="ED728" s="305"/>
      <c r="EE728" s="305"/>
      <c r="EF728" s="305"/>
      <c r="EG728" s="305"/>
      <c r="EH728" s="305"/>
      <c r="EI728" s="305"/>
      <c r="EJ728" s="305"/>
      <c r="EK728" s="305"/>
      <c r="EL728" s="305"/>
      <c r="EM728" s="305"/>
      <c r="EN728" s="305"/>
      <c r="EO728" s="305"/>
      <c r="EP728" s="305"/>
      <c r="EQ728" s="305"/>
      <c r="ER728" s="305"/>
      <c r="ES728" s="305"/>
      <c r="ET728" s="305"/>
      <c r="EU728" s="305"/>
      <c r="EV728" s="305"/>
      <c r="EW728" s="305"/>
      <c r="EX728" s="305"/>
      <c r="EY728" s="305"/>
      <c r="EZ728" s="305"/>
      <c r="FA728" s="305"/>
      <c r="FB728" s="305"/>
      <c r="FC728" s="305"/>
      <c r="FD728" s="305"/>
      <c r="FE728" s="305"/>
      <c r="FF728" s="305"/>
      <c r="FG728" s="305"/>
      <c r="FH728" s="305"/>
      <c r="FI728" s="305"/>
      <c r="FJ728" s="305"/>
      <c r="FK728" s="305"/>
      <c r="FL728" s="305"/>
      <c r="FM728" s="305"/>
      <c r="FN728" s="305"/>
      <c r="FO728" s="305"/>
      <c r="FP728" s="305"/>
      <c r="FQ728" s="305"/>
      <c r="FR728" s="305"/>
      <c r="FS728" s="305"/>
      <c r="FT728" s="305"/>
      <c r="FU728" s="305"/>
      <c r="FV728" s="305"/>
      <c r="FW728" s="305"/>
      <c r="FX728" s="305"/>
      <c r="FY728" s="305"/>
      <c r="FZ728" s="305"/>
      <c r="GA728" s="305"/>
      <c r="GB728" s="305"/>
      <c r="GC728" s="305"/>
      <c r="GD728" s="305"/>
      <c r="GE728" s="305"/>
      <c r="GF728" s="305"/>
      <c r="GG728" s="305"/>
      <c r="GH728" s="305"/>
      <c r="GI728" s="305"/>
      <c r="GJ728" s="305"/>
      <c r="GK728" s="305"/>
      <c r="GL728" s="305"/>
      <c r="GM728" s="305"/>
      <c r="GN728" s="305"/>
      <c r="GO728" s="305"/>
      <c r="GP728" s="305"/>
      <c r="GQ728" s="305"/>
      <c r="GR728" s="305"/>
      <c r="GS728" s="305"/>
      <c r="GT728" s="305"/>
      <c r="GU728" s="305"/>
      <c r="GV728" s="305"/>
      <c r="GW728" s="305"/>
      <c r="GX728" s="305"/>
      <c r="GY728" s="305"/>
      <c r="GZ728" s="305"/>
      <c r="HA728" s="305"/>
      <c r="HB728" s="305"/>
      <c r="HC728" s="305"/>
      <c r="HD728" s="305"/>
      <c r="HE728" s="305"/>
      <c r="HF728" s="305"/>
      <c r="HG728" s="305"/>
      <c r="HH728" s="305"/>
      <c r="HI728" s="305"/>
      <c r="HJ728" s="305"/>
      <c r="HK728" s="305"/>
      <c r="HL728" s="305"/>
      <c r="HM728" s="305"/>
      <c r="HN728" s="305"/>
      <c r="HO728" s="305"/>
      <c r="HP728" s="305"/>
      <c r="HQ728" s="305"/>
      <c r="HR728" s="305"/>
      <c r="HS728" s="305"/>
      <c r="HT728" s="305"/>
      <c r="HU728" s="305"/>
      <c r="HV728" s="305"/>
      <c r="HW728" s="305"/>
      <c r="HX728" s="305"/>
      <c r="HY728" s="305"/>
      <c r="HZ728" s="305"/>
      <c r="IA728" s="305"/>
      <c r="IB728" s="305"/>
      <c r="IC728" s="305"/>
      <c r="ID728" s="305"/>
      <c r="IE728" s="305"/>
      <c r="IF728" s="305"/>
      <c r="IG728" s="305"/>
      <c r="IH728" s="305"/>
      <c r="II728" s="305"/>
      <c r="IJ728" s="305"/>
      <c r="IK728" s="305"/>
      <c r="IL728" s="305"/>
      <c r="IM728" s="305"/>
    </row>
    <row r="729" spans="1:247" s="299" customFormat="1" ht="38.25">
      <c r="A729" s="141"/>
      <c r="B729" s="109" t="s">
        <v>424</v>
      </c>
      <c r="C729" s="372"/>
      <c r="D729" s="51"/>
      <c r="E729" s="389"/>
      <c r="F729" s="373"/>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c r="AW729" s="305"/>
      <c r="AX729" s="305"/>
      <c r="AY729" s="305"/>
      <c r="AZ729" s="305"/>
      <c r="BA729" s="305"/>
      <c r="BB729" s="305"/>
      <c r="BC729" s="305"/>
      <c r="BD729" s="305"/>
      <c r="BE729" s="305"/>
      <c r="BF729" s="305"/>
      <c r="BG729" s="305"/>
      <c r="BH729" s="305"/>
      <c r="BI729" s="305"/>
      <c r="BJ729" s="305"/>
      <c r="BK729" s="305"/>
      <c r="BL729" s="305"/>
      <c r="BM729" s="305"/>
      <c r="BN729" s="305"/>
      <c r="BO729" s="305"/>
      <c r="BP729" s="305"/>
      <c r="BQ729" s="305"/>
      <c r="BR729" s="305"/>
      <c r="BS729" s="305"/>
      <c r="BT729" s="305"/>
      <c r="BU729" s="305"/>
      <c r="BV729" s="305"/>
      <c r="BW729" s="305"/>
      <c r="BX729" s="305"/>
      <c r="BY729" s="305"/>
      <c r="BZ729" s="305"/>
      <c r="CA729" s="305"/>
      <c r="CB729" s="305"/>
      <c r="CC729" s="305"/>
      <c r="CD729" s="305"/>
      <c r="CE729" s="305"/>
      <c r="CF729" s="305"/>
      <c r="CG729" s="305"/>
      <c r="CH729" s="305"/>
      <c r="CI729" s="305"/>
      <c r="CJ729" s="305"/>
      <c r="CK729" s="305"/>
      <c r="CL729" s="305"/>
      <c r="CM729" s="305"/>
      <c r="CN729" s="305"/>
      <c r="CO729" s="305"/>
      <c r="CP729" s="305"/>
      <c r="CQ729" s="305"/>
      <c r="CR729" s="305"/>
      <c r="CS729" s="305"/>
      <c r="CT729" s="305"/>
      <c r="CU729" s="305"/>
      <c r="CV729" s="305"/>
      <c r="CW729" s="305"/>
      <c r="CX729" s="305"/>
      <c r="CY729" s="305"/>
      <c r="CZ729" s="305"/>
      <c r="DA729" s="305"/>
      <c r="DB729" s="305"/>
      <c r="DC729" s="305"/>
      <c r="DD729" s="305"/>
      <c r="DE729" s="305"/>
      <c r="DF729" s="305"/>
      <c r="DG729" s="305"/>
      <c r="DH729" s="305"/>
      <c r="DI729" s="305"/>
      <c r="DJ729" s="305"/>
      <c r="DK729" s="305"/>
      <c r="DL729" s="305"/>
      <c r="DM729" s="305"/>
      <c r="DN729" s="305"/>
      <c r="DO729" s="305"/>
      <c r="DP729" s="305"/>
      <c r="DQ729" s="305"/>
      <c r="DR729" s="305"/>
      <c r="DS729" s="305"/>
      <c r="DT729" s="305"/>
      <c r="DU729" s="305"/>
      <c r="DV729" s="305"/>
      <c r="DW729" s="305"/>
      <c r="DX729" s="305"/>
      <c r="DY729" s="305"/>
      <c r="DZ729" s="305"/>
      <c r="EA729" s="305"/>
      <c r="EB729" s="305"/>
      <c r="EC729" s="305"/>
      <c r="ED729" s="305"/>
      <c r="EE729" s="305"/>
      <c r="EF729" s="305"/>
      <c r="EG729" s="305"/>
      <c r="EH729" s="305"/>
      <c r="EI729" s="305"/>
      <c r="EJ729" s="305"/>
      <c r="EK729" s="305"/>
      <c r="EL729" s="305"/>
      <c r="EM729" s="305"/>
      <c r="EN729" s="305"/>
      <c r="EO729" s="305"/>
      <c r="EP729" s="305"/>
      <c r="EQ729" s="305"/>
      <c r="ER729" s="305"/>
      <c r="ES729" s="305"/>
      <c r="ET729" s="305"/>
      <c r="EU729" s="305"/>
      <c r="EV729" s="305"/>
      <c r="EW729" s="305"/>
      <c r="EX729" s="305"/>
      <c r="EY729" s="305"/>
      <c r="EZ729" s="305"/>
      <c r="FA729" s="305"/>
      <c r="FB729" s="305"/>
      <c r="FC729" s="305"/>
      <c r="FD729" s="305"/>
      <c r="FE729" s="305"/>
      <c r="FF729" s="305"/>
      <c r="FG729" s="305"/>
      <c r="FH729" s="305"/>
      <c r="FI729" s="305"/>
      <c r="FJ729" s="305"/>
      <c r="FK729" s="305"/>
      <c r="FL729" s="305"/>
      <c r="FM729" s="305"/>
      <c r="FN729" s="305"/>
      <c r="FO729" s="305"/>
      <c r="FP729" s="305"/>
      <c r="FQ729" s="305"/>
      <c r="FR729" s="305"/>
      <c r="FS729" s="305"/>
      <c r="FT729" s="305"/>
      <c r="FU729" s="305"/>
      <c r="FV729" s="305"/>
      <c r="FW729" s="305"/>
      <c r="FX729" s="305"/>
      <c r="FY729" s="305"/>
      <c r="FZ729" s="305"/>
      <c r="GA729" s="305"/>
      <c r="GB729" s="305"/>
      <c r="GC729" s="305"/>
      <c r="GD729" s="305"/>
      <c r="GE729" s="305"/>
      <c r="GF729" s="305"/>
      <c r="GG729" s="305"/>
      <c r="GH729" s="305"/>
      <c r="GI729" s="305"/>
      <c r="GJ729" s="305"/>
      <c r="GK729" s="305"/>
      <c r="GL729" s="305"/>
      <c r="GM729" s="305"/>
      <c r="GN729" s="305"/>
      <c r="GO729" s="305"/>
      <c r="GP729" s="305"/>
      <c r="GQ729" s="305"/>
      <c r="GR729" s="305"/>
      <c r="GS729" s="305"/>
      <c r="GT729" s="305"/>
      <c r="GU729" s="305"/>
      <c r="GV729" s="305"/>
      <c r="GW729" s="305"/>
      <c r="GX729" s="305"/>
      <c r="GY729" s="305"/>
      <c r="GZ729" s="305"/>
      <c r="HA729" s="305"/>
      <c r="HB729" s="305"/>
      <c r="HC729" s="305"/>
      <c r="HD729" s="305"/>
      <c r="HE729" s="305"/>
      <c r="HF729" s="305"/>
      <c r="HG729" s="305"/>
      <c r="HH729" s="305"/>
      <c r="HI729" s="305"/>
      <c r="HJ729" s="305"/>
      <c r="HK729" s="305"/>
      <c r="HL729" s="305"/>
      <c r="HM729" s="305"/>
      <c r="HN729" s="305"/>
      <c r="HO729" s="305"/>
      <c r="HP729" s="305"/>
      <c r="HQ729" s="305"/>
      <c r="HR729" s="305"/>
      <c r="HS729" s="305"/>
      <c r="HT729" s="305"/>
      <c r="HU729" s="305"/>
      <c r="HV729" s="305"/>
      <c r="HW729" s="305"/>
      <c r="HX729" s="305"/>
      <c r="HY729" s="305"/>
      <c r="HZ729" s="305"/>
      <c r="IA729" s="305"/>
      <c r="IB729" s="305"/>
      <c r="IC729" s="305"/>
      <c r="ID729" s="305"/>
      <c r="IE729" s="305"/>
      <c r="IF729" s="305"/>
      <c r="IG729" s="305"/>
      <c r="IH729" s="305"/>
      <c r="II729" s="305"/>
      <c r="IJ729" s="305"/>
      <c r="IK729" s="305"/>
      <c r="IL729" s="305"/>
      <c r="IM729" s="305"/>
    </row>
    <row r="730" spans="1:247" s="299" customFormat="1" ht="25.5">
      <c r="A730" s="141"/>
      <c r="B730" s="109" t="s">
        <v>425</v>
      </c>
      <c r="C730" s="372"/>
      <c r="D730" s="51"/>
      <c r="E730" s="389"/>
      <c r="F730" s="373"/>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c r="AW730" s="305"/>
      <c r="AX730" s="305"/>
      <c r="AY730" s="305"/>
      <c r="AZ730" s="305"/>
      <c r="BA730" s="305"/>
      <c r="BB730" s="305"/>
      <c r="BC730" s="305"/>
      <c r="BD730" s="305"/>
      <c r="BE730" s="305"/>
      <c r="BF730" s="305"/>
      <c r="BG730" s="305"/>
      <c r="BH730" s="305"/>
      <c r="BI730" s="305"/>
      <c r="BJ730" s="305"/>
      <c r="BK730" s="305"/>
      <c r="BL730" s="305"/>
      <c r="BM730" s="305"/>
      <c r="BN730" s="305"/>
      <c r="BO730" s="305"/>
      <c r="BP730" s="305"/>
      <c r="BQ730" s="305"/>
      <c r="BR730" s="305"/>
      <c r="BS730" s="305"/>
      <c r="BT730" s="305"/>
      <c r="BU730" s="305"/>
      <c r="BV730" s="305"/>
      <c r="BW730" s="305"/>
      <c r="BX730" s="305"/>
      <c r="BY730" s="305"/>
      <c r="BZ730" s="305"/>
      <c r="CA730" s="305"/>
      <c r="CB730" s="305"/>
      <c r="CC730" s="305"/>
      <c r="CD730" s="305"/>
      <c r="CE730" s="305"/>
      <c r="CF730" s="305"/>
      <c r="CG730" s="305"/>
      <c r="CH730" s="305"/>
      <c r="CI730" s="305"/>
      <c r="CJ730" s="305"/>
      <c r="CK730" s="305"/>
      <c r="CL730" s="305"/>
      <c r="CM730" s="305"/>
      <c r="CN730" s="305"/>
      <c r="CO730" s="305"/>
      <c r="CP730" s="305"/>
      <c r="CQ730" s="305"/>
      <c r="CR730" s="305"/>
      <c r="CS730" s="305"/>
      <c r="CT730" s="305"/>
      <c r="CU730" s="305"/>
      <c r="CV730" s="305"/>
      <c r="CW730" s="305"/>
      <c r="CX730" s="305"/>
      <c r="CY730" s="305"/>
      <c r="CZ730" s="305"/>
      <c r="DA730" s="305"/>
      <c r="DB730" s="305"/>
      <c r="DC730" s="305"/>
      <c r="DD730" s="305"/>
      <c r="DE730" s="305"/>
      <c r="DF730" s="305"/>
      <c r="DG730" s="305"/>
      <c r="DH730" s="305"/>
      <c r="DI730" s="305"/>
      <c r="DJ730" s="305"/>
      <c r="DK730" s="305"/>
      <c r="DL730" s="305"/>
      <c r="DM730" s="305"/>
      <c r="DN730" s="305"/>
      <c r="DO730" s="305"/>
      <c r="DP730" s="305"/>
      <c r="DQ730" s="305"/>
      <c r="DR730" s="305"/>
      <c r="DS730" s="305"/>
      <c r="DT730" s="305"/>
      <c r="DU730" s="305"/>
      <c r="DV730" s="305"/>
      <c r="DW730" s="305"/>
      <c r="DX730" s="305"/>
      <c r="DY730" s="305"/>
      <c r="DZ730" s="305"/>
      <c r="EA730" s="305"/>
      <c r="EB730" s="305"/>
      <c r="EC730" s="305"/>
      <c r="ED730" s="305"/>
      <c r="EE730" s="305"/>
      <c r="EF730" s="305"/>
      <c r="EG730" s="305"/>
      <c r="EH730" s="305"/>
      <c r="EI730" s="305"/>
      <c r="EJ730" s="305"/>
      <c r="EK730" s="305"/>
      <c r="EL730" s="305"/>
      <c r="EM730" s="305"/>
      <c r="EN730" s="305"/>
      <c r="EO730" s="305"/>
      <c r="EP730" s="305"/>
      <c r="EQ730" s="305"/>
      <c r="ER730" s="305"/>
      <c r="ES730" s="305"/>
      <c r="ET730" s="305"/>
      <c r="EU730" s="305"/>
      <c r="EV730" s="305"/>
      <c r="EW730" s="305"/>
      <c r="EX730" s="305"/>
      <c r="EY730" s="305"/>
      <c r="EZ730" s="305"/>
      <c r="FA730" s="305"/>
      <c r="FB730" s="305"/>
      <c r="FC730" s="305"/>
      <c r="FD730" s="305"/>
      <c r="FE730" s="305"/>
      <c r="FF730" s="305"/>
      <c r="FG730" s="305"/>
      <c r="FH730" s="305"/>
      <c r="FI730" s="305"/>
      <c r="FJ730" s="305"/>
      <c r="FK730" s="305"/>
      <c r="FL730" s="305"/>
      <c r="FM730" s="305"/>
      <c r="FN730" s="305"/>
      <c r="FO730" s="305"/>
      <c r="FP730" s="305"/>
      <c r="FQ730" s="305"/>
      <c r="FR730" s="305"/>
      <c r="FS730" s="305"/>
      <c r="FT730" s="305"/>
      <c r="FU730" s="305"/>
      <c r="FV730" s="305"/>
      <c r="FW730" s="305"/>
      <c r="FX730" s="305"/>
      <c r="FY730" s="305"/>
      <c r="FZ730" s="305"/>
      <c r="GA730" s="305"/>
      <c r="GB730" s="305"/>
      <c r="GC730" s="305"/>
      <c r="GD730" s="305"/>
      <c r="GE730" s="305"/>
      <c r="GF730" s="305"/>
      <c r="GG730" s="305"/>
      <c r="GH730" s="305"/>
      <c r="GI730" s="305"/>
      <c r="GJ730" s="305"/>
      <c r="GK730" s="305"/>
      <c r="GL730" s="305"/>
      <c r="GM730" s="305"/>
      <c r="GN730" s="305"/>
      <c r="GO730" s="305"/>
      <c r="GP730" s="305"/>
      <c r="GQ730" s="305"/>
      <c r="GR730" s="305"/>
      <c r="GS730" s="305"/>
      <c r="GT730" s="305"/>
      <c r="GU730" s="305"/>
      <c r="GV730" s="305"/>
      <c r="GW730" s="305"/>
      <c r="GX730" s="305"/>
      <c r="GY730" s="305"/>
      <c r="GZ730" s="305"/>
      <c r="HA730" s="305"/>
      <c r="HB730" s="305"/>
      <c r="HC730" s="305"/>
      <c r="HD730" s="305"/>
      <c r="HE730" s="305"/>
      <c r="HF730" s="305"/>
      <c r="HG730" s="305"/>
      <c r="HH730" s="305"/>
      <c r="HI730" s="305"/>
      <c r="HJ730" s="305"/>
      <c r="HK730" s="305"/>
      <c r="HL730" s="305"/>
      <c r="HM730" s="305"/>
      <c r="HN730" s="305"/>
      <c r="HO730" s="305"/>
      <c r="HP730" s="305"/>
      <c r="HQ730" s="305"/>
      <c r="HR730" s="305"/>
      <c r="HS730" s="305"/>
      <c r="HT730" s="305"/>
      <c r="HU730" s="305"/>
      <c r="HV730" s="305"/>
      <c r="HW730" s="305"/>
      <c r="HX730" s="305"/>
      <c r="HY730" s="305"/>
      <c r="HZ730" s="305"/>
      <c r="IA730" s="305"/>
      <c r="IB730" s="305"/>
      <c r="IC730" s="305"/>
      <c r="ID730" s="305"/>
      <c r="IE730" s="305"/>
      <c r="IF730" s="305"/>
      <c r="IG730" s="305"/>
      <c r="IH730" s="305"/>
      <c r="II730" s="305"/>
      <c r="IJ730" s="305"/>
      <c r="IK730" s="305"/>
      <c r="IL730" s="305"/>
      <c r="IM730" s="305"/>
    </row>
    <row r="731" spans="1:247" s="299" customFormat="1" ht="25.5">
      <c r="A731" s="141"/>
      <c r="B731" s="109" t="s">
        <v>426</v>
      </c>
      <c r="C731" s="372"/>
      <c r="D731" s="51"/>
      <c r="E731" s="389"/>
      <c r="F731" s="373"/>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c r="AW731" s="305"/>
      <c r="AX731" s="305"/>
      <c r="AY731" s="305"/>
      <c r="AZ731" s="305"/>
      <c r="BA731" s="305"/>
      <c r="BB731" s="305"/>
      <c r="BC731" s="305"/>
      <c r="BD731" s="305"/>
      <c r="BE731" s="305"/>
      <c r="BF731" s="305"/>
      <c r="BG731" s="305"/>
      <c r="BH731" s="305"/>
      <c r="BI731" s="305"/>
      <c r="BJ731" s="305"/>
      <c r="BK731" s="305"/>
      <c r="BL731" s="305"/>
      <c r="BM731" s="305"/>
      <c r="BN731" s="305"/>
      <c r="BO731" s="305"/>
      <c r="BP731" s="305"/>
      <c r="BQ731" s="305"/>
      <c r="BR731" s="305"/>
      <c r="BS731" s="305"/>
      <c r="BT731" s="305"/>
      <c r="BU731" s="305"/>
      <c r="BV731" s="305"/>
      <c r="BW731" s="305"/>
      <c r="BX731" s="305"/>
      <c r="BY731" s="305"/>
      <c r="BZ731" s="305"/>
      <c r="CA731" s="305"/>
      <c r="CB731" s="305"/>
      <c r="CC731" s="305"/>
      <c r="CD731" s="305"/>
      <c r="CE731" s="305"/>
      <c r="CF731" s="305"/>
      <c r="CG731" s="305"/>
      <c r="CH731" s="305"/>
      <c r="CI731" s="305"/>
      <c r="CJ731" s="305"/>
      <c r="CK731" s="305"/>
      <c r="CL731" s="305"/>
      <c r="CM731" s="305"/>
      <c r="CN731" s="305"/>
      <c r="CO731" s="305"/>
      <c r="CP731" s="305"/>
      <c r="CQ731" s="305"/>
      <c r="CR731" s="305"/>
      <c r="CS731" s="305"/>
      <c r="CT731" s="305"/>
      <c r="CU731" s="305"/>
      <c r="CV731" s="305"/>
      <c r="CW731" s="305"/>
      <c r="CX731" s="305"/>
      <c r="CY731" s="305"/>
      <c r="CZ731" s="305"/>
      <c r="DA731" s="305"/>
      <c r="DB731" s="305"/>
      <c r="DC731" s="305"/>
      <c r="DD731" s="305"/>
      <c r="DE731" s="305"/>
      <c r="DF731" s="305"/>
      <c r="DG731" s="305"/>
      <c r="DH731" s="305"/>
      <c r="DI731" s="305"/>
      <c r="DJ731" s="305"/>
      <c r="DK731" s="305"/>
      <c r="DL731" s="305"/>
      <c r="DM731" s="305"/>
      <c r="DN731" s="305"/>
      <c r="DO731" s="305"/>
      <c r="DP731" s="305"/>
      <c r="DQ731" s="305"/>
      <c r="DR731" s="305"/>
      <c r="DS731" s="305"/>
      <c r="DT731" s="305"/>
      <c r="DU731" s="305"/>
      <c r="DV731" s="305"/>
      <c r="DW731" s="305"/>
      <c r="DX731" s="305"/>
      <c r="DY731" s="305"/>
      <c r="DZ731" s="305"/>
      <c r="EA731" s="305"/>
      <c r="EB731" s="305"/>
      <c r="EC731" s="305"/>
      <c r="ED731" s="305"/>
      <c r="EE731" s="305"/>
      <c r="EF731" s="305"/>
      <c r="EG731" s="305"/>
      <c r="EH731" s="305"/>
      <c r="EI731" s="305"/>
      <c r="EJ731" s="305"/>
      <c r="EK731" s="305"/>
      <c r="EL731" s="305"/>
      <c r="EM731" s="305"/>
      <c r="EN731" s="305"/>
      <c r="EO731" s="305"/>
      <c r="EP731" s="305"/>
      <c r="EQ731" s="305"/>
      <c r="ER731" s="305"/>
      <c r="ES731" s="305"/>
      <c r="ET731" s="305"/>
      <c r="EU731" s="305"/>
      <c r="EV731" s="305"/>
      <c r="EW731" s="305"/>
      <c r="EX731" s="305"/>
      <c r="EY731" s="305"/>
      <c r="EZ731" s="305"/>
      <c r="FA731" s="305"/>
      <c r="FB731" s="305"/>
      <c r="FC731" s="305"/>
      <c r="FD731" s="305"/>
      <c r="FE731" s="305"/>
      <c r="FF731" s="305"/>
      <c r="FG731" s="305"/>
      <c r="FH731" s="305"/>
      <c r="FI731" s="305"/>
      <c r="FJ731" s="305"/>
      <c r="FK731" s="305"/>
      <c r="FL731" s="305"/>
      <c r="FM731" s="305"/>
      <c r="FN731" s="305"/>
      <c r="FO731" s="305"/>
      <c r="FP731" s="305"/>
      <c r="FQ731" s="305"/>
      <c r="FR731" s="305"/>
      <c r="FS731" s="305"/>
      <c r="FT731" s="305"/>
      <c r="FU731" s="305"/>
      <c r="FV731" s="305"/>
      <c r="FW731" s="305"/>
      <c r="FX731" s="305"/>
      <c r="FY731" s="305"/>
      <c r="FZ731" s="305"/>
      <c r="GA731" s="305"/>
      <c r="GB731" s="305"/>
      <c r="GC731" s="305"/>
      <c r="GD731" s="305"/>
      <c r="GE731" s="305"/>
      <c r="GF731" s="305"/>
      <c r="GG731" s="305"/>
      <c r="GH731" s="305"/>
      <c r="GI731" s="305"/>
      <c r="GJ731" s="305"/>
      <c r="GK731" s="305"/>
      <c r="GL731" s="305"/>
      <c r="GM731" s="305"/>
      <c r="GN731" s="305"/>
      <c r="GO731" s="305"/>
      <c r="GP731" s="305"/>
      <c r="GQ731" s="305"/>
      <c r="GR731" s="305"/>
      <c r="GS731" s="305"/>
      <c r="GT731" s="305"/>
      <c r="GU731" s="305"/>
      <c r="GV731" s="305"/>
      <c r="GW731" s="305"/>
      <c r="GX731" s="305"/>
      <c r="GY731" s="305"/>
      <c r="GZ731" s="305"/>
      <c r="HA731" s="305"/>
      <c r="HB731" s="305"/>
      <c r="HC731" s="305"/>
      <c r="HD731" s="305"/>
      <c r="HE731" s="305"/>
      <c r="HF731" s="305"/>
      <c r="HG731" s="305"/>
      <c r="HH731" s="305"/>
      <c r="HI731" s="305"/>
      <c r="HJ731" s="305"/>
      <c r="HK731" s="305"/>
      <c r="HL731" s="305"/>
      <c r="HM731" s="305"/>
      <c r="HN731" s="305"/>
      <c r="HO731" s="305"/>
      <c r="HP731" s="305"/>
      <c r="HQ731" s="305"/>
      <c r="HR731" s="305"/>
      <c r="HS731" s="305"/>
      <c r="HT731" s="305"/>
      <c r="HU731" s="305"/>
      <c r="HV731" s="305"/>
      <c r="HW731" s="305"/>
      <c r="HX731" s="305"/>
      <c r="HY731" s="305"/>
      <c r="HZ731" s="305"/>
      <c r="IA731" s="305"/>
      <c r="IB731" s="305"/>
      <c r="IC731" s="305"/>
      <c r="ID731" s="305"/>
      <c r="IE731" s="305"/>
      <c r="IF731" s="305"/>
      <c r="IG731" s="305"/>
      <c r="IH731" s="305"/>
      <c r="II731" s="305"/>
      <c r="IJ731" s="305"/>
      <c r="IK731" s="305"/>
      <c r="IL731" s="305"/>
      <c r="IM731" s="305"/>
    </row>
    <row r="732" spans="1:247" s="299" customFormat="1">
      <c r="A732" s="141"/>
      <c r="B732" s="109" t="s">
        <v>427</v>
      </c>
      <c r="C732" s="372"/>
      <c r="D732" s="51"/>
      <c r="E732" s="389"/>
      <c r="F732" s="373"/>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c r="AW732" s="305"/>
      <c r="AX732" s="305"/>
      <c r="AY732" s="305"/>
      <c r="AZ732" s="305"/>
      <c r="BA732" s="305"/>
      <c r="BB732" s="305"/>
      <c r="BC732" s="305"/>
      <c r="BD732" s="305"/>
      <c r="BE732" s="305"/>
      <c r="BF732" s="305"/>
      <c r="BG732" s="305"/>
      <c r="BH732" s="305"/>
      <c r="BI732" s="305"/>
      <c r="BJ732" s="305"/>
      <c r="BK732" s="305"/>
      <c r="BL732" s="305"/>
      <c r="BM732" s="305"/>
      <c r="BN732" s="305"/>
      <c r="BO732" s="305"/>
      <c r="BP732" s="305"/>
      <c r="BQ732" s="305"/>
      <c r="BR732" s="305"/>
      <c r="BS732" s="305"/>
      <c r="BT732" s="305"/>
      <c r="BU732" s="305"/>
      <c r="BV732" s="305"/>
      <c r="BW732" s="305"/>
      <c r="BX732" s="305"/>
      <c r="BY732" s="305"/>
      <c r="BZ732" s="305"/>
      <c r="CA732" s="305"/>
      <c r="CB732" s="305"/>
      <c r="CC732" s="305"/>
      <c r="CD732" s="305"/>
      <c r="CE732" s="305"/>
      <c r="CF732" s="305"/>
      <c r="CG732" s="305"/>
      <c r="CH732" s="305"/>
      <c r="CI732" s="305"/>
      <c r="CJ732" s="305"/>
      <c r="CK732" s="305"/>
      <c r="CL732" s="305"/>
      <c r="CM732" s="305"/>
      <c r="CN732" s="305"/>
      <c r="CO732" s="305"/>
      <c r="CP732" s="305"/>
      <c r="CQ732" s="305"/>
      <c r="CR732" s="305"/>
      <c r="CS732" s="305"/>
      <c r="CT732" s="305"/>
      <c r="CU732" s="305"/>
      <c r="CV732" s="305"/>
      <c r="CW732" s="305"/>
      <c r="CX732" s="305"/>
      <c r="CY732" s="305"/>
      <c r="CZ732" s="305"/>
      <c r="DA732" s="305"/>
      <c r="DB732" s="305"/>
      <c r="DC732" s="305"/>
      <c r="DD732" s="305"/>
      <c r="DE732" s="305"/>
      <c r="DF732" s="305"/>
      <c r="DG732" s="305"/>
      <c r="DH732" s="305"/>
      <c r="DI732" s="305"/>
      <c r="DJ732" s="305"/>
      <c r="DK732" s="305"/>
      <c r="DL732" s="305"/>
      <c r="DM732" s="305"/>
      <c r="DN732" s="305"/>
      <c r="DO732" s="305"/>
      <c r="DP732" s="305"/>
      <c r="DQ732" s="305"/>
      <c r="DR732" s="305"/>
      <c r="DS732" s="305"/>
      <c r="DT732" s="305"/>
      <c r="DU732" s="305"/>
      <c r="DV732" s="305"/>
      <c r="DW732" s="305"/>
      <c r="DX732" s="305"/>
      <c r="DY732" s="305"/>
      <c r="DZ732" s="305"/>
      <c r="EA732" s="305"/>
      <c r="EB732" s="305"/>
      <c r="EC732" s="305"/>
      <c r="ED732" s="305"/>
      <c r="EE732" s="305"/>
      <c r="EF732" s="305"/>
      <c r="EG732" s="305"/>
      <c r="EH732" s="305"/>
      <c r="EI732" s="305"/>
      <c r="EJ732" s="305"/>
      <c r="EK732" s="305"/>
      <c r="EL732" s="305"/>
      <c r="EM732" s="305"/>
      <c r="EN732" s="305"/>
      <c r="EO732" s="305"/>
      <c r="EP732" s="305"/>
      <c r="EQ732" s="305"/>
      <c r="ER732" s="305"/>
      <c r="ES732" s="305"/>
      <c r="ET732" s="305"/>
      <c r="EU732" s="305"/>
      <c r="EV732" s="305"/>
      <c r="EW732" s="305"/>
      <c r="EX732" s="305"/>
      <c r="EY732" s="305"/>
      <c r="EZ732" s="305"/>
      <c r="FA732" s="305"/>
      <c r="FB732" s="305"/>
      <c r="FC732" s="305"/>
      <c r="FD732" s="305"/>
      <c r="FE732" s="305"/>
      <c r="FF732" s="305"/>
      <c r="FG732" s="305"/>
      <c r="FH732" s="305"/>
      <c r="FI732" s="305"/>
      <c r="FJ732" s="305"/>
      <c r="FK732" s="305"/>
      <c r="FL732" s="305"/>
      <c r="FM732" s="305"/>
      <c r="FN732" s="305"/>
      <c r="FO732" s="305"/>
      <c r="FP732" s="305"/>
      <c r="FQ732" s="305"/>
      <c r="FR732" s="305"/>
      <c r="FS732" s="305"/>
      <c r="FT732" s="305"/>
      <c r="FU732" s="305"/>
      <c r="FV732" s="305"/>
      <c r="FW732" s="305"/>
      <c r="FX732" s="305"/>
      <c r="FY732" s="305"/>
      <c r="FZ732" s="305"/>
      <c r="GA732" s="305"/>
      <c r="GB732" s="305"/>
      <c r="GC732" s="305"/>
      <c r="GD732" s="305"/>
      <c r="GE732" s="305"/>
      <c r="GF732" s="305"/>
      <c r="GG732" s="305"/>
      <c r="GH732" s="305"/>
      <c r="GI732" s="305"/>
      <c r="GJ732" s="305"/>
      <c r="GK732" s="305"/>
      <c r="GL732" s="305"/>
      <c r="GM732" s="305"/>
      <c r="GN732" s="305"/>
      <c r="GO732" s="305"/>
      <c r="GP732" s="305"/>
      <c r="GQ732" s="305"/>
      <c r="GR732" s="305"/>
      <c r="GS732" s="305"/>
      <c r="GT732" s="305"/>
      <c r="GU732" s="305"/>
      <c r="GV732" s="305"/>
      <c r="GW732" s="305"/>
      <c r="GX732" s="305"/>
      <c r="GY732" s="305"/>
      <c r="GZ732" s="305"/>
      <c r="HA732" s="305"/>
      <c r="HB732" s="305"/>
      <c r="HC732" s="305"/>
      <c r="HD732" s="305"/>
      <c r="HE732" s="305"/>
      <c r="HF732" s="305"/>
      <c r="HG732" s="305"/>
      <c r="HH732" s="305"/>
      <c r="HI732" s="305"/>
      <c r="HJ732" s="305"/>
      <c r="HK732" s="305"/>
      <c r="HL732" s="305"/>
      <c r="HM732" s="305"/>
      <c r="HN732" s="305"/>
      <c r="HO732" s="305"/>
      <c r="HP732" s="305"/>
      <c r="HQ732" s="305"/>
      <c r="HR732" s="305"/>
      <c r="HS732" s="305"/>
      <c r="HT732" s="305"/>
      <c r="HU732" s="305"/>
      <c r="HV732" s="305"/>
      <c r="HW732" s="305"/>
      <c r="HX732" s="305"/>
      <c r="HY732" s="305"/>
      <c r="HZ732" s="305"/>
      <c r="IA732" s="305"/>
      <c r="IB732" s="305"/>
      <c r="IC732" s="305"/>
      <c r="ID732" s="305"/>
      <c r="IE732" s="305"/>
      <c r="IF732" s="305"/>
      <c r="IG732" s="305"/>
      <c r="IH732" s="305"/>
      <c r="II732" s="305"/>
      <c r="IJ732" s="305"/>
      <c r="IK732" s="305"/>
      <c r="IL732" s="305"/>
      <c r="IM732" s="305"/>
    </row>
    <row r="733" spans="1:247" s="299" customFormat="1" ht="25.5">
      <c r="A733" s="141"/>
      <c r="B733" s="109" t="s">
        <v>428</v>
      </c>
      <c r="C733" s="372"/>
      <c r="D733" s="51"/>
      <c r="E733" s="389"/>
      <c r="F733" s="373"/>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c r="AW733" s="305"/>
      <c r="AX733" s="305"/>
      <c r="AY733" s="305"/>
      <c r="AZ733" s="305"/>
      <c r="BA733" s="305"/>
      <c r="BB733" s="305"/>
      <c r="BC733" s="305"/>
      <c r="BD733" s="305"/>
      <c r="BE733" s="305"/>
      <c r="BF733" s="305"/>
      <c r="BG733" s="305"/>
      <c r="BH733" s="305"/>
      <c r="BI733" s="305"/>
      <c r="BJ733" s="305"/>
      <c r="BK733" s="305"/>
      <c r="BL733" s="305"/>
      <c r="BM733" s="305"/>
      <c r="BN733" s="305"/>
      <c r="BO733" s="305"/>
      <c r="BP733" s="305"/>
      <c r="BQ733" s="305"/>
      <c r="BR733" s="305"/>
      <c r="BS733" s="305"/>
      <c r="BT733" s="305"/>
      <c r="BU733" s="305"/>
      <c r="BV733" s="305"/>
      <c r="BW733" s="305"/>
      <c r="BX733" s="305"/>
      <c r="BY733" s="305"/>
      <c r="BZ733" s="305"/>
      <c r="CA733" s="305"/>
      <c r="CB733" s="305"/>
      <c r="CC733" s="305"/>
      <c r="CD733" s="305"/>
      <c r="CE733" s="305"/>
      <c r="CF733" s="305"/>
      <c r="CG733" s="305"/>
      <c r="CH733" s="305"/>
      <c r="CI733" s="305"/>
      <c r="CJ733" s="305"/>
      <c r="CK733" s="305"/>
      <c r="CL733" s="305"/>
      <c r="CM733" s="305"/>
      <c r="CN733" s="305"/>
      <c r="CO733" s="305"/>
      <c r="CP733" s="305"/>
      <c r="CQ733" s="305"/>
      <c r="CR733" s="305"/>
      <c r="CS733" s="305"/>
      <c r="CT733" s="305"/>
      <c r="CU733" s="305"/>
      <c r="CV733" s="305"/>
      <c r="CW733" s="305"/>
      <c r="CX733" s="305"/>
      <c r="CY733" s="305"/>
      <c r="CZ733" s="305"/>
      <c r="DA733" s="305"/>
      <c r="DB733" s="305"/>
      <c r="DC733" s="305"/>
      <c r="DD733" s="305"/>
      <c r="DE733" s="305"/>
      <c r="DF733" s="305"/>
      <c r="DG733" s="305"/>
      <c r="DH733" s="305"/>
      <c r="DI733" s="305"/>
      <c r="DJ733" s="305"/>
      <c r="DK733" s="305"/>
      <c r="DL733" s="305"/>
      <c r="DM733" s="305"/>
      <c r="DN733" s="305"/>
      <c r="DO733" s="305"/>
      <c r="DP733" s="305"/>
      <c r="DQ733" s="305"/>
      <c r="DR733" s="305"/>
      <c r="DS733" s="305"/>
      <c r="DT733" s="305"/>
      <c r="DU733" s="305"/>
      <c r="DV733" s="305"/>
      <c r="DW733" s="305"/>
      <c r="DX733" s="305"/>
      <c r="DY733" s="305"/>
      <c r="DZ733" s="305"/>
      <c r="EA733" s="305"/>
      <c r="EB733" s="305"/>
      <c r="EC733" s="305"/>
      <c r="ED733" s="305"/>
      <c r="EE733" s="305"/>
      <c r="EF733" s="305"/>
      <c r="EG733" s="305"/>
      <c r="EH733" s="305"/>
      <c r="EI733" s="305"/>
      <c r="EJ733" s="305"/>
      <c r="EK733" s="305"/>
      <c r="EL733" s="305"/>
      <c r="EM733" s="305"/>
      <c r="EN733" s="305"/>
      <c r="EO733" s="305"/>
      <c r="EP733" s="305"/>
      <c r="EQ733" s="305"/>
      <c r="ER733" s="305"/>
      <c r="ES733" s="305"/>
      <c r="ET733" s="305"/>
      <c r="EU733" s="305"/>
      <c r="EV733" s="305"/>
      <c r="EW733" s="305"/>
      <c r="EX733" s="305"/>
      <c r="EY733" s="305"/>
      <c r="EZ733" s="305"/>
      <c r="FA733" s="305"/>
      <c r="FB733" s="305"/>
      <c r="FC733" s="305"/>
      <c r="FD733" s="305"/>
      <c r="FE733" s="305"/>
      <c r="FF733" s="305"/>
      <c r="FG733" s="305"/>
      <c r="FH733" s="305"/>
      <c r="FI733" s="305"/>
      <c r="FJ733" s="305"/>
      <c r="FK733" s="305"/>
      <c r="FL733" s="305"/>
      <c r="FM733" s="305"/>
      <c r="FN733" s="305"/>
      <c r="FO733" s="305"/>
      <c r="FP733" s="305"/>
      <c r="FQ733" s="305"/>
      <c r="FR733" s="305"/>
      <c r="FS733" s="305"/>
      <c r="FT733" s="305"/>
      <c r="FU733" s="305"/>
      <c r="FV733" s="305"/>
      <c r="FW733" s="305"/>
      <c r="FX733" s="305"/>
      <c r="FY733" s="305"/>
      <c r="FZ733" s="305"/>
      <c r="GA733" s="305"/>
      <c r="GB733" s="305"/>
      <c r="GC733" s="305"/>
      <c r="GD733" s="305"/>
      <c r="GE733" s="305"/>
      <c r="GF733" s="305"/>
      <c r="GG733" s="305"/>
      <c r="GH733" s="305"/>
      <c r="GI733" s="305"/>
      <c r="GJ733" s="305"/>
      <c r="GK733" s="305"/>
      <c r="GL733" s="305"/>
      <c r="GM733" s="305"/>
      <c r="GN733" s="305"/>
      <c r="GO733" s="305"/>
      <c r="GP733" s="305"/>
      <c r="GQ733" s="305"/>
      <c r="GR733" s="305"/>
      <c r="GS733" s="305"/>
      <c r="GT733" s="305"/>
      <c r="GU733" s="305"/>
      <c r="GV733" s="305"/>
      <c r="GW733" s="305"/>
      <c r="GX733" s="305"/>
      <c r="GY733" s="305"/>
      <c r="GZ733" s="305"/>
      <c r="HA733" s="305"/>
      <c r="HB733" s="305"/>
      <c r="HC733" s="305"/>
      <c r="HD733" s="305"/>
      <c r="HE733" s="305"/>
      <c r="HF733" s="305"/>
      <c r="HG733" s="305"/>
      <c r="HH733" s="305"/>
      <c r="HI733" s="305"/>
      <c r="HJ733" s="305"/>
      <c r="HK733" s="305"/>
      <c r="HL733" s="305"/>
      <c r="HM733" s="305"/>
      <c r="HN733" s="305"/>
      <c r="HO733" s="305"/>
      <c r="HP733" s="305"/>
      <c r="HQ733" s="305"/>
      <c r="HR733" s="305"/>
      <c r="HS733" s="305"/>
      <c r="HT733" s="305"/>
      <c r="HU733" s="305"/>
      <c r="HV733" s="305"/>
      <c r="HW733" s="305"/>
      <c r="HX733" s="305"/>
      <c r="HY733" s="305"/>
      <c r="HZ733" s="305"/>
      <c r="IA733" s="305"/>
      <c r="IB733" s="305"/>
      <c r="IC733" s="305"/>
      <c r="ID733" s="305"/>
      <c r="IE733" s="305"/>
      <c r="IF733" s="305"/>
      <c r="IG733" s="305"/>
      <c r="IH733" s="305"/>
      <c r="II733" s="305"/>
      <c r="IJ733" s="305"/>
      <c r="IK733" s="305"/>
      <c r="IL733" s="305"/>
      <c r="IM733" s="305"/>
    </row>
    <row r="734" spans="1:247" s="299" customFormat="1" ht="25.5">
      <c r="A734" s="141"/>
      <c r="B734" s="109" t="s">
        <v>429</v>
      </c>
      <c r="C734" s="372"/>
      <c r="D734" s="51"/>
      <c r="E734" s="389"/>
      <c r="F734" s="373"/>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c r="AW734" s="305"/>
      <c r="AX734" s="305"/>
      <c r="AY734" s="305"/>
      <c r="AZ734" s="305"/>
      <c r="BA734" s="305"/>
      <c r="BB734" s="305"/>
      <c r="BC734" s="305"/>
      <c r="BD734" s="305"/>
      <c r="BE734" s="305"/>
      <c r="BF734" s="305"/>
      <c r="BG734" s="305"/>
      <c r="BH734" s="305"/>
      <c r="BI734" s="305"/>
      <c r="BJ734" s="305"/>
      <c r="BK734" s="305"/>
      <c r="BL734" s="305"/>
      <c r="BM734" s="305"/>
      <c r="BN734" s="305"/>
      <c r="BO734" s="305"/>
      <c r="BP734" s="305"/>
      <c r="BQ734" s="305"/>
      <c r="BR734" s="305"/>
      <c r="BS734" s="305"/>
      <c r="BT734" s="305"/>
      <c r="BU734" s="305"/>
      <c r="BV734" s="305"/>
      <c r="BW734" s="305"/>
      <c r="BX734" s="305"/>
      <c r="BY734" s="305"/>
      <c r="BZ734" s="305"/>
      <c r="CA734" s="305"/>
      <c r="CB734" s="305"/>
      <c r="CC734" s="305"/>
      <c r="CD734" s="305"/>
      <c r="CE734" s="305"/>
      <c r="CF734" s="305"/>
      <c r="CG734" s="305"/>
      <c r="CH734" s="305"/>
      <c r="CI734" s="305"/>
      <c r="CJ734" s="305"/>
      <c r="CK734" s="305"/>
      <c r="CL734" s="305"/>
      <c r="CM734" s="305"/>
      <c r="CN734" s="305"/>
      <c r="CO734" s="305"/>
      <c r="CP734" s="305"/>
      <c r="CQ734" s="305"/>
      <c r="CR734" s="305"/>
      <c r="CS734" s="305"/>
      <c r="CT734" s="305"/>
      <c r="CU734" s="305"/>
      <c r="CV734" s="305"/>
      <c r="CW734" s="305"/>
      <c r="CX734" s="305"/>
      <c r="CY734" s="305"/>
      <c r="CZ734" s="305"/>
      <c r="DA734" s="305"/>
      <c r="DB734" s="305"/>
      <c r="DC734" s="305"/>
      <c r="DD734" s="305"/>
      <c r="DE734" s="305"/>
      <c r="DF734" s="305"/>
      <c r="DG734" s="305"/>
      <c r="DH734" s="305"/>
      <c r="DI734" s="305"/>
      <c r="DJ734" s="305"/>
      <c r="DK734" s="305"/>
      <c r="DL734" s="305"/>
      <c r="DM734" s="305"/>
      <c r="DN734" s="305"/>
      <c r="DO734" s="305"/>
      <c r="DP734" s="305"/>
      <c r="DQ734" s="305"/>
      <c r="DR734" s="305"/>
      <c r="DS734" s="305"/>
      <c r="DT734" s="305"/>
      <c r="DU734" s="305"/>
      <c r="DV734" s="305"/>
      <c r="DW734" s="305"/>
      <c r="DX734" s="305"/>
      <c r="DY734" s="305"/>
      <c r="DZ734" s="305"/>
      <c r="EA734" s="305"/>
      <c r="EB734" s="305"/>
      <c r="EC734" s="305"/>
      <c r="ED734" s="305"/>
      <c r="EE734" s="305"/>
      <c r="EF734" s="305"/>
      <c r="EG734" s="305"/>
      <c r="EH734" s="305"/>
      <c r="EI734" s="305"/>
      <c r="EJ734" s="305"/>
      <c r="EK734" s="305"/>
      <c r="EL734" s="305"/>
      <c r="EM734" s="305"/>
      <c r="EN734" s="305"/>
      <c r="EO734" s="305"/>
      <c r="EP734" s="305"/>
      <c r="EQ734" s="305"/>
      <c r="ER734" s="305"/>
      <c r="ES734" s="305"/>
      <c r="ET734" s="305"/>
      <c r="EU734" s="305"/>
      <c r="EV734" s="305"/>
      <c r="EW734" s="305"/>
      <c r="EX734" s="305"/>
      <c r="EY734" s="305"/>
      <c r="EZ734" s="305"/>
      <c r="FA734" s="305"/>
      <c r="FB734" s="305"/>
      <c r="FC734" s="305"/>
      <c r="FD734" s="305"/>
      <c r="FE734" s="305"/>
      <c r="FF734" s="305"/>
      <c r="FG734" s="305"/>
      <c r="FH734" s="305"/>
      <c r="FI734" s="305"/>
      <c r="FJ734" s="305"/>
      <c r="FK734" s="305"/>
      <c r="FL734" s="305"/>
      <c r="FM734" s="305"/>
      <c r="FN734" s="305"/>
      <c r="FO734" s="305"/>
      <c r="FP734" s="305"/>
      <c r="FQ734" s="305"/>
      <c r="FR734" s="305"/>
      <c r="FS734" s="305"/>
      <c r="FT734" s="305"/>
      <c r="FU734" s="305"/>
      <c r="FV734" s="305"/>
      <c r="FW734" s="305"/>
      <c r="FX734" s="305"/>
      <c r="FY734" s="305"/>
      <c r="FZ734" s="305"/>
      <c r="GA734" s="305"/>
      <c r="GB734" s="305"/>
      <c r="GC734" s="305"/>
      <c r="GD734" s="305"/>
      <c r="GE734" s="305"/>
      <c r="GF734" s="305"/>
      <c r="GG734" s="305"/>
      <c r="GH734" s="305"/>
      <c r="GI734" s="305"/>
      <c r="GJ734" s="305"/>
      <c r="GK734" s="305"/>
      <c r="GL734" s="305"/>
      <c r="GM734" s="305"/>
      <c r="GN734" s="305"/>
      <c r="GO734" s="305"/>
      <c r="GP734" s="305"/>
      <c r="GQ734" s="305"/>
      <c r="GR734" s="305"/>
      <c r="GS734" s="305"/>
      <c r="GT734" s="305"/>
      <c r="GU734" s="305"/>
      <c r="GV734" s="305"/>
      <c r="GW734" s="305"/>
      <c r="GX734" s="305"/>
      <c r="GY734" s="305"/>
      <c r="GZ734" s="305"/>
      <c r="HA734" s="305"/>
      <c r="HB734" s="305"/>
      <c r="HC734" s="305"/>
      <c r="HD734" s="305"/>
      <c r="HE734" s="305"/>
      <c r="HF734" s="305"/>
      <c r="HG734" s="305"/>
      <c r="HH734" s="305"/>
      <c r="HI734" s="305"/>
      <c r="HJ734" s="305"/>
      <c r="HK734" s="305"/>
      <c r="HL734" s="305"/>
      <c r="HM734" s="305"/>
      <c r="HN734" s="305"/>
      <c r="HO734" s="305"/>
      <c r="HP734" s="305"/>
      <c r="HQ734" s="305"/>
      <c r="HR734" s="305"/>
      <c r="HS734" s="305"/>
      <c r="HT734" s="305"/>
      <c r="HU734" s="305"/>
      <c r="HV734" s="305"/>
      <c r="HW734" s="305"/>
      <c r="HX734" s="305"/>
      <c r="HY734" s="305"/>
      <c r="HZ734" s="305"/>
      <c r="IA734" s="305"/>
      <c r="IB734" s="305"/>
      <c r="IC734" s="305"/>
      <c r="ID734" s="305"/>
      <c r="IE734" s="305"/>
      <c r="IF734" s="305"/>
      <c r="IG734" s="305"/>
      <c r="IH734" s="305"/>
      <c r="II734" s="305"/>
      <c r="IJ734" s="305"/>
      <c r="IK734" s="305"/>
      <c r="IL734" s="305"/>
      <c r="IM734" s="305"/>
    </row>
    <row r="735" spans="1:247" s="299" customFormat="1" ht="51">
      <c r="A735" s="141"/>
      <c r="B735" s="109" t="s">
        <v>430</v>
      </c>
      <c r="C735" s="372"/>
      <c r="D735" s="51"/>
      <c r="E735" s="389"/>
      <c r="F735" s="373"/>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c r="AW735" s="305"/>
      <c r="AX735" s="305"/>
      <c r="AY735" s="305"/>
      <c r="AZ735" s="305"/>
      <c r="BA735" s="305"/>
      <c r="BB735" s="305"/>
      <c r="BC735" s="305"/>
      <c r="BD735" s="305"/>
      <c r="BE735" s="305"/>
      <c r="BF735" s="305"/>
      <c r="BG735" s="305"/>
      <c r="BH735" s="305"/>
      <c r="BI735" s="305"/>
      <c r="BJ735" s="305"/>
      <c r="BK735" s="305"/>
      <c r="BL735" s="305"/>
      <c r="BM735" s="305"/>
      <c r="BN735" s="305"/>
      <c r="BO735" s="305"/>
      <c r="BP735" s="305"/>
      <c r="BQ735" s="305"/>
      <c r="BR735" s="305"/>
      <c r="BS735" s="305"/>
      <c r="BT735" s="305"/>
      <c r="BU735" s="305"/>
      <c r="BV735" s="305"/>
      <c r="BW735" s="305"/>
      <c r="BX735" s="305"/>
      <c r="BY735" s="305"/>
      <c r="BZ735" s="305"/>
      <c r="CA735" s="305"/>
      <c r="CB735" s="305"/>
      <c r="CC735" s="305"/>
      <c r="CD735" s="305"/>
      <c r="CE735" s="305"/>
      <c r="CF735" s="305"/>
      <c r="CG735" s="305"/>
      <c r="CH735" s="305"/>
      <c r="CI735" s="305"/>
      <c r="CJ735" s="305"/>
      <c r="CK735" s="305"/>
      <c r="CL735" s="305"/>
      <c r="CM735" s="305"/>
      <c r="CN735" s="305"/>
      <c r="CO735" s="305"/>
      <c r="CP735" s="305"/>
      <c r="CQ735" s="305"/>
      <c r="CR735" s="305"/>
      <c r="CS735" s="305"/>
      <c r="CT735" s="305"/>
      <c r="CU735" s="305"/>
      <c r="CV735" s="305"/>
      <c r="CW735" s="305"/>
      <c r="CX735" s="305"/>
      <c r="CY735" s="305"/>
      <c r="CZ735" s="305"/>
      <c r="DA735" s="305"/>
      <c r="DB735" s="305"/>
      <c r="DC735" s="305"/>
      <c r="DD735" s="305"/>
      <c r="DE735" s="305"/>
      <c r="DF735" s="305"/>
      <c r="DG735" s="305"/>
      <c r="DH735" s="305"/>
      <c r="DI735" s="305"/>
      <c r="DJ735" s="305"/>
      <c r="DK735" s="305"/>
      <c r="DL735" s="305"/>
      <c r="DM735" s="305"/>
      <c r="DN735" s="305"/>
      <c r="DO735" s="305"/>
      <c r="DP735" s="305"/>
      <c r="DQ735" s="305"/>
      <c r="DR735" s="305"/>
      <c r="DS735" s="305"/>
      <c r="DT735" s="305"/>
      <c r="DU735" s="305"/>
      <c r="DV735" s="305"/>
      <c r="DW735" s="305"/>
      <c r="DX735" s="305"/>
      <c r="DY735" s="305"/>
      <c r="DZ735" s="305"/>
      <c r="EA735" s="305"/>
      <c r="EB735" s="305"/>
      <c r="EC735" s="305"/>
      <c r="ED735" s="305"/>
      <c r="EE735" s="305"/>
      <c r="EF735" s="305"/>
      <c r="EG735" s="305"/>
      <c r="EH735" s="305"/>
      <c r="EI735" s="305"/>
      <c r="EJ735" s="305"/>
      <c r="EK735" s="305"/>
      <c r="EL735" s="305"/>
      <c r="EM735" s="305"/>
      <c r="EN735" s="305"/>
      <c r="EO735" s="305"/>
      <c r="EP735" s="305"/>
      <c r="EQ735" s="305"/>
      <c r="ER735" s="305"/>
      <c r="ES735" s="305"/>
      <c r="ET735" s="305"/>
      <c r="EU735" s="305"/>
      <c r="EV735" s="305"/>
      <c r="EW735" s="305"/>
      <c r="EX735" s="305"/>
      <c r="EY735" s="305"/>
      <c r="EZ735" s="305"/>
      <c r="FA735" s="305"/>
      <c r="FB735" s="305"/>
      <c r="FC735" s="305"/>
      <c r="FD735" s="305"/>
      <c r="FE735" s="305"/>
      <c r="FF735" s="305"/>
      <c r="FG735" s="305"/>
      <c r="FH735" s="305"/>
      <c r="FI735" s="305"/>
      <c r="FJ735" s="305"/>
      <c r="FK735" s="305"/>
      <c r="FL735" s="305"/>
      <c r="FM735" s="305"/>
      <c r="FN735" s="305"/>
      <c r="FO735" s="305"/>
      <c r="FP735" s="305"/>
      <c r="FQ735" s="305"/>
      <c r="FR735" s="305"/>
      <c r="FS735" s="305"/>
      <c r="FT735" s="305"/>
      <c r="FU735" s="305"/>
      <c r="FV735" s="305"/>
      <c r="FW735" s="305"/>
      <c r="FX735" s="305"/>
      <c r="FY735" s="305"/>
      <c r="FZ735" s="305"/>
      <c r="GA735" s="305"/>
      <c r="GB735" s="305"/>
      <c r="GC735" s="305"/>
      <c r="GD735" s="305"/>
      <c r="GE735" s="305"/>
      <c r="GF735" s="305"/>
      <c r="GG735" s="305"/>
      <c r="GH735" s="305"/>
      <c r="GI735" s="305"/>
      <c r="GJ735" s="305"/>
      <c r="GK735" s="305"/>
      <c r="GL735" s="305"/>
      <c r="GM735" s="305"/>
      <c r="GN735" s="305"/>
      <c r="GO735" s="305"/>
      <c r="GP735" s="305"/>
      <c r="GQ735" s="305"/>
      <c r="GR735" s="305"/>
      <c r="GS735" s="305"/>
      <c r="GT735" s="305"/>
      <c r="GU735" s="305"/>
      <c r="GV735" s="305"/>
      <c r="GW735" s="305"/>
      <c r="GX735" s="305"/>
      <c r="GY735" s="305"/>
      <c r="GZ735" s="305"/>
      <c r="HA735" s="305"/>
      <c r="HB735" s="305"/>
      <c r="HC735" s="305"/>
      <c r="HD735" s="305"/>
      <c r="HE735" s="305"/>
      <c r="HF735" s="305"/>
      <c r="HG735" s="305"/>
      <c r="HH735" s="305"/>
      <c r="HI735" s="305"/>
      <c r="HJ735" s="305"/>
      <c r="HK735" s="305"/>
      <c r="HL735" s="305"/>
      <c r="HM735" s="305"/>
      <c r="HN735" s="305"/>
      <c r="HO735" s="305"/>
      <c r="HP735" s="305"/>
      <c r="HQ735" s="305"/>
      <c r="HR735" s="305"/>
      <c r="HS735" s="305"/>
      <c r="HT735" s="305"/>
      <c r="HU735" s="305"/>
      <c r="HV735" s="305"/>
      <c r="HW735" s="305"/>
      <c r="HX735" s="305"/>
      <c r="HY735" s="305"/>
      <c r="HZ735" s="305"/>
      <c r="IA735" s="305"/>
      <c r="IB735" s="305"/>
      <c r="IC735" s="305"/>
      <c r="ID735" s="305"/>
      <c r="IE735" s="305"/>
      <c r="IF735" s="305"/>
      <c r="IG735" s="305"/>
      <c r="IH735" s="305"/>
      <c r="II735" s="305"/>
      <c r="IJ735" s="305"/>
      <c r="IK735" s="305"/>
      <c r="IL735" s="305"/>
      <c r="IM735" s="305"/>
    </row>
    <row r="736" spans="1:247" s="299" customFormat="1" ht="25.5">
      <c r="A736" s="141"/>
      <c r="B736" s="109" t="s">
        <v>431</v>
      </c>
      <c r="C736" s="372"/>
      <c r="D736" s="51"/>
      <c r="E736" s="389"/>
      <c r="F736" s="250"/>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c r="AW736" s="305"/>
      <c r="AX736" s="305"/>
      <c r="AY736" s="305"/>
      <c r="AZ736" s="305"/>
      <c r="BA736" s="305"/>
      <c r="BB736" s="305"/>
      <c r="BC736" s="305"/>
      <c r="BD736" s="305"/>
      <c r="BE736" s="305"/>
      <c r="BF736" s="305"/>
      <c r="BG736" s="305"/>
      <c r="BH736" s="305"/>
      <c r="BI736" s="305"/>
      <c r="BJ736" s="305"/>
      <c r="BK736" s="305"/>
      <c r="BL736" s="305"/>
      <c r="BM736" s="305"/>
      <c r="BN736" s="305"/>
      <c r="BO736" s="305"/>
      <c r="BP736" s="305"/>
      <c r="BQ736" s="305"/>
      <c r="BR736" s="305"/>
      <c r="BS736" s="305"/>
      <c r="BT736" s="305"/>
      <c r="BU736" s="305"/>
      <c r="BV736" s="305"/>
      <c r="BW736" s="305"/>
      <c r="BX736" s="305"/>
      <c r="BY736" s="305"/>
      <c r="BZ736" s="305"/>
      <c r="CA736" s="305"/>
      <c r="CB736" s="305"/>
      <c r="CC736" s="305"/>
      <c r="CD736" s="305"/>
      <c r="CE736" s="305"/>
      <c r="CF736" s="305"/>
      <c r="CG736" s="305"/>
      <c r="CH736" s="305"/>
      <c r="CI736" s="305"/>
      <c r="CJ736" s="305"/>
      <c r="CK736" s="305"/>
      <c r="CL736" s="305"/>
      <c r="CM736" s="305"/>
      <c r="CN736" s="305"/>
      <c r="CO736" s="305"/>
      <c r="CP736" s="305"/>
      <c r="CQ736" s="305"/>
      <c r="CR736" s="305"/>
      <c r="CS736" s="305"/>
      <c r="CT736" s="305"/>
      <c r="CU736" s="305"/>
      <c r="CV736" s="305"/>
      <c r="CW736" s="305"/>
      <c r="CX736" s="305"/>
      <c r="CY736" s="305"/>
      <c r="CZ736" s="305"/>
      <c r="DA736" s="305"/>
      <c r="DB736" s="305"/>
      <c r="DC736" s="305"/>
      <c r="DD736" s="305"/>
      <c r="DE736" s="305"/>
      <c r="DF736" s="305"/>
      <c r="DG736" s="305"/>
      <c r="DH736" s="305"/>
      <c r="DI736" s="305"/>
      <c r="DJ736" s="305"/>
      <c r="DK736" s="305"/>
      <c r="DL736" s="305"/>
      <c r="DM736" s="305"/>
      <c r="DN736" s="305"/>
      <c r="DO736" s="305"/>
      <c r="DP736" s="305"/>
      <c r="DQ736" s="305"/>
      <c r="DR736" s="305"/>
      <c r="DS736" s="305"/>
      <c r="DT736" s="305"/>
      <c r="DU736" s="305"/>
      <c r="DV736" s="305"/>
      <c r="DW736" s="305"/>
      <c r="DX736" s="305"/>
      <c r="DY736" s="305"/>
      <c r="DZ736" s="305"/>
      <c r="EA736" s="305"/>
      <c r="EB736" s="305"/>
      <c r="EC736" s="305"/>
      <c r="ED736" s="305"/>
      <c r="EE736" s="305"/>
      <c r="EF736" s="305"/>
      <c r="EG736" s="305"/>
      <c r="EH736" s="305"/>
      <c r="EI736" s="305"/>
      <c r="EJ736" s="305"/>
      <c r="EK736" s="305"/>
      <c r="EL736" s="305"/>
      <c r="EM736" s="305"/>
      <c r="EN736" s="305"/>
      <c r="EO736" s="305"/>
      <c r="EP736" s="305"/>
      <c r="EQ736" s="305"/>
      <c r="ER736" s="305"/>
      <c r="ES736" s="305"/>
      <c r="ET736" s="305"/>
      <c r="EU736" s="305"/>
      <c r="EV736" s="305"/>
      <c r="EW736" s="305"/>
      <c r="EX736" s="305"/>
      <c r="EY736" s="305"/>
      <c r="EZ736" s="305"/>
      <c r="FA736" s="305"/>
      <c r="FB736" s="305"/>
      <c r="FC736" s="305"/>
      <c r="FD736" s="305"/>
      <c r="FE736" s="305"/>
      <c r="FF736" s="305"/>
      <c r="FG736" s="305"/>
      <c r="FH736" s="305"/>
      <c r="FI736" s="305"/>
      <c r="FJ736" s="305"/>
      <c r="FK736" s="305"/>
      <c r="FL736" s="305"/>
      <c r="FM736" s="305"/>
      <c r="FN736" s="305"/>
      <c r="FO736" s="305"/>
      <c r="FP736" s="305"/>
      <c r="FQ736" s="305"/>
      <c r="FR736" s="305"/>
      <c r="FS736" s="305"/>
      <c r="FT736" s="305"/>
      <c r="FU736" s="305"/>
      <c r="FV736" s="305"/>
      <c r="FW736" s="305"/>
      <c r="FX736" s="305"/>
      <c r="FY736" s="305"/>
      <c r="FZ736" s="305"/>
      <c r="GA736" s="305"/>
      <c r="GB736" s="305"/>
      <c r="GC736" s="305"/>
      <c r="GD736" s="305"/>
      <c r="GE736" s="305"/>
      <c r="GF736" s="305"/>
      <c r="GG736" s="305"/>
      <c r="GH736" s="305"/>
      <c r="GI736" s="305"/>
      <c r="GJ736" s="305"/>
      <c r="GK736" s="305"/>
      <c r="GL736" s="305"/>
      <c r="GM736" s="305"/>
      <c r="GN736" s="305"/>
      <c r="GO736" s="305"/>
      <c r="GP736" s="305"/>
      <c r="GQ736" s="305"/>
      <c r="GR736" s="305"/>
      <c r="GS736" s="305"/>
      <c r="GT736" s="305"/>
      <c r="GU736" s="305"/>
      <c r="GV736" s="305"/>
      <c r="GW736" s="305"/>
      <c r="GX736" s="305"/>
      <c r="GY736" s="305"/>
      <c r="GZ736" s="305"/>
      <c r="HA736" s="305"/>
      <c r="HB736" s="305"/>
      <c r="HC736" s="305"/>
      <c r="HD736" s="305"/>
      <c r="HE736" s="305"/>
      <c r="HF736" s="305"/>
      <c r="HG736" s="305"/>
      <c r="HH736" s="305"/>
      <c r="HI736" s="305"/>
      <c r="HJ736" s="305"/>
      <c r="HK736" s="305"/>
      <c r="HL736" s="305"/>
      <c r="HM736" s="305"/>
      <c r="HN736" s="305"/>
      <c r="HO736" s="305"/>
      <c r="HP736" s="305"/>
      <c r="HQ736" s="305"/>
      <c r="HR736" s="305"/>
      <c r="HS736" s="305"/>
      <c r="HT736" s="305"/>
      <c r="HU736" s="305"/>
      <c r="HV736" s="305"/>
      <c r="HW736" s="305"/>
      <c r="HX736" s="305"/>
      <c r="HY736" s="305"/>
      <c r="HZ736" s="305"/>
      <c r="IA736" s="305"/>
      <c r="IB736" s="305"/>
      <c r="IC736" s="305"/>
      <c r="ID736" s="305"/>
      <c r="IE736" s="305"/>
      <c r="IF736" s="305"/>
      <c r="IG736" s="305"/>
      <c r="IH736" s="305"/>
      <c r="II736" s="305"/>
      <c r="IJ736" s="305"/>
      <c r="IK736" s="305"/>
      <c r="IL736" s="305"/>
      <c r="IM736" s="305"/>
    </row>
    <row r="737" spans="1:253" s="299" customFormat="1" ht="25.5">
      <c r="A737" s="141"/>
      <c r="B737" s="109" t="s">
        <v>432</v>
      </c>
      <c r="C737" s="372"/>
      <c r="D737" s="51"/>
      <c r="E737" s="389"/>
      <c r="F737" s="250"/>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c r="AW737" s="305"/>
      <c r="AX737" s="305"/>
      <c r="AY737" s="305"/>
      <c r="AZ737" s="305"/>
      <c r="BA737" s="305"/>
      <c r="BB737" s="305"/>
      <c r="BC737" s="305"/>
      <c r="BD737" s="305"/>
      <c r="BE737" s="305"/>
      <c r="BF737" s="305"/>
      <c r="BG737" s="305"/>
      <c r="BH737" s="305"/>
      <c r="BI737" s="305"/>
      <c r="BJ737" s="305"/>
      <c r="BK737" s="305"/>
      <c r="BL737" s="305"/>
      <c r="BM737" s="305"/>
      <c r="BN737" s="305"/>
      <c r="BO737" s="305"/>
      <c r="BP737" s="305"/>
      <c r="BQ737" s="305"/>
      <c r="BR737" s="305"/>
      <c r="BS737" s="305"/>
      <c r="BT737" s="305"/>
      <c r="BU737" s="305"/>
      <c r="BV737" s="305"/>
      <c r="BW737" s="305"/>
      <c r="BX737" s="305"/>
      <c r="BY737" s="305"/>
      <c r="BZ737" s="305"/>
      <c r="CA737" s="305"/>
      <c r="CB737" s="305"/>
      <c r="CC737" s="305"/>
      <c r="CD737" s="305"/>
      <c r="CE737" s="305"/>
      <c r="CF737" s="305"/>
      <c r="CG737" s="305"/>
      <c r="CH737" s="305"/>
      <c r="CI737" s="305"/>
      <c r="CJ737" s="305"/>
      <c r="CK737" s="305"/>
      <c r="CL737" s="305"/>
      <c r="CM737" s="305"/>
      <c r="CN737" s="305"/>
      <c r="CO737" s="305"/>
      <c r="CP737" s="305"/>
      <c r="CQ737" s="305"/>
      <c r="CR737" s="305"/>
      <c r="CS737" s="305"/>
      <c r="CT737" s="305"/>
      <c r="CU737" s="305"/>
      <c r="CV737" s="305"/>
      <c r="CW737" s="305"/>
      <c r="CX737" s="305"/>
      <c r="CY737" s="305"/>
      <c r="CZ737" s="305"/>
      <c r="DA737" s="305"/>
      <c r="DB737" s="305"/>
      <c r="DC737" s="305"/>
      <c r="DD737" s="305"/>
      <c r="DE737" s="305"/>
      <c r="DF737" s="305"/>
      <c r="DG737" s="305"/>
      <c r="DH737" s="305"/>
      <c r="DI737" s="305"/>
      <c r="DJ737" s="305"/>
      <c r="DK737" s="305"/>
      <c r="DL737" s="305"/>
      <c r="DM737" s="305"/>
      <c r="DN737" s="305"/>
      <c r="DO737" s="305"/>
      <c r="DP737" s="305"/>
      <c r="DQ737" s="305"/>
      <c r="DR737" s="305"/>
      <c r="DS737" s="305"/>
      <c r="DT737" s="305"/>
      <c r="DU737" s="305"/>
      <c r="DV737" s="305"/>
      <c r="DW737" s="305"/>
      <c r="DX737" s="305"/>
      <c r="DY737" s="305"/>
      <c r="DZ737" s="305"/>
      <c r="EA737" s="305"/>
      <c r="EB737" s="305"/>
      <c r="EC737" s="305"/>
      <c r="ED737" s="305"/>
      <c r="EE737" s="305"/>
      <c r="EF737" s="305"/>
      <c r="EG737" s="305"/>
      <c r="EH737" s="305"/>
      <c r="EI737" s="305"/>
      <c r="EJ737" s="305"/>
      <c r="EK737" s="305"/>
      <c r="EL737" s="305"/>
      <c r="EM737" s="305"/>
      <c r="EN737" s="305"/>
      <c r="EO737" s="305"/>
      <c r="EP737" s="305"/>
      <c r="EQ737" s="305"/>
      <c r="ER737" s="305"/>
      <c r="ES737" s="305"/>
      <c r="ET737" s="305"/>
      <c r="EU737" s="305"/>
      <c r="EV737" s="305"/>
      <c r="EW737" s="305"/>
      <c r="EX737" s="305"/>
      <c r="EY737" s="305"/>
      <c r="EZ737" s="305"/>
      <c r="FA737" s="305"/>
      <c r="FB737" s="305"/>
      <c r="FC737" s="305"/>
      <c r="FD737" s="305"/>
      <c r="FE737" s="305"/>
      <c r="FF737" s="305"/>
      <c r="FG737" s="305"/>
      <c r="FH737" s="305"/>
      <c r="FI737" s="305"/>
      <c r="FJ737" s="305"/>
      <c r="FK737" s="305"/>
      <c r="FL737" s="305"/>
      <c r="FM737" s="305"/>
      <c r="FN737" s="305"/>
      <c r="FO737" s="305"/>
      <c r="FP737" s="305"/>
      <c r="FQ737" s="305"/>
      <c r="FR737" s="305"/>
      <c r="FS737" s="305"/>
      <c r="FT737" s="305"/>
      <c r="FU737" s="305"/>
      <c r="FV737" s="305"/>
      <c r="FW737" s="305"/>
      <c r="FX737" s="305"/>
      <c r="FY737" s="305"/>
      <c r="FZ737" s="305"/>
      <c r="GA737" s="305"/>
      <c r="GB737" s="305"/>
      <c r="GC737" s="305"/>
      <c r="GD737" s="305"/>
      <c r="GE737" s="305"/>
      <c r="GF737" s="305"/>
      <c r="GG737" s="305"/>
      <c r="GH737" s="305"/>
      <c r="GI737" s="305"/>
      <c r="GJ737" s="305"/>
      <c r="GK737" s="305"/>
      <c r="GL737" s="305"/>
      <c r="GM737" s="305"/>
      <c r="GN737" s="305"/>
      <c r="GO737" s="305"/>
      <c r="GP737" s="305"/>
      <c r="GQ737" s="305"/>
      <c r="GR737" s="305"/>
      <c r="GS737" s="305"/>
      <c r="GT737" s="305"/>
      <c r="GU737" s="305"/>
      <c r="GV737" s="305"/>
      <c r="GW737" s="305"/>
      <c r="GX737" s="305"/>
      <c r="GY737" s="305"/>
      <c r="GZ737" s="305"/>
      <c r="HA737" s="305"/>
      <c r="HB737" s="305"/>
      <c r="HC737" s="305"/>
      <c r="HD737" s="305"/>
      <c r="HE737" s="305"/>
      <c r="HF737" s="305"/>
      <c r="HG737" s="305"/>
      <c r="HH737" s="305"/>
      <c r="HI737" s="305"/>
      <c r="HJ737" s="305"/>
      <c r="HK737" s="305"/>
      <c r="HL737" s="305"/>
      <c r="HM737" s="305"/>
      <c r="HN737" s="305"/>
      <c r="HO737" s="305"/>
      <c r="HP737" s="305"/>
      <c r="HQ737" s="305"/>
      <c r="HR737" s="305"/>
      <c r="HS737" s="305"/>
      <c r="HT737" s="305"/>
      <c r="HU737" s="305"/>
      <c r="HV737" s="305"/>
      <c r="HW737" s="305"/>
      <c r="HX737" s="305"/>
      <c r="HY737" s="305"/>
      <c r="HZ737" s="305"/>
      <c r="IA737" s="305"/>
      <c r="IB737" s="305"/>
      <c r="IC737" s="305"/>
      <c r="ID737" s="305"/>
      <c r="IE737" s="305"/>
      <c r="IF737" s="305"/>
      <c r="IG737" s="305"/>
      <c r="IH737" s="305"/>
      <c r="II737" s="305"/>
      <c r="IJ737" s="305"/>
      <c r="IK737" s="305"/>
      <c r="IL737" s="305"/>
      <c r="IM737" s="305"/>
    </row>
    <row r="738" spans="1:253" s="299" customFormat="1" ht="38.25">
      <c r="A738" s="141"/>
      <c r="B738" s="109" t="s">
        <v>433</v>
      </c>
      <c r="C738" s="372"/>
      <c r="D738" s="51"/>
      <c r="E738" s="389"/>
      <c r="F738" s="250"/>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c r="AW738" s="305"/>
      <c r="AX738" s="305"/>
      <c r="AY738" s="305"/>
      <c r="AZ738" s="305"/>
      <c r="BA738" s="305"/>
      <c r="BB738" s="305"/>
      <c r="BC738" s="305"/>
      <c r="BD738" s="305"/>
      <c r="BE738" s="305"/>
      <c r="BF738" s="305"/>
      <c r="BG738" s="305"/>
      <c r="BH738" s="305"/>
      <c r="BI738" s="305"/>
      <c r="BJ738" s="305"/>
      <c r="BK738" s="305"/>
      <c r="BL738" s="305"/>
      <c r="BM738" s="305"/>
      <c r="BN738" s="305"/>
      <c r="BO738" s="305"/>
      <c r="BP738" s="305"/>
      <c r="BQ738" s="305"/>
      <c r="BR738" s="305"/>
      <c r="BS738" s="305"/>
      <c r="BT738" s="305"/>
      <c r="BU738" s="305"/>
      <c r="BV738" s="305"/>
      <c r="BW738" s="305"/>
      <c r="BX738" s="305"/>
      <c r="BY738" s="305"/>
      <c r="BZ738" s="305"/>
      <c r="CA738" s="305"/>
      <c r="CB738" s="305"/>
      <c r="CC738" s="305"/>
      <c r="CD738" s="305"/>
      <c r="CE738" s="305"/>
      <c r="CF738" s="305"/>
      <c r="CG738" s="305"/>
      <c r="CH738" s="305"/>
      <c r="CI738" s="305"/>
      <c r="CJ738" s="305"/>
      <c r="CK738" s="305"/>
      <c r="CL738" s="305"/>
      <c r="CM738" s="305"/>
      <c r="CN738" s="305"/>
      <c r="CO738" s="305"/>
      <c r="CP738" s="305"/>
      <c r="CQ738" s="305"/>
      <c r="CR738" s="305"/>
      <c r="CS738" s="305"/>
      <c r="CT738" s="305"/>
      <c r="CU738" s="305"/>
      <c r="CV738" s="305"/>
      <c r="CW738" s="305"/>
      <c r="CX738" s="305"/>
      <c r="CY738" s="305"/>
      <c r="CZ738" s="305"/>
      <c r="DA738" s="305"/>
      <c r="DB738" s="305"/>
      <c r="DC738" s="305"/>
      <c r="DD738" s="305"/>
      <c r="DE738" s="305"/>
      <c r="DF738" s="305"/>
      <c r="DG738" s="305"/>
      <c r="DH738" s="305"/>
      <c r="DI738" s="305"/>
      <c r="DJ738" s="305"/>
      <c r="DK738" s="305"/>
      <c r="DL738" s="305"/>
      <c r="DM738" s="305"/>
      <c r="DN738" s="305"/>
      <c r="DO738" s="305"/>
      <c r="DP738" s="305"/>
      <c r="DQ738" s="305"/>
      <c r="DR738" s="305"/>
      <c r="DS738" s="305"/>
      <c r="DT738" s="305"/>
      <c r="DU738" s="305"/>
      <c r="DV738" s="305"/>
      <c r="DW738" s="305"/>
      <c r="DX738" s="305"/>
      <c r="DY738" s="305"/>
      <c r="DZ738" s="305"/>
      <c r="EA738" s="305"/>
      <c r="EB738" s="305"/>
      <c r="EC738" s="305"/>
      <c r="ED738" s="305"/>
      <c r="EE738" s="305"/>
      <c r="EF738" s="305"/>
      <c r="EG738" s="305"/>
      <c r="EH738" s="305"/>
      <c r="EI738" s="305"/>
      <c r="EJ738" s="305"/>
      <c r="EK738" s="305"/>
      <c r="EL738" s="305"/>
      <c r="EM738" s="305"/>
      <c r="EN738" s="305"/>
      <c r="EO738" s="305"/>
      <c r="EP738" s="305"/>
      <c r="EQ738" s="305"/>
      <c r="ER738" s="305"/>
      <c r="ES738" s="305"/>
      <c r="ET738" s="305"/>
      <c r="EU738" s="305"/>
      <c r="EV738" s="305"/>
      <c r="EW738" s="305"/>
      <c r="EX738" s="305"/>
      <c r="EY738" s="305"/>
      <c r="EZ738" s="305"/>
      <c r="FA738" s="305"/>
      <c r="FB738" s="305"/>
      <c r="FC738" s="305"/>
      <c r="FD738" s="305"/>
      <c r="FE738" s="305"/>
      <c r="FF738" s="305"/>
      <c r="FG738" s="305"/>
      <c r="FH738" s="305"/>
      <c r="FI738" s="305"/>
      <c r="FJ738" s="305"/>
      <c r="FK738" s="305"/>
      <c r="FL738" s="305"/>
      <c r="FM738" s="305"/>
      <c r="FN738" s="305"/>
      <c r="FO738" s="305"/>
      <c r="FP738" s="305"/>
      <c r="FQ738" s="305"/>
      <c r="FR738" s="305"/>
      <c r="FS738" s="305"/>
      <c r="FT738" s="305"/>
      <c r="FU738" s="305"/>
      <c r="FV738" s="305"/>
      <c r="FW738" s="305"/>
      <c r="FX738" s="305"/>
      <c r="FY738" s="305"/>
      <c r="FZ738" s="305"/>
      <c r="GA738" s="305"/>
      <c r="GB738" s="305"/>
      <c r="GC738" s="305"/>
      <c r="GD738" s="305"/>
      <c r="GE738" s="305"/>
      <c r="GF738" s="305"/>
      <c r="GG738" s="305"/>
      <c r="GH738" s="305"/>
      <c r="GI738" s="305"/>
      <c r="GJ738" s="305"/>
      <c r="GK738" s="305"/>
      <c r="GL738" s="305"/>
      <c r="GM738" s="305"/>
      <c r="GN738" s="305"/>
      <c r="GO738" s="305"/>
      <c r="GP738" s="305"/>
      <c r="GQ738" s="305"/>
      <c r="GR738" s="305"/>
      <c r="GS738" s="305"/>
      <c r="GT738" s="305"/>
      <c r="GU738" s="305"/>
      <c r="GV738" s="305"/>
      <c r="GW738" s="305"/>
      <c r="GX738" s="305"/>
      <c r="GY738" s="305"/>
      <c r="GZ738" s="305"/>
      <c r="HA738" s="305"/>
      <c r="HB738" s="305"/>
      <c r="HC738" s="305"/>
      <c r="HD738" s="305"/>
      <c r="HE738" s="305"/>
      <c r="HF738" s="305"/>
      <c r="HG738" s="305"/>
      <c r="HH738" s="305"/>
      <c r="HI738" s="305"/>
      <c r="HJ738" s="305"/>
      <c r="HK738" s="305"/>
      <c r="HL738" s="305"/>
      <c r="HM738" s="305"/>
      <c r="HN738" s="305"/>
      <c r="HO738" s="305"/>
      <c r="HP738" s="305"/>
      <c r="HQ738" s="305"/>
      <c r="HR738" s="305"/>
      <c r="HS738" s="305"/>
      <c r="HT738" s="305"/>
      <c r="HU738" s="305"/>
      <c r="HV738" s="305"/>
      <c r="HW738" s="305"/>
      <c r="HX738" s="305"/>
      <c r="HY738" s="305"/>
      <c r="HZ738" s="305"/>
      <c r="IA738" s="305"/>
      <c r="IB738" s="305"/>
      <c r="IC738" s="305"/>
      <c r="ID738" s="305"/>
      <c r="IE738" s="305"/>
      <c r="IF738" s="305"/>
      <c r="IG738" s="305"/>
      <c r="IH738" s="305"/>
      <c r="II738" s="305"/>
      <c r="IJ738" s="305"/>
      <c r="IK738" s="305"/>
      <c r="IL738" s="305"/>
      <c r="IM738" s="305"/>
    </row>
    <row r="739" spans="1:253" s="299" customFormat="1" ht="38.25">
      <c r="A739" s="141"/>
      <c r="B739" s="109" t="s">
        <v>434</v>
      </c>
      <c r="C739" s="372"/>
      <c r="D739" s="51"/>
      <c r="E739" s="389"/>
      <c r="F739" s="250"/>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c r="AW739" s="305"/>
      <c r="AX739" s="305"/>
      <c r="AY739" s="305"/>
      <c r="AZ739" s="305"/>
      <c r="BA739" s="305"/>
      <c r="BB739" s="305"/>
      <c r="BC739" s="305"/>
      <c r="BD739" s="305"/>
      <c r="BE739" s="305"/>
      <c r="BF739" s="305"/>
      <c r="BG739" s="305"/>
      <c r="BH739" s="305"/>
      <c r="BI739" s="305"/>
      <c r="BJ739" s="305"/>
      <c r="BK739" s="305"/>
      <c r="BL739" s="305"/>
      <c r="BM739" s="305"/>
      <c r="BN739" s="305"/>
      <c r="BO739" s="305"/>
      <c r="BP739" s="305"/>
      <c r="BQ739" s="305"/>
      <c r="BR739" s="305"/>
      <c r="BS739" s="305"/>
      <c r="BT739" s="305"/>
      <c r="BU739" s="305"/>
      <c r="BV739" s="305"/>
      <c r="BW739" s="305"/>
      <c r="BX739" s="305"/>
      <c r="BY739" s="305"/>
      <c r="BZ739" s="305"/>
      <c r="CA739" s="305"/>
      <c r="CB739" s="305"/>
      <c r="CC739" s="305"/>
      <c r="CD739" s="305"/>
      <c r="CE739" s="305"/>
      <c r="CF739" s="305"/>
      <c r="CG739" s="305"/>
      <c r="CH739" s="305"/>
      <c r="CI739" s="305"/>
      <c r="CJ739" s="305"/>
      <c r="CK739" s="305"/>
      <c r="CL739" s="305"/>
      <c r="CM739" s="305"/>
      <c r="CN739" s="305"/>
      <c r="CO739" s="305"/>
      <c r="CP739" s="305"/>
      <c r="CQ739" s="305"/>
      <c r="CR739" s="305"/>
      <c r="CS739" s="305"/>
      <c r="CT739" s="305"/>
      <c r="CU739" s="305"/>
      <c r="CV739" s="305"/>
      <c r="CW739" s="305"/>
      <c r="CX739" s="305"/>
      <c r="CY739" s="305"/>
      <c r="CZ739" s="305"/>
      <c r="DA739" s="305"/>
      <c r="DB739" s="305"/>
      <c r="DC739" s="305"/>
      <c r="DD739" s="305"/>
      <c r="DE739" s="305"/>
      <c r="DF739" s="305"/>
      <c r="DG739" s="305"/>
      <c r="DH739" s="305"/>
      <c r="DI739" s="305"/>
      <c r="DJ739" s="305"/>
      <c r="DK739" s="305"/>
      <c r="DL739" s="305"/>
      <c r="DM739" s="305"/>
      <c r="DN739" s="305"/>
      <c r="DO739" s="305"/>
      <c r="DP739" s="305"/>
      <c r="DQ739" s="305"/>
      <c r="DR739" s="305"/>
      <c r="DS739" s="305"/>
      <c r="DT739" s="305"/>
      <c r="DU739" s="305"/>
      <c r="DV739" s="305"/>
      <c r="DW739" s="305"/>
      <c r="DX739" s="305"/>
      <c r="DY739" s="305"/>
      <c r="DZ739" s="305"/>
      <c r="EA739" s="305"/>
      <c r="EB739" s="305"/>
      <c r="EC739" s="305"/>
      <c r="ED739" s="305"/>
      <c r="EE739" s="305"/>
      <c r="EF739" s="305"/>
      <c r="EG739" s="305"/>
      <c r="EH739" s="305"/>
      <c r="EI739" s="305"/>
      <c r="EJ739" s="305"/>
      <c r="EK739" s="305"/>
      <c r="EL739" s="305"/>
      <c r="EM739" s="305"/>
      <c r="EN739" s="305"/>
      <c r="EO739" s="305"/>
      <c r="EP739" s="305"/>
      <c r="EQ739" s="305"/>
      <c r="ER739" s="305"/>
      <c r="ES739" s="305"/>
      <c r="ET739" s="305"/>
      <c r="EU739" s="305"/>
      <c r="EV739" s="305"/>
      <c r="EW739" s="305"/>
      <c r="EX739" s="305"/>
      <c r="EY739" s="305"/>
      <c r="EZ739" s="305"/>
      <c r="FA739" s="305"/>
      <c r="FB739" s="305"/>
      <c r="FC739" s="305"/>
      <c r="FD739" s="305"/>
      <c r="FE739" s="305"/>
      <c r="FF739" s="305"/>
      <c r="FG739" s="305"/>
      <c r="FH739" s="305"/>
      <c r="FI739" s="305"/>
      <c r="FJ739" s="305"/>
      <c r="FK739" s="305"/>
      <c r="FL739" s="305"/>
      <c r="FM739" s="305"/>
      <c r="FN739" s="305"/>
      <c r="FO739" s="305"/>
      <c r="FP739" s="305"/>
      <c r="FQ739" s="305"/>
      <c r="FR739" s="305"/>
      <c r="FS739" s="305"/>
      <c r="FT739" s="305"/>
      <c r="FU739" s="305"/>
      <c r="FV739" s="305"/>
      <c r="FW739" s="305"/>
      <c r="FX739" s="305"/>
      <c r="FY739" s="305"/>
      <c r="FZ739" s="305"/>
      <c r="GA739" s="305"/>
      <c r="GB739" s="305"/>
      <c r="GC739" s="305"/>
      <c r="GD739" s="305"/>
      <c r="GE739" s="305"/>
      <c r="GF739" s="305"/>
      <c r="GG739" s="305"/>
      <c r="GH739" s="305"/>
      <c r="GI739" s="305"/>
      <c r="GJ739" s="305"/>
      <c r="GK739" s="305"/>
      <c r="GL739" s="305"/>
      <c r="GM739" s="305"/>
      <c r="GN739" s="305"/>
      <c r="GO739" s="305"/>
      <c r="GP739" s="305"/>
      <c r="GQ739" s="305"/>
      <c r="GR739" s="305"/>
      <c r="GS739" s="305"/>
      <c r="GT739" s="305"/>
      <c r="GU739" s="305"/>
      <c r="GV739" s="305"/>
      <c r="GW739" s="305"/>
      <c r="GX739" s="305"/>
      <c r="GY739" s="305"/>
      <c r="GZ739" s="305"/>
      <c r="HA739" s="305"/>
      <c r="HB739" s="305"/>
      <c r="HC739" s="305"/>
      <c r="HD739" s="305"/>
      <c r="HE739" s="305"/>
      <c r="HF739" s="305"/>
      <c r="HG739" s="305"/>
      <c r="HH739" s="305"/>
      <c r="HI739" s="305"/>
      <c r="HJ739" s="305"/>
      <c r="HK739" s="305"/>
      <c r="HL739" s="305"/>
      <c r="HM739" s="305"/>
      <c r="HN739" s="305"/>
      <c r="HO739" s="305"/>
      <c r="HP739" s="305"/>
      <c r="HQ739" s="305"/>
      <c r="HR739" s="305"/>
      <c r="HS739" s="305"/>
      <c r="HT739" s="305"/>
      <c r="HU739" s="305"/>
      <c r="HV739" s="305"/>
      <c r="HW739" s="305"/>
      <c r="HX739" s="305"/>
      <c r="HY739" s="305"/>
      <c r="HZ739" s="305"/>
      <c r="IA739" s="305"/>
      <c r="IB739" s="305"/>
      <c r="IC739" s="305"/>
      <c r="ID739" s="305"/>
      <c r="IE739" s="305"/>
      <c r="IF739" s="305"/>
      <c r="IG739" s="305"/>
      <c r="IH739" s="305"/>
      <c r="II739" s="305"/>
      <c r="IJ739" s="305"/>
      <c r="IK739" s="305"/>
      <c r="IL739" s="305"/>
      <c r="IM739" s="305"/>
    </row>
    <row r="740" spans="1:253" s="299" customFormat="1">
      <c r="A740" s="141"/>
      <c r="B740" s="109"/>
      <c r="C740" s="372"/>
      <c r="D740" s="51"/>
      <c r="E740" s="389"/>
      <c r="F740" s="250"/>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c r="AW740" s="305"/>
      <c r="AX740" s="305"/>
      <c r="AY740" s="305"/>
      <c r="AZ740" s="305"/>
      <c r="BA740" s="305"/>
      <c r="BB740" s="305"/>
      <c r="BC740" s="305"/>
      <c r="BD740" s="305"/>
      <c r="BE740" s="305"/>
      <c r="BF740" s="305"/>
      <c r="BG740" s="305"/>
      <c r="BH740" s="305"/>
      <c r="BI740" s="305"/>
      <c r="BJ740" s="305"/>
      <c r="BK740" s="305"/>
      <c r="BL740" s="305"/>
      <c r="BM740" s="305"/>
      <c r="BN740" s="305"/>
      <c r="BO740" s="305"/>
      <c r="BP740" s="305"/>
      <c r="BQ740" s="305"/>
      <c r="BR740" s="305"/>
      <c r="BS740" s="305"/>
      <c r="BT740" s="305"/>
      <c r="BU740" s="305"/>
      <c r="BV740" s="305"/>
      <c r="BW740" s="305"/>
      <c r="BX740" s="305"/>
      <c r="BY740" s="305"/>
      <c r="BZ740" s="305"/>
      <c r="CA740" s="305"/>
      <c r="CB740" s="305"/>
      <c r="CC740" s="305"/>
      <c r="CD740" s="305"/>
      <c r="CE740" s="305"/>
      <c r="CF740" s="305"/>
      <c r="CG740" s="305"/>
      <c r="CH740" s="305"/>
      <c r="CI740" s="305"/>
      <c r="CJ740" s="305"/>
      <c r="CK740" s="305"/>
      <c r="CL740" s="305"/>
      <c r="CM740" s="305"/>
      <c r="CN740" s="305"/>
      <c r="CO740" s="305"/>
      <c r="CP740" s="305"/>
      <c r="CQ740" s="305"/>
      <c r="CR740" s="305"/>
      <c r="CS740" s="305"/>
      <c r="CT740" s="305"/>
      <c r="CU740" s="305"/>
      <c r="CV740" s="305"/>
      <c r="CW740" s="305"/>
      <c r="CX740" s="305"/>
      <c r="CY740" s="305"/>
      <c r="CZ740" s="305"/>
      <c r="DA740" s="305"/>
      <c r="DB740" s="305"/>
      <c r="DC740" s="305"/>
      <c r="DD740" s="305"/>
      <c r="DE740" s="305"/>
      <c r="DF740" s="305"/>
      <c r="DG740" s="305"/>
      <c r="DH740" s="305"/>
      <c r="DI740" s="305"/>
      <c r="DJ740" s="305"/>
      <c r="DK740" s="305"/>
      <c r="DL740" s="305"/>
      <c r="DM740" s="305"/>
      <c r="DN740" s="305"/>
      <c r="DO740" s="305"/>
      <c r="DP740" s="305"/>
      <c r="DQ740" s="305"/>
      <c r="DR740" s="305"/>
      <c r="DS740" s="305"/>
      <c r="DT740" s="305"/>
      <c r="DU740" s="305"/>
      <c r="DV740" s="305"/>
      <c r="DW740" s="305"/>
      <c r="DX740" s="305"/>
      <c r="DY740" s="305"/>
      <c r="DZ740" s="305"/>
      <c r="EA740" s="305"/>
      <c r="EB740" s="305"/>
      <c r="EC740" s="305"/>
      <c r="ED740" s="305"/>
      <c r="EE740" s="305"/>
      <c r="EF740" s="305"/>
      <c r="EG740" s="305"/>
      <c r="EH740" s="305"/>
      <c r="EI740" s="305"/>
      <c r="EJ740" s="305"/>
      <c r="EK740" s="305"/>
      <c r="EL740" s="305"/>
      <c r="EM740" s="305"/>
      <c r="EN740" s="305"/>
      <c r="EO740" s="305"/>
      <c r="EP740" s="305"/>
      <c r="EQ740" s="305"/>
      <c r="ER740" s="305"/>
      <c r="ES740" s="305"/>
      <c r="ET740" s="305"/>
      <c r="EU740" s="305"/>
      <c r="EV740" s="305"/>
      <c r="EW740" s="305"/>
      <c r="EX740" s="305"/>
      <c r="EY740" s="305"/>
      <c r="EZ740" s="305"/>
      <c r="FA740" s="305"/>
      <c r="FB740" s="305"/>
      <c r="FC740" s="305"/>
      <c r="FD740" s="305"/>
      <c r="FE740" s="305"/>
      <c r="FF740" s="305"/>
      <c r="FG740" s="305"/>
      <c r="FH740" s="305"/>
      <c r="FI740" s="305"/>
      <c r="FJ740" s="305"/>
      <c r="FK740" s="305"/>
      <c r="FL740" s="305"/>
      <c r="FM740" s="305"/>
      <c r="FN740" s="305"/>
      <c r="FO740" s="305"/>
      <c r="FP740" s="305"/>
      <c r="FQ740" s="305"/>
      <c r="FR740" s="305"/>
      <c r="FS740" s="305"/>
      <c r="FT740" s="305"/>
      <c r="FU740" s="305"/>
      <c r="FV740" s="305"/>
      <c r="FW740" s="305"/>
      <c r="FX740" s="305"/>
      <c r="FY740" s="305"/>
      <c r="FZ740" s="305"/>
      <c r="GA740" s="305"/>
      <c r="GB740" s="305"/>
      <c r="GC740" s="305"/>
      <c r="GD740" s="305"/>
      <c r="GE740" s="305"/>
      <c r="GF740" s="305"/>
      <c r="GG740" s="305"/>
      <c r="GH740" s="305"/>
      <c r="GI740" s="305"/>
      <c r="GJ740" s="305"/>
      <c r="GK740" s="305"/>
      <c r="GL740" s="305"/>
      <c r="GM740" s="305"/>
      <c r="GN740" s="305"/>
      <c r="GO740" s="305"/>
      <c r="GP740" s="305"/>
      <c r="GQ740" s="305"/>
      <c r="GR740" s="305"/>
      <c r="GS740" s="305"/>
      <c r="GT740" s="305"/>
      <c r="GU740" s="305"/>
      <c r="GV740" s="305"/>
      <c r="GW740" s="305"/>
      <c r="GX740" s="305"/>
      <c r="GY740" s="305"/>
      <c r="GZ740" s="305"/>
      <c r="HA740" s="305"/>
      <c r="HB740" s="305"/>
      <c r="HC740" s="305"/>
      <c r="HD740" s="305"/>
      <c r="HE740" s="305"/>
      <c r="HF740" s="305"/>
      <c r="HG740" s="305"/>
      <c r="HH740" s="305"/>
      <c r="HI740" s="305"/>
      <c r="HJ740" s="305"/>
      <c r="HK740" s="305"/>
      <c r="HL740" s="305"/>
      <c r="HM740" s="305"/>
      <c r="HN740" s="305"/>
      <c r="HO740" s="305"/>
      <c r="HP740" s="305"/>
      <c r="HQ740" s="305"/>
      <c r="HR740" s="305"/>
      <c r="HS740" s="305"/>
      <c r="HT740" s="305"/>
      <c r="HU740" s="305"/>
      <c r="HV740" s="305"/>
      <c r="HW740" s="305"/>
      <c r="HX740" s="305"/>
      <c r="HY740" s="305"/>
      <c r="HZ740" s="305"/>
      <c r="IA740" s="305"/>
      <c r="IB740" s="305"/>
      <c r="IC740" s="305"/>
      <c r="ID740" s="305"/>
      <c r="IE740" s="305"/>
      <c r="IF740" s="305"/>
      <c r="IG740" s="305"/>
      <c r="IH740" s="305"/>
      <c r="II740" s="305"/>
      <c r="IJ740" s="305"/>
      <c r="IK740" s="305"/>
      <c r="IL740" s="305"/>
      <c r="IM740" s="305"/>
    </row>
    <row r="741" spans="1:253" s="299" customFormat="1" ht="51">
      <c r="A741" s="141"/>
      <c r="B741" s="109" t="s">
        <v>435</v>
      </c>
      <c r="C741" s="372"/>
      <c r="D741" s="51"/>
      <c r="E741" s="389"/>
      <c r="F741" s="250"/>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c r="AW741" s="305"/>
      <c r="AX741" s="305"/>
      <c r="AY741" s="305"/>
      <c r="AZ741" s="305"/>
      <c r="BA741" s="305"/>
      <c r="BB741" s="305"/>
      <c r="BC741" s="305"/>
      <c r="BD741" s="305"/>
      <c r="BE741" s="305"/>
      <c r="BF741" s="305"/>
      <c r="BG741" s="305"/>
      <c r="BH741" s="305"/>
      <c r="BI741" s="305"/>
      <c r="BJ741" s="305"/>
      <c r="BK741" s="305"/>
      <c r="BL741" s="305"/>
      <c r="BM741" s="305"/>
      <c r="BN741" s="305"/>
      <c r="BO741" s="305"/>
      <c r="BP741" s="305"/>
      <c r="BQ741" s="305"/>
      <c r="BR741" s="305"/>
      <c r="BS741" s="305"/>
      <c r="BT741" s="305"/>
      <c r="BU741" s="305"/>
      <c r="BV741" s="305"/>
      <c r="BW741" s="305"/>
      <c r="BX741" s="305"/>
      <c r="BY741" s="305"/>
      <c r="BZ741" s="305"/>
      <c r="CA741" s="305"/>
      <c r="CB741" s="305"/>
      <c r="CC741" s="305"/>
      <c r="CD741" s="305"/>
      <c r="CE741" s="305"/>
      <c r="CF741" s="305"/>
      <c r="CG741" s="305"/>
      <c r="CH741" s="305"/>
      <c r="CI741" s="305"/>
      <c r="CJ741" s="305"/>
      <c r="CK741" s="305"/>
      <c r="CL741" s="305"/>
      <c r="CM741" s="305"/>
      <c r="CN741" s="305"/>
      <c r="CO741" s="305"/>
      <c r="CP741" s="305"/>
      <c r="CQ741" s="305"/>
      <c r="CR741" s="305"/>
      <c r="CS741" s="305"/>
      <c r="CT741" s="305"/>
      <c r="CU741" s="305"/>
      <c r="CV741" s="305"/>
      <c r="CW741" s="305"/>
      <c r="CX741" s="305"/>
      <c r="CY741" s="305"/>
      <c r="CZ741" s="305"/>
      <c r="DA741" s="305"/>
      <c r="DB741" s="305"/>
      <c r="DC741" s="305"/>
      <c r="DD741" s="305"/>
      <c r="DE741" s="305"/>
      <c r="DF741" s="305"/>
      <c r="DG741" s="305"/>
      <c r="DH741" s="305"/>
      <c r="DI741" s="305"/>
      <c r="DJ741" s="305"/>
      <c r="DK741" s="305"/>
      <c r="DL741" s="305"/>
      <c r="DM741" s="305"/>
      <c r="DN741" s="305"/>
      <c r="DO741" s="305"/>
      <c r="DP741" s="305"/>
      <c r="DQ741" s="305"/>
      <c r="DR741" s="305"/>
      <c r="DS741" s="305"/>
      <c r="DT741" s="305"/>
      <c r="DU741" s="305"/>
      <c r="DV741" s="305"/>
      <c r="DW741" s="305"/>
      <c r="DX741" s="305"/>
      <c r="DY741" s="305"/>
      <c r="DZ741" s="305"/>
      <c r="EA741" s="305"/>
      <c r="EB741" s="305"/>
      <c r="EC741" s="305"/>
      <c r="ED741" s="305"/>
      <c r="EE741" s="305"/>
      <c r="EF741" s="305"/>
      <c r="EG741" s="305"/>
      <c r="EH741" s="305"/>
      <c r="EI741" s="305"/>
      <c r="EJ741" s="305"/>
      <c r="EK741" s="305"/>
      <c r="EL741" s="305"/>
      <c r="EM741" s="305"/>
      <c r="EN741" s="305"/>
      <c r="EO741" s="305"/>
      <c r="EP741" s="305"/>
      <c r="EQ741" s="305"/>
      <c r="ER741" s="305"/>
      <c r="ES741" s="305"/>
      <c r="ET741" s="305"/>
      <c r="EU741" s="305"/>
      <c r="EV741" s="305"/>
      <c r="EW741" s="305"/>
      <c r="EX741" s="305"/>
      <c r="EY741" s="305"/>
      <c r="EZ741" s="305"/>
      <c r="FA741" s="305"/>
      <c r="FB741" s="305"/>
      <c r="FC741" s="305"/>
      <c r="FD741" s="305"/>
      <c r="FE741" s="305"/>
      <c r="FF741" s="305"/>
      <c r="FG741" s="305"/>
      <c r="FH741" s="305"/>
      <c r="FI741" s="305"/>
      <c r="FJ741" s="305"/>
      <c r="FK741" s="305"/>
      <c r="FL741" s="305"/>
      <c r="FM741" s="305"/>
      <c r="FN741" s="305"/>
      <c r="FO741" s="305"/>
      <c r="FP741" s="305"/>
      <c r="FQ741" s="305"/>
      <c r="FR741" s="305"/>
      <c r="FS741" s="305"/>
      <c r="FT741" s="305"/>
      <c r="FU741" s="305"/>
      <c r="FV741" s="305"/>
      <c r="FW741" s="305"/>
      <c r="FX741" s="305"/>
      <c r="FY741" s="305"/>
      <c r="FZ741" s="305"/>
      <c r="GA741" s="305"/>
      <c r="GB741" s="305"/>
      <c r="GC741" s="305"/>
      <c r="GD741" s="305"/>
      <c r="GE741" s="305"/>
      <c r="GF741" s="305"/>
      <c r="GG741" s="305"/>
      <c r="GH741" s="305"/>
      <c r="GI741" s="305"/>
      <c r="GJ741" s="305"/>
      <c r="GK741" s="305"/>
      <c r="GL741" s="305"/>
      <c r="GM741" s="305"/>
      <c r="GN741" s="305"/>
      <c r="GO741" s="305"/>
      <c r="GP741" s="305"/>
      <c r="GQ741" s="305"/>
      <c r="GR741" s="305"/>
      <c r="GS741" s="305"/>
      <c r="GT741" s="305"/>
      <c r="GU741" s="305"/>
      <c r="GV741" s="305"/>
      <c r="GW741" s="305"/>
      <c r="GX741" s="305"/>
      <c r="GY741" s="305"/>
      <c r="GZ741" s="305"/>
      <c r="HA741" s="305"/>
      <c r="HB741" s="305"/>
      <c r="HC741" s="305"/>
      <c r="HD741" s="305"/>
      <c r="HE741" s="305"/>
      <c r="HF741" s="305"/>
      <c r="HG741" s="305"/>
      <c r="HH741" s="305"/>
      <c r="HI741" s="305"/>
      <c r="HJ741" s="305"/>
      <c r="HK741" s="305"/>
      <c r="HL741" s="305"/>
      <c r="HM741" s="305"/>
      <c r="HN741" s="305"/>
      <c r="HO741" s="305"/>
      <c r="HP741" s="305"/>
      <c r="HQ741" s="305"/>
      <c r="HR741" s="305"/>
      <c r="HS741" s="305"/>
      <c r="HT741" s="305"/>
      <c r="HU741" s="305"/>
      <c r="HV741" s="305"/>
      <c r="HW741" s="305"/>
      <c r="HX741" s="305"/>
      <c r="HY741" s="305"/>
      <c r="HZ741" s="305"/>
      <c r="IA741" s="305"/>
      <c r="IB741" s="305"/>
      <c r="IC741" s="305"/>
      <c r="ID741" s="305"/>
      <c r="IE741" s="305"/>
      <c r="IF741" s="305"/>
      <c r="IG741" s="305"/>
      <c r="IH741" s="305"/>
      <c r="II741" s="305"/>
      <c r="IJ741" s="305"/>
      <c r="IK741" s="305"/>
      <c r="IL741" s="305"/>
      <c r="IM741" s="305"/>
    </row>
    <row r="742" spans="1:253" s="299" customFormat="1" ht="25.5">
      <c r="A742" s="141"/>
      <c r="B742" s="109" t="s">
        <v>436</v>
      </c>
      <c r="C742" s="372"/>
      <c r="D742" s="51"/>
      <c r="E742" s="389"/>
      <c r="F742" s="250"/>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c r="AW742" s="305"/>
      <c r="AX742" s="305"/>
      <c r="AY742" s="305"/>
      <c r="AZ742" s="305"/>
      <c r="BA742" s="305"/>
      <c r="BB742" s="305"/>
      <c r="BC742" s="305"/>
      <c r="BD742" s="305"/>
      <c r="BE742" s="305"/>
      <c r="BF742" s="305"/>
      <c r="BG742" s="305"/>
      <c r="BH742" s="305"/>
      <c r="BI742" s="305"/>
      <c r="BJ742" s="305"/>
      <c r="BK742" s="305"/>
      <c r="BL742" s="305"/>
      <c r="BM742" s="305"/>
      <c r="BN742" s="305"/>
      <c r="BO742" s="305"/>
      <c r="BP742" s="305"/>
      <c r="BQ742" s="305"/>
      <c r="BR742" s="305"/>
      <c r="BS742" s="305"/>
      <c r="BT742" s="305"/>
      <c r="BU742" s="305"/>
      <c r="BV742" s="305"/>
      <c r="BW742" s="305"/>
      <c r="BX742" s="305"/>
      <c r="BY742" s="305"/>
      <c r="BZ742" s="305"/>
      <c r="CA742" s="305"/>
      <c r="CB742" s="305"/>
      <c r="CC742" s="305"/>
      <c r="CD742" s="305"/>
      <c r="CE742" s="305"/>
      <c r="CF742" s="305"/>
      <c r="CG742" s="305"/>
      <c r="CH742" s="305"/>
      <c r="CI742" s="305"/>
      <c r="CJ742" s="305"/>
      <c r="CK742" s="305"/>
      <c r="CL742" s="305"/>
      <c r="CM742" s="305"/>
      <c r="CN742" s="305"/>
      <c r="CO742" s="305"/>
      <c r="CP742" s="305"/>
      <c r="CQ742" s="305"/>
      <c r="CR742" s="305"/>
      <c r="CS742" s="305"/>
      <c r="CT742" s="305"/>
      <c r="CU742" s="305"/>
      <c r="CV742" s="305"/>
      <c r="CW742" s="305"/>
      <c r="CX742" s="305"/>
      <c r="CY742" s="305"/>
      <c r="CZ742" s="305"/>
      <c r="DA742" s="305"/>
      <c r="DB742" s="305"/>
      <c r="DC742" s="305"/>
      <c r="DD742" s="305"/>
      <c r="DE742" s="305"/>
      <c r="DF742" s="305"/>
      <c r="DG742" s="305"/>
      <c r="DH742" s="305"/>
      <c r="DI742" s="305"/>
      <c r="DJ742" s="305"/>
      <c r="DK742" s="305"/>
      <c r="DL742" s="305"/>
      <c r="DM742" s="305"/>
      <c r="DN742" s="305"/>
      <c r="DO742" s="305"/>
      <c r="DP742" s="305"/>
      <c r="DQ742" s="305"/>
      <c r="DR742" s="305"/>
      <c r="DS742" s="305"/>
      <c r="DT742" s="305"/>
      <c r="DU742" s="305"/>
      <c r="DV742" s="305"/>
      <c r="DW742" s="305"/>
      <c r="DX742" s="305"/>
      <c r="DY742" s="305"/>
      <c r="DZ742" s="305"/>
      <c r="EA742" s="305"/>
      <c r="EB742" s="305"/>
      <c r="EC742" s="305"/>
      <c r="ED742" s="305"/>
      <c r="EE742" s="305"/>
      <c r="EF742" s="305"/>
      <c r="EG742" s="305"/>
      <c r="EH742" s="305"/>
      <c r="EI742" s="305"/>
      <c r="EJ742" s="305"/>
      <c r="EK742" s="305"/>
      <c r="EL742" s="305"/>
      <c r="EM742" s="305"/>
      <c r="EN742" s="305"/>
      <c r="EO742" s="305"/>
      <c r="EP742" s="305"/>
      <c r="EQ742" s="305"/>
      <c r="ER742" s="305"/>
      <c r="ES742" s="305"/>
      <c r="ET742" s="305"/>
      <c r="EU742" s="305"/>
      <c r="EV742" s="305"/>
      <c r="EW742" s="305"/>
      <c r="EX742" s="305"/>
      <c r="EY742" s="305"/>
      <c r="EZ742" s="305"/>
      <c r="FA742" s="305"/>
      <c r="FB742" s="305"/>
      <c r="FC742" s="305"/>
      <c r="FD742" s="305"/>
      <c r="FE742" s="305"/>
      <c r="FF742" s="305"/>
      <c r="FG742" s="305"/>
      <c r="FH742" s="305"/>
      <c r="FI742" s="305"/>
      <c r="FJ742" s="305"/>
      <c r="FK742" s="305"/>
      <c r="FL742" s="305"/>
      <c r="FM742" s="305"/>
      <c r="FN742" s="305"/>
      <c r="FO742" s="305"/>
      <c r="FP742" s="305"/>
      <c r="FQ742" s="305"/>
      <c r="FR742" s="305"/>
      <c r="FS742" s="305"/>
      <c r="FT742" s="305"/>
      <c r="FU742" s="305"/>
      <c r="FV742" s="305"/>
      <c r="FW742" s="305"/>
      <c r="FX742" s="305"/>
      <c r="FY742" s="305"/>
      <c r="FZ742" s="305"/>
      <c r="GA742" s="305"/>
      <c r="GB742" s="305"/>
      <c r="GC742" s="305"/>
      <c r="GD742" s="305"/>
      <c r="GE742" s="305"/>
      <c r="GF742" s="305"/>
      <c r="GG742" s="305"/>
      <c r="GH742" s="305"/>
      <c r="GI742" s="305"/>
      <c r="GJ742" s="305"/>
      <c r="GK742" s="305"/>
      <c r="GL742" s="305"/>
      <c r="GM742" s="305"/>
      <c r="GN742" s="305"/>
      <c r="GO742" s="305"/>
      <c r="GP742" s="305"/>
      <c r="GQ742" s="305"/>
      <c r="GR742" s="305"/>
      <c r="GS742" s="305"/>
      <c r="GT742" s="305"/>
      <c r="GU742" s="305"/>
      <c r="GV742" s="305"/>
      <c r="GW742" s="305"/>
      <c r="GX742" s="305"/>
      <c r="GY742" s="305"/>
      <c r="GZ742" s="305"/>
      <c r="HA742" s="305"/>
      <c r="HB742" s="305"/>
      <c r="HC742" s="305"/>
      <c r="HD742" s="305"/>
      <c r="HE742" s="305"/>
      <c r="HF742" s="305"/>
      <c r="HG742" s="305"/>
      <c r="HH742" s="305"/>
      <c r="HI742" s="305"/>
      <c r="HJ742" s="305"/>
      <c r="HK742" s="305"/>
      <c r="HL742" s="305"/>
      <c r="HM742" s="305"/>
      <c r="HN742" s="305"/>
      <c r="HO742" s="305"/>
      <c r="HP742" s="305"/>
      <c r="HQ742" s="305"/>
      <c r="HR742" s="305"/>
      <c r="HS742" s="305"/>
      <c r="HT742" s="305"/>
      <c r="HU742" s="305"/>
      <c r="HV742" s="305"/>
      <c r="HW742" s="305"/>
      <c r="HX742" s="305"/>
      <c r="HY742" s="305"/>
      <c r="HZ742" s="305"/>
      <c r="IA742" s="305"/>
      <c r="IB742" s="305"/>
      <c r="IC742" s="305"/>
      <c r="ID742" s="305"/>
      <c r="IE742" s="305"/>
      <c r="IF742" s="305"/>
      <c r="IG742" s="305"/>
      <c r="IH742" s="305"/>
      <c r="II742" s="305"/>
      <c r="IJ742" s="305"/>
      <c r="IK742" s="305"/>
      <c r="IL742" s="305"/>
      <c r="IM742" s="305"/>
    </row>
    <row r="743" spans="1:253" s="299" customFormat="1">
      <c r="A743" s="141"/>
      <c r="B743" s="374" t="s">
        <v>437</v>
      </c>
      <c r="C743" s="372"/>
      <c r="D743" s="51"/>
      <c r="E743" s="389"/>
      <c r="F743" s="250"/>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c r="AW743" s="305"/>
      <c r="AX743" s="305"/>
      <c r="AY743" s="305"/>
      <c r="AZ743" s="305"/>
      <c r="BA743" s="305"/>
      <c r="BB743" s="305"/>
      <c r="BC743" s="305"/>
      <c r="BD743" s="305"/>
      <c r="BE743" s="305"/>
      <c r="BF743" s="305"/>
      <c r="BG743" s="305"/>
      <c r="BH743" s="305"/>
      <c r="BI743" s="305"/>
      <c r="BJ743" s="305"/>
      <c r="BK743" s="305"/>
      <c r="BL743" s="305"/>
      <c r="BM743" s="305"/>
      <c r="BN743" s="305"/>
      <c r="BO743" s="305"/>
      <c r="BP743" s="305"/>
      <c r="BQ743" s="305"/>
      <c r="BR743" s="305"/>
      <c r="BS743" s="305"/>
      <c r="BT743" s="305"/>
      <c r="BU743" s="305"/>
      <c r="BV743" s="305"/>
      <c r="BW743" s="305"/>
      <c r="BX743" s="305"/>
      <c r="BY743" s="305"/>
      <c r="BZ743" s="305"/>
      <c r="CA743" s="305"/>
      <c r="CB743" s="305"/>
      <c r="CC743" s="305"/>
      <c r="CD743" s="305"/>
      <c r="CE743" s="305"/>
      <c r="CF743" s="305"/>
      <c r="CG743" s="305"/>
      <c r="CH743" s="305"/>
      <c r="CI743" s="305"/>
      <c r="CJ743" s="305"/>
      <c r="CK743" s="305"/>
      <c r="CL743" s="305"/>
      <c r="CM743" s="305"/>
      <c r="CN743" s="305"/>
      <c r="CO743" s="305"/>
      <c r="CP743" s="305"/>
      <c r="CQ743" s="305"/>
      <c r="CR743" s="305"/>
      <c r="CS743" s="305"/>
      <c r="CT743" s="305"/>
      <c r="CU743" s="305"/>
      <c r="CV743" s="305"/>
      <c r="CW743" s="305"/>
      <c r="CX743" s="305"/>
      <c r="CY743" s="305"/>
      <c r="CZ743" s="305"/>
      <c r="DA743" s="305"/>
      <c r="DB743" s="305"/>
      <c r="DC743" s="305"/>
      <c r="DD743" s="305"/>
      <c r="DE743" s="305"/>
      <c r="DF743" s="305"/>
      <c r="DG743" s="305"/>
      <c r="DH743" s="305"/>
      <c r="DI743" s="305"/>
      <c r="DJ743" s="305"/>
      <c r="DK743" s="305"/>
      <c r="DL743" s="305"/>
      <c r="DM743" s="305"/>
      <c r="DN743" s="305"/>
      <c r="DO743" s="305"/>
      <c r="DP743" s="305"/>
      <c r="DQ743" s="305"/>
      <c r="DR743" s="305"/>
      <c r="DS743" s="305"/>
      <c r="DT743" s="305"/>
      <c r="DU743" s="305"/>
      <c r="DV743" s="305"/>
      <c r="DW743" s="305"/>
      <c r="DX743" s="305"/>
      <c r="DY743" s="305"/>
      <c r="DZ743" s="305"/>
      <c r="EA743" s="305"/>
      <c r="EB743" s="305"/>
      <c r="EC743" s="305"/>
      <c r="ED743" s="305"/>
      <c r="EE743" s="305"/>
      <c r="EF743" s="305"/>
      <c r="EG743" s="305"/>
      <c r="EH743" s="305"/>
      <c r="EI743" s="305"/>
      <c r="EJ743" s="305"/>
      <c r="EK743" s="305"/>
      <c r="EL743" s="305"/>
      <c r="EM743" s="305"/>
      <c r="EN743" s="305"/>
      <c r="EO743" s="305"/>
      <c r="EP743" s="305"/>
      <c r="EQ743" s="305"/>
      <c r="ER743" s="305"/>
      <c r="ES743" s="305"/>
      <c r="ET743" s="305"/>
      <c r="EU743" s="305"/>
      <c r="EV743" s="305"/>
      <c r="EW743" s="305"/>
      <c r="EX743" s="305"/>
      <c r="EY743" s="305"/>
      <c r="EZ743" s="305"/>
      <c r="FA743" s="305"/>
      <c r="FB743" s="305"/>
      <c r="FC743" s="305"/>
      <c r="FD743" s="305"/>
      <c r="FE743" s="305"/>
      <c r="FF743" s="305"/>
      <c r="FG743" s="305"/>
      <c r="FH743" s="305"/>
      <c r="FI743" s="305"/>
      <c r="FJ743" s="305"/>
      <c r="FK743" s="305"/>
      <c r="FL743" s="305"/>
      <c r="FM743" s="305"/>
      <c r="FN743" s="305"/>
      <c r="FO743" s="305"/>
      <c r="FP743" s="305"/>
      <c r="FQ743" s="305"/>
      <c r="FR743" s="305"/>
      <c r="FS743" s="305"/>
      <c r="FT743" s="305"/>
      <c r="FU743" s="305"/>
      <c r="FV743" s="305"/>
      <c r="FW743" s="305"/>
      <c r="FX743" s="305"/>
      <c r="FY743" s="305"/>
      <c r="FZ743" s="305"/>
      <c r="GA743" s="305"/>
      <c r="GB743" s="305"/>
      <c r="GC743" s="305"/>
      <c r="GD743" s="305"/>
      <c r="GE743" s="305"/>
      <c r="GF743" s="305"/>
      <c r="GG743" s="305"/>
      <c r="GH743" s="305"/>
      <c r="GI743" s="305"/>
      <c r="GJ743" s="305"/>
      <c r="GK743" s="305"/>
      <c r="GL743" s="305"/>
      <c r="GM743" s="305"/>
      <c r="GN743" s="305"/>
      <c r="GO743" s="305"/>
      <c r="GP743" s="305"/>
      <c r="GQ743" s="305"/>
      <c r="GR743" s="305"/>
      <c r="GS743" s="305"/>
      <c r="GT743" s="305"/>
      <c r="GU743" s="305"/>
      <c r="GV743" s="305"/>
      <c r="GW743" s="305"/>
      <c r="GX743" s="305"/>
      <c r="GY743" s="305"/>
      <c r="GZ743" s="305"/>
      <c r="HA743" s="305"/>
      <c r="HB743" s="305"/>
      <c r="HC743" s="305"/>
      <c r="HD743" s="305"/>
      <c r="HE743" s="305"/>
      <c r="HF743" s="305"/>
      <c r="HG743" s="305"/>
      <c r="HH743" s="305"/>
      <c r="HI743" s="305"/>
      <c r="HJ743" s="305"/>
      <c r="HK743" s="305"/>
      <c r="HL743" s="305"/>
      <c r="HM743" s="305"/>
      <c r="HN743" s="305"/>
      <c r="HO743" s="305"/>
      <c r="HP743" s="305"/>
      <c r="HQ743" s="305"/>
      <c r="HR743" s="305"/>
      <c r="HS743" s="305"/>
      <c r="HT743" s="305"/>
      <c r="HU743" s="305"/>
      <c r="HV743" s="305"/>
      <c r="HW743" s="305"/>
      <c r="HX743" s="305"/>
      <c r="HY743" s="305"/>
      <c r="HZ743" s="305"/>
      <c r="IA743" s="305"/>
      <c r="IB743" s="305"/>
      <c r="IC743" s="305"/>
      <c r="ID743" s="305"/>
      <c r="IE743" s="305"/>
      <c r="IF743" s="305"/>
      <c r="IG743" s="305"/>
      <c r="IH743" s="305"/>
      <c r="II743" s="305"/>
      <c r="IJ743" s="305"/>
      <c r="IK743" s="305"/>
      <c r="IL743" s="305"/>
      <c r="IM743" s="305"/>
    </row>
    <row r="744" spans="1:253" s="299" customFormat="1" ht="38.25">
      <c r="A744" s="141"/>
      <c r="B744" s="109" t="s">
        <v>438</v>
      </c>
      <c r="C744" s="372"/>
      <c r="D744" s="51"/>
      <c r="E744" s="389"/>
      <c r="F744" s="250"/>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c r="AW744" s="305"/>
      <c r="AX744" s="305"/>
      <c r="AY744" s="305"/>
      <c r="AZ744" s="305"/>
      <c r="BA744" s="305"/>
      <c r="BB744" s="305"/>
      <c r="BC744" s="305"/>
      <c r="BD744" s="305"/>
      <c r="BE744" s="305"/>
      <c r="BF744" s="305"/>
      <c r="BG744" s="305"/>
      <c r="BH744" s="305"/>
      <c r="BI744" s="305"/>
      <c r="BJ744" s="305"/>
      <c r="BK744" s="305"/>
      <c r="BL744" s="305"/>
      <c r="BM744" s="305"/>
      <c r="BN744" s="305"/>
      <c r="BO744" s="305"/>
      <c r="BP744" s="305"/>
      <c r="BQ744" s="305"/>
      <c r="BR744" s="305"/>
      <c r="BS744" s="305"/>
      <c r="BT744" s="305"/>
      <c r="BU744" s="305"/>
      <c r="BV744" s="305"/>
      <c r="BW744" s="305"/>
      <c r="BX744" s="305"/>
      <c r="BY744" s="305"/>
      <c r="BZ744" s="305"/>
      <c r="CA744" s="305"/>
      <c r="CB744" s="305"/>
      <c r="CC744" s="305"/>
      <c r="CD744" s="305"/>
      <c r="CE744" s="305"/>
      <c r="CF744" s="305"/>
      <c r="CG744" s="305"/>
      <c r="CH744" s="305"/>
      <c r="CI744" s="305"/>
      <c r="CJ744" s="305"/>
      <c r="CK744" s="305"/>
      <c r="CL744" s="305"/>
      <c r="CM744" s="305"/>
      <c r="CN744" s="305"/>
      <c r="CO744" s="305"/>
      <c r="CP744" s="305"/>
      <c r="CQ744" s="305"/>
      <c r="CR744" s="305"/>
      <c r="CS744" s="305"/>
      <c r="CT744" s="305"/>
      <c r="CU744" s="305"/>
      <c r="CV744" s="305"/>
      <c r="CW744" s="305"/>
      <c r="CX744" s="305"/>
      <c r="CY744" s="305"/>
      <c r="CZ744" s="305"/>
      <c r="DA744" s="305"/>
      <c r="DB744" s="305"/>
      <c r="DC744" s="305"/>
      <c r="DD744" s="305"/>
      <c r="DE744" s="305"/>
      <c r="DF744" s="305"/>
      <c r="DG744" s="305"/>
      <c r="DH744" s="305"/>
      <c r="DI744" s="305"/>
      <c r="DJ744" s="305"/>
      <c r="DK744" s="305"/>
      <c r="DL744" s="305"/>
      <c r="DM744" s="305"/>
      <c r="DN744" s="305"/>
      <c r="DO744" s="305"/>
      <c r="DP744" s="305"/>
      <c r="DQ744" s="305"/>
      <c r="DR744" s="305"/>
      <c r="DS744" s="305"/>
      <c r="DT744" s="305"/>
      <c r="DU744" s="305"/>
      <c r="DV744" s="305"/>
      <c r="DW744" s="305"/>
      <c r="DX744" s="305"/>
      <c r="DY744" s="305"/>
      <c r="DZ744" s="305"/>
      <c r="EA744" s="305"/>
      <c r="EB744" s="305"/>
      <c r="EC744" s="305"/>
      <c r="ED744" s="305"/>
      <c r="EE744" s="305"/>
      <c r="EF744" s="305"/>
      <c r="EG744" s="305"/>
      <c r="EH744" s="305"/>
      <c r="EI744" s="305"/>
      <c r="EJ744" s="305"/>
      <c r="EK744" s="305"/>
      <c r="EL744" s="305"/>
      <c r="EM744" s="305"/>
      <c r="EN744" s="305"/>
      <c r="EO744" s="305"/>
      <c r="EP744" s="305"/>
      <c r="EQ744" s="305"/>
      <c r="ER744" s="305"/>
      <c r="ES744" s="305"/>
      <c r="ET744" s="305"/>
      <c r="EU744" s="305"/>
      <c r="EV744" s="305"/>
      <c r="EW744" s="305"/>
      <c r="EX744" s="305"/>
      <c r="EY744" s="305"/>
      <c r="EZ744" s="305"/>
      <c r="FA744" s="305"/>
      <c r="FB744" s="305"/>
      <c r="FC744" s="305"/>
      <c r="FD744" s="305"/>
      <c r="FE744" s="305"/>
      <c r="FF744" s="305"/>
      <c r="FG744" s="305"/>
      <c r="FH744" s="305"/>
      <c r="FI744" s="305"/>
      <c r="FJ744" s="305"/>
      <c r="FK744" s="305"/>
      <c r="FL744" s="305"/>
      <c r="FM744" s="305"/>
      <c r="FN744" s="305"/>
      <c r="FO744" s="305"/>
      <c r="FP744" s="305"/>
      <c r="FQ744" s="305"/>
      <c r="FR744" s="305"/>
      <c r="FS744" s="305"/>
      <c r="FT744" s="305"/>
      <c r="FU744" s="305"/>
      <c r="FV744" s="305"/>
      <c r="FW744" s="305"/>
      <c r="FX744" s="305"/>
      <c r="FY744" s="305"/>
      <c r="FZ744" s="305"/>
      <c r="GA744" s="305"/>
      <c r="GB744" s="305"/>
      <c r="GC744" s="305"/>
      <c r="GD744" s="305"/>
      <c r="GE744" s="305"/>
      <c r="GF744" s="305"/>
      <c r="GG744" s="305"/>
      <c r="GH744" s="305"/>
      <c r="GI744" s="305"/>
      <c r="GJ744" s="305"/>
      <c r="GK744" s="305"/>
      <c r="GL744" s="305"/>
      <c r="GM744" s="305"/>
      <c r="GN744" s="305"/>
      <c r="GO744" s="305"/>
      <c r="GP744" s="305"/>
      <c r="GQ744" s="305"/>
      <c r="GR744" s="305"/>
      <c r="GS744" s="305"/>
      <c r="GT744" s="305"/>
      <c r="GU744" s="305"/>
      <c r="GV744" s="305"/>
      <c r="GW744" s="305"/>
      <c r="GX744" s="305"/>
      <c r="GY744" s="305"/>
      <c r="GZ744" s="305"/>
      <c r="HA744" s="305"/>
      <c r="HB744" s="305"/>
      <c r="HC744" s="305"/>
      <c r="HD744" s="305"/>
      <c r="HE744" s="305"/>
      <c r="HF744" s="305"/>
      <c r="HG744" s="305"/>
      <c r="HH744" s="305"/>
      <c r="HI744" s="305"/>
      <c r="HJ744" s="305"/>
      <c r="HK744" s="305"/>
      <c r="HL744" s="305"/>
      <c r="HM744" s="305"/>
      <c r="HN744" s="305"/>
      <c r="HO744" s="305"/>
      <c r="HP744" s="305"/>
      <c r="HQ744" s="305"/>
      <c r="HR744" s="305"/>
      <c r="HS744" s="305"/>
      <c r="HT744" s="305"/>
      <c r="HU744" s="305"/>
      <c r="HV744" s="305"/>
      <c r="HW744" s="305"/>
      <c r="HX744" s="305"/>
      <c r="HY744" s="305"/>
      <c r="HZ744" s="305"/>
      <c r="IA744" s="305"/>
      <c r="IB744" s="305"/>
      <c r="IC744" s="305"/>
      <c r="ID744" s="305"/>
      <c r="IE744" s="305"/>
      <c r="IF744" s="305"/>
      <c r="IG744" s="305"/>
      <c r="IH744" s="305"/>
      <c r="II744" s="305"/>
      <c r="IJ744" s="305"/>
      <c r="IK744" s="305"/>
      <c r="IL744" s="305"/>
      <c r="IM744" s="305"/>
    </row>
    <row r="745" spans="1:253" s="299" customFormat="1" ht="25.5">
      <c r="A745" s="141"/>
      <c r="B745" s="109" t="s">
        <v>439</v>
      </c>
      <c r="C745" s="372"/>
      <c r="D745" s="51"/>
      <c r="E745" s="389"/>
      <c r="F745" s="250"/>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c r="AW745" s="305"/>
      <c r="AX745" s="305"/>
      <c r="AY745" s="305"/>
      <c r="AZ745" s="305"/>
      <c r="BA745" s="305"/>
      <c r="BB745" s="305"/>
      <c r="BC745" s="305"/>
      <c r="BD745" s="305"/>
      <c r="BE745" s="305"/>
      <c r="BF745" s="305"/>
      <c r="BG745" s="305"/>
      <c r="BH745" s="305"/>
      <c r="BI745" s="305"/>
      <c r="BJ745" s="305"/>
      <c r="BK745" s="305"/>
      <c r="BL745" s="305"/>
      <c r="BM745" s="305"/>
      <c r="BN745" s="305"/>
      <c r="BO745" s="305"/>
      <c r="BP745" s="305"/>
      <c r="BQ745" s="305"/>
      <c r="BR745" s="305"/>
      <c r="BS745" s="305"/>
      <c r="BT745" s="305"/>
      <c r="BU745" s="305"/>
      <c r="BV745" s="305"/>
      <c r="BW745" s="305"/>
      <c r="BX745" s="305"/>
      <c r="BY745" s="305"/>
      <c r="BZ745" s="305"/>
      <c r="CA745" s="305"/>
      <c r="CB745" s="305"/>
      <c r="CC745" s="305"/>
      <c r="CD745" s="305"/>
      <c r="CE745" s="305"/>
      <c r="CF745" s="305"/>
      <c r="CG745" s="305"/>
      <c r="CH745" s="305"/>
      <c r="CI745" s="305"/>
      <c r="CJ745" s="305"/>
      <c r="CK745" s="305"/>
      <c r="CL745" s="305"/>
      <c r="CM745" s="305"/>
      <c r="CN745" s="305"/>
      <c r="CO745" s="305"/>
      <c r="CP745" s="305"/>
      <c r="CQ745" s="305"/>
      <c r="CR745" s="305"/>
      <c r="CS745" s="305"/>
      <c r="CT745" s="305"/>
      <c r="CU745" s="305"/>
      <c r="CV745" s="305"/>
      <c r="CW745" s="305"/>
      <c r="CX745" s="305"/>
      <c r="CY745" s="305"/>
      <c r="CZ745" s="305"/>
      <c r="DA745" s="305"/>
      <c r="DB745" s="305"/>
      <c r="DC745" s="305"/>
      <c r="DD745" s="305"/>
      <c r="DE745" s="305"/>
      <c r="DF745" s="305"/>
      <c r="DG745" s="305"/>
      <c r="DH745" s="305"/>
      <c r="DI745" s="305"/>
      <c r="DJ745" s="305"/>
      <c r="DK745" s="305"/>
      <c r="DL745" s="305"/>
      <c r="DM745" s="305"/>
      <c r="DN745" s="305"/>
      <c r="DO745" s="305"/>
      <c r="DP745" s="305"/>
      <c r="DQ745" s="305"/>
      <c r="DR745" s="305"/>
      <c r="DS745" s="305"/>
      <c r="DT745" s="305"/>
      <c r="DU745" s="305"/>
      <c r="DV745" s="305"/>
      <c r="DW745" s="305"/>
      <c r="DX745" s="305"/>
      <c r="DY745" s="305"/>
      <c r="DZ745" s="305"/>
      <c r="EA745" s="305"/>
      <c r="EB745" s="305"/>
      <c r="EC745" s="305"/>
      <c r="ED745" s="305"/>
      <c r="EE745" s="305"/>
      <c r="EF745" s="305"/>
      <c r="EG745" s="305"/>
      <c r="EH745" s="305"/>
      <c r="EI745" s="305"/>
      <c r="EJ745" s="305"/>
      <c r="EK745" s="305"/>
      <c r="EL745" s="305"/>
      <c r="EM745" s="305"/>
      <c r="EN745" s="305"/>
      <c r="EO745" s="305"/>
      <c r="EP745" s="305"/>
      <c r="EQ745" s="305"/>
      <c r="ER745" s="305"/>
      <c r="ES745" s="305"/>
      <c r="ET745" s="305"/>
      <c r="EU745" s="305"/>
      <c r="EV745" s="305"/>
      <c r="EW745" s="305"/>
      <c r="EX745" s="305"/>
      <c r="EY745" s="305"/>
      <c r="EZ745" s="305"/>
      <c r="FA745" s="305"/>
      <c r="FB745" s="305"/>
      <c r="FC745" s="305"/>
      <c r="FD745" s="305"/>
      <c r="FE745" s="305"/>
      <c r="FF745" s="305"/>
      <c r="FG745" s="305"/>
      <c r="FH745" s="305"/>
      <c r="FI745" s="305"/>
      <c r="FJ745" s="305"/>
      <c r="FK745" s="305"/>
      <c r="FL745" s="305"/>
      <c r="FM745" s="305"/>
      <c r="FN745" s="305"/>
      <c r="FO745" s="305"/>
      <c r="FP745" s="305"/>
      <c r="FQ745" s="305"/>
      <c r="FR745" s="305"/>
      <c r="FS745" s="305"/>
      <c r="FT745" s="305"/>
      <c r="FU745" s="305"/>
      <c r="FV745" s="305"/>
      <c r="FW745" s="305"/>
      <c r="FX745" s="305"/>
      <c r="FY745" s="305"/>
      <c r="FZ745" s="305"/>
      <c r="GA745" s="305"/>
      <c r="GB745" s="305"/>
      <c r="GC745" s="305"/>
      <c r="GD745" s="305"/>
      <c r="GE745" s="305"/>
      <c r="GF745" s="305"/>
      <c r="GG745" s="305"/>
      <c r="GH745" s="305"/>
      <c r="GI745" s="305"/>
      <c r="GJ745" s="305"/>
      <c r="GK745" s="305"/>
      <c r="GL745" s="305"/>
      <c r="GM745" s="305"/>
      <c r="GN745" s="305"/>
      <c r="GO745" s="305"/>
      <c r="GP745" s="305"/>
      <c r="GQ745" s="305"/>
      <c r="GR745" s="305"/>
      <c r="GS745" s="305"/>
      <c r="GT745" s="305"/>
      <c r="GU745" s="305"/>
      <c r="GV745" s="305"/>
      <c r="GW745" s="305"/>
      <c r="GX745" s="305"/>
      <c r="GY745" s="305"/>
      <c r="GZ745" s="305"/>
      <c r="HA745" s="305"/>
      <c r="HB745" s="305"/>
      <c r="HC745" s="305"/>
      <c r="HD745" s="305"/>
      <c r="HE745" s="305"/>
      <c r="HF745" s="305"/>
      <c r="HG745" s="305"/>
      <c r="HH745" s="305"/>
      <c r="HI745" s="305"/>
      <c r="HJ745" s="305"/>
      <c r="HK745" s="305"/>
      <c r="HL745" s="305"/>
      <c r="HM745" s="305"/>
      <c r="HN745" s="305"/>
      <c r="HO745" s="305"/>
      <c r="HP745" s="305"/>
      <c r="HQ745" s="305"/>
      <c r="HR745" s="305"/>
      <c r="HS745" s="305"/>
      <c r="HT745" s="305"/>
      <c r="HU745" s="305"/>
      <c r="HV745" s="305"/>
      <c r="HW745" s="305"/>
      <c r="HX745" s="305"/>
      <c r="HY745" s="305"/>
      <c r="HZ745" s="305"/>
      <c r="IA745" s="305"/>
      <c r="IB745" s="305"/>
      <c r="IC745" s="305"/>
      <c r="ID745" s="305"/>
      <c r="IE745" s="305"/>
      <c r="IF745" s="305"/>
      <c r="IG745" s="305"/>
      <c r="IH745" s="305"/>
      <c r="II745" s="305"/>
      <c r="IJ745" s="305"/>
      <c r="IK745" s="305"/>
      <c r="IL745" s="305"/>
      <c r="IM745" s="305"/>
    </row>
    <row r="746" spans="1:253" s="299" customFormat="1">
      <c r="A746" s="141"/>
      <c r="B746" s="109"/>
      <c r="C746" s="372"/>
      <c r="D746" s="51"/>
      <c r="E746" s="389"/>
      <c r="F746" s="250"/>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c r="AW746" s="305"/>
      <c r="AX746" s="305"/>
      <c r="AY746" s="305"/>
      <c r="AZ746" s="305"/>
      <c r="BA746" s="305"/>
      <c r="BB746" s="305"/>
      <c r="BC746" s="305"/>
      <c r="BD746" s="305"/>
      <c r="BE746" s="305"/>
      <c r="BF746" s="305"/>
      <c r="BG746" s="305"/>
      <c r="BH746" s="305"/>
      <c r="BI746" s="305"/>
      <c r="BJ746" s="305"/>
      <c r="BK746" s="305"/>
      <c r="BL746" s="305"/>
      <c r="BM746" s="305"/>
      <c r="BN746" s="305"/>
      <c r="BO746" s="305"/>
      <c r="BP746" s="305"/>
      <c r="BQ746" s="305"/>
      <c r="BR746" s="305"/>
      <c r="BS746" s="305"/>
      <c r="BT746" s="305"/>
      <c r="BU746" s="305"/>
      <c r="BV746" s="305"/>
      <c r="BW746" s="305"/>
      <c r="BX746" s="305"/>
      <c r="BY746" s="305"/>
      <c r="BZ746" s="305"/>
      <c r="CA746" s="305"/>
      <c r="CB746" s="305"/>
      <c r="CC746" s="305"/>
      <c r="CD746" s="305"/>
      <c r="CE746" s="305"/>
      <c r="CF746" s="305"/>
      <c r="CG746" s="305"/>
      <c r="CH746" s="305"/>
      <c r="CI746" s="305"/>
      <c r="CJ746" s="305"/>
      <c r="CK746" s="305"/>
      <c r="CL746" s="305"/>
      <c r="CM746" s="305"/>
      <c r="CN746" s="305"/>
      <c r="CO746" s="305"/>
      <c r="CP746" s="305"/>
      <c r="CQ746" s="305"/>
      <c r="CR746" s="305"/>
      <c r="CS746" s="305"/>
      <c r="CT746" s="305"/>
      <c r="CU746" s="305"/>
      <c r="CV746" s="305"/>
      <c r="CW746" s="305"/>
      <c r="CX746" s="305"/>
      <c r="CY746" s="305"/>
      <c r="CZ746" s="305"/>
      <c r="DA746" s="305"/>
      <c r="DB746" s="305"/>
      <c r="DC746" s="305"/>
      <c r="DD746" s="305"/>
      <c r="DE746" s="305"/>
      <c r="DF746" s="305"/>
      <c r="DG746" s="305"/>
      <c r="DH746" s="305"/>
      <c r="DI746" s="305"/>
      <c r="DJ746" s="305"/>
      <c r="DK746" s="305"/>
      <c r="DL746" s="305"/>
      <c r="DM746" s="305"/>
      <c r="DN746" s="305"/>
      <c r="DO746" s="305"/>
      <c r="DP746" s="305"/>
      <c r="DQ746" s="305"/>
      <c r="DR746" s="305"/>
      <c r="DS746" s="305"/>
      <c r="DT746" s="305"/>
      <c r="DU746" s="305"/>
      <c r="DV746" s="305"/>
      <c r="DW746" s="305"/>
      <c r="DX746" s="305"/>
      <c r="DY746" s="305"/>
      <c r="DZ746" s="305"/>
      <c r="EA746" s="305"/>
      <c r="EB746" s="305"/>
      <c r="EC746" s="305"/>
      <c r="ED746" s="305"/>
      <c r="EE746" s="305"/>
      <c r="EF746" s="305"/>
      <c r="EG746" s="305"/>
      <c r="EH746" s="305"/>
      <c r="EI746" s="305"/>
      <c r="EJ746" s="305"/>
      <c r="EK746" s="305"/>
      <c r="EL746" s="305"/>
      <c r="EM746" s="305"/>
      <c r="EN746" s="305"/>
      <c r="EO746" s="305"/>
      <c r="EP746" s="305"/>
      <c r="EQ746" s="305"/>
      <c r="ER746" s="305"/>
      <c r="ES746" s="305"/>
      <c r="ET746" s="305"/>
      <c r="EU746" s="305"/>
      <c r="EV746" s="305"/>
      <c r="EW746" s="305"/>
      <c r="EX746" s="305"/>
      <c r="EY746" s="305"/>
      <c r="EZ746" s="305"/>
      <c r="FA746" s="305"/>
      <c r="FB746" s="305"/>
      <c r="FC746" s="305"/>
      <c r="FD746" s="305"/>
      <c r="FE746" s="305"/>
      <c r="FF746" s="305"/>
      <c r="FG746" s="305"/>
      <c r="FH746" s="305"/>
      <c r="FI746" s="305"/>
      <c r="FJ746" s="305"/>
      <c r="FK746" s="305"/>
      <c r="FL746" s="305"/>
      <c r="FM746" s="305"/>
      <c r="FN746" s="305"/>
      <c r="FO746" s="305"/>
      <c r="FP746" s="305"/>
      <c r="FQ746" s="305"/>
      <c r="FR746" s="305"/>
      <c r="FS746" s="305"/>
      <c r="FT746" s="305"/>
      <c r="FU746" s="305"/>
      <c r="FV746" s="305"/>
      <c r="FW746" s="305"/>
      <c r="FX746" s="305"/>
      <c r="FY746" s="305"/>
      <c r="FZ746" s="305"/>
      <c r="GA746" s="305"/>
      <c r="GB746" s="305"/>
      <c r="GC746" s="305"/>
      <c r="GD746" s="305"/>
      <c r="GE746" s="305"/>
      <c r="GF746" s="305"/>
      <c r="GG746" s="305"/>
      <c r="GH746" s="305"/>
      <c r="GI746" s="305"/>
      <c r="GJ746" s="305"/>
      <c r="GK746" s="305"/>
      <c r="GL746" s="305"/>
      <c r="GM746" s="305"/>
      <c r="GN746" s="305"/>
      <c r="GO746" s="305"/>
      <c r="GP746" s="305"/>
      <c r="GQ746" s="305"/>
      <c r="GR746" s="305"/>
      <c r="GS746" s="305"/>
      <c r="GT746" s="305"/>
      <c r="GU746" s="305"/>
      <c r="GV746" s="305"/>
      <c r="GW746" s="305"/>
      <c r="GX746" s="305"/>
      <c r="GY746" s="305"/>
      <c r="GZ746" s="305"/>
      <c r="HA746" s="305"/>
      <c r="HB746" s="305"/>
      <c r="HC746" s="305"/>
      <c r="HD746" s="305"/>
      <c r="HE746" s="305"/>
      <c r="HF746" s="305"/>
      <c r="HG746" s="305"/>
      <c r="HH746" s="305"/>
      <c r="HI746" s="305"/>
      <c r="HJ746" s="305"/>
      <c r="HK746" s="305"/>
      <c r="HL746" s="305"/>
      <c r="HM746" s="305"/>
      <c r="HN746" s="305"/>
      <c r="HO746" s="305"/>
      <c r="HP746" s="305"/>
      <c r="HQ746" s="305"/>
      <c r="HR746" s="305"/>
      <c r="HS746" s="305"/>
      <c r="HT746" s="305"/>
      <c r="HU746" s="305"/>
      <c r="HV746" s="305"/>
      <c r="HW746" s="305"/>
      <c r="HX746" s="305"/>
      <c r="HY746" s="305"/>
      <c r="HZ746" s="305"/>
      <c r="IA746" s="305"/>
      <c r="IB746" s="305"/>
      <c r="IC746" s="305"/>
      <c r="ID746" s="305"/>
      <c r="IE746" s="305"/>
      <c r="IF746" s="305"/>
      <c r="IG746" s="305"/>
      <c r="IH746" s="305"/>
      <c r="II746" s="305"/>
      <c r="IJ746" s="305"/>
      <c r="IK746" s="305"/>
      <c r="IL746" s="305"/>
      <c r="IM746" s="305"/>
    </row>
    <row r="747" spans="1:253" s="299" customFormat="1">
      <c r="A747" s="141"/>
      <c r="B747" s="371" t="s">
        <v>77</v>
      </c>
      <c r="C747" s="372"/>
      <c r="D747" s="51"/>
      <c r="E747" s="389"/>
      <c r="F747" s="250"/>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c r="AW747" s="305"/>
      <c r="AX747" s="305"/>
      <c r="AY747" s="305"/>
      <c r="AZ747" s="305"/>
      <c r="BA747" s="305"/>
      <c r="BB747" s="305"/>
      <c r="BC747" s="305"/>
      <c r="BD747" s="305"/>
      <c r="BE747" s="305"/>
      <c r="BF747" s="305"/>
      <c r="BG747" s="305"/>
      <c r="BH747" s="305"/>
      <c r="BI747" s="305"/>
      <c r="BJ747" s="305"/>
      <c r="BK747" s="305"/>
      <c r="BL747" s="305"/>
      <c r="BM747" s="305"/>
      <c r="BN747" s="305"/>
      <c r="BO747" s="305"/>
      <c r="BP747" s="305"/>
      <c r="BQ747" s="305"/>
      <c r="BR747" s="305"/>
      <c r="BS747" s="305"/>
      <c r="BT747" s="305"/>
      <c r="BU747" s="305"/>
      <c r="BV747" s="305"/>
      <c r="BW747" s="305"/>
      <c r="BX747" s="305"/>
      <c r="BY747" s="305"/>
      <c r="BZ747" s="305"/>
      <c r="CA747" s="305"/>
      <c r="CB747" s="305"/>
      <c r="CC747" s="305"/>
      <c r="CD747" s="305"/>
      <c r="CE747" s="305"/>
      <c r="CF747" s="305"/>
      <c r="CG747" s="305"/>
      <c r="CH747" s="305"/>
      <c r="CI747" s="305"/>
      <c r="CJ747" s="305"/>
      <c r="CK747" s="305"/>
      <c r="CL747" s="305"/>
      <c r="CM747" s="305"/>
      <c r="CN747" s="305"/>
      <c r="CO747" s="305"/>
      <c r="CP747" s="305"/>
      <c r="CQ747" s="305"/>
      <c r="CR747" s="305"/>
      <c r="CS747" s="305"/>
      <c r="CT747" s="305"/>
      <c r="CU747" s="305"/>
      <c r="CV747" s="305"/>
      <c r="CW747" s="305"/>
      <c r="CX747" s="305"/>
      <c r="CY747" s="305"/>
      <c r="CZ747" s="305"/>
      <c r="DA747" s="305"/>
      <c r="DB747" s="305"/>
      <c r="DC747" s="305"/>
      <c r="DD747" s="305"/>
      <c r="DE747" s="305"/>
      <c r="DF747" s="305"/>
      <c r="DG747" s="305"/>
      <c r="DH747" s="305"/>
      <c r="DI747" s="305"/>
      <c r="DJ747" s="305"/>
      <c r="DK747" s="305"/>
      <c r="DL747" s="305"/>
      <c r="DM747" s="305"/>
      <c r="DN747" s="305"/>
      <c r="DO747" s="305"/>
      <c r="DP747" s="305"/>
      <c r="DQ747" s="305"/>
      <c r="DR747" s="305"/>
      <c r="DS747" s="305"/>
      <c r="DT747" s="305"/>
      <c r="DU747" s="305"/>
      <c r="DV747" s="305"/>
      <c r="DW747" s="305"/>
      <c r="DX747" s="305"/>
      <c r="DY747" s="305"/>
      <c r="DZ747" s="305"/>
      <c r="EA747" s="305"/>
      <c r="EB747" s="305"/>
      <c r="EC747" s="305"/>
      <c r="ED747" s="305"/>
      <c r="EE747" s="305"/>
      <c r="EF747" s="305"/>
      <c r="EG747" s="305"/>
      <c r="EH747" s="305"/>
      <c r="EI747" s="305"/>
      <c r="EJ747" s="305"/>
      <c r="EK747" s="305"/>
      <c r="EL747" s="305"/>
      <c r="EM747" s="305"/>
      <c r="EN747" s="305"/>
      <c r="EO747" s="305"/>
      <c r="EP747" s="305"/>
      <c r="EQ747" s="305"/>
      <c r="ER747" s="305"/>
      <c r="ES747" s="305"/>
      <c r="ET747" s="305"/>
      <c r="EU747" s="305"/>
      <c r="EV747" s="305"/>
      <c r="EW747" s="305"/>
      <c r="EX747" s="305"/>
      <c r="EY747" s="305"/>
      <c r="EZ747" s="305"/>
      <c r="FA747" s="305"/>
      <c r="FB747" s="305"/>
      <c r="FC747" s="305"/>
      <c r="FD747" s="305"/>
      <c r="FE747" s="305"/>
      <c r="FF747" s="305"/>
      <c r="FG747" s="305"/>
      <c r="FH747" s="305"/>
      <c r="FI747" s="305"/>
      <c r="FJ747" s="305"/>
      <c r="FK747" s="305"/>
      <c r="FL747" s="305"/>
      <c r="FM747" s="305"/>
      <c r="FN747" s="305"/>
      <c r="FO747" s="305"/>
      <c r="FP747" s="305"/>
      <c r="FQ747" s="305"/>
      <c r="FR747" s="305"/>
      <c r="FS747" s="305"/>
      <c r="FT747" s="305"/>
      <c r="FU747" s="305"/>
      <c r="FV747" s="305"/>
      <c r="FW747" s="305"/>
      <c r="FX747" s="305"/>
      <c r="FY747" s="305"/>
      <c r="FZ747" s="305"/>
      <c r="GA747" s="305"/>
      <c r="GB747" s="305"/>
      <c r="GC747" s="305"/>
      <c r="GD747" s="305"/>
      <c r="GE747" s="305"/>
      <c r="GF747" s="305"/>
      <c r="GG747" s="305"/>
      <c r="GH747" s="305"/>
      <c r="GI747" s="305"/>
      <c r="GJ747" s="305"/>
      <c r="GK747" s="305"/>
      <c r="GL747" s="305"/>
      <c r="GM747" s="305"/>
      <c r="GN747" s="305"/>
      <c r="GO747" s="305"/>
      <c r="GP747" s="305"/>
      <c r="GQ747" s="305"/>
      <c r="GR747" s="305"/>
      <c r="GS747" s="305"/>
      <c r="GT747" s="305"/>
      <c r="GU747" s="305"/>
      <c r="GV747" s="305"/>
      <c r="GW747" s="305"/>
      <c r="GX747" s="305"/>
      <c r="GY747" s="305"/>
      <c r="GZ747" s="305"/>
      <c r="HA747" s="305"/>
      <c r="HB747" s="305"/>
      <c r="HC747" s="305"/>
      <c r="HD747" s="305"/>
      <c r="HE747" s="305"/>
      <c r="HF747" s="305"/>
      <c r="HG747" s="305"/>
      <c r="HH747" s="305"/>
      <c r="HI747" s="305"/>
      <c r="HJ747" s="305"/>
      <c r="HK747" s="305"/>
      <c r="HL747" s="305"/>
      <c r="HM747" s="305"/>
      <c r="HN747" s="305"/>
      <c r="HO747" s="305"/>
      <c r="HP747" s="305"/>
      <c r="HQ747" s="305"/>
      <c r="HR747" s="305"/>
      <c r="HS747" s="305"/>
      <c r="HT747" s="305"/>
      <c r="HU747" s="305"/>
      <c r="HV747" s="305"/>
      <c r="HW747" s="305"/>
      <c r="HX747" s="305"/>
      <c r="HY747" s="305"/>
      <c r="HZ747" s="305"/>
      <c r="IA747" s="305"/>
      <c r="IB747" s="305"/>
      <c r="IC747" s="305"/>
      <c r="ID747" s="305"/>
      <c r="IE747" s="305"/>
      <c r="IF747" s="305"/>
      <c r="IG747" s="305"/>
      <c r="IH747" s="305"/>
      <c r="II747" s="305"/>
      <c r="IJ747" s="305"/>
      <c r="IK747" s="305"/>
      <c r="IL747" s="305"/>
      <c r="IM747" s="305"/>
    </row>
    <row r="748" spans="1:253" s="359" customFormat="1" ht="15">
      <c r="A748" s="141"/>
      <c r="B748" s="109" t="s">
        <v>79</v>
      </c>
      <c r="C748" s="372"/>
      <c r="D748" s="51"/>
      <c r="E748" s="389"/>
      <c r="F748" s="250"/>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c r="AW748" s="305"/>
      <c r="AX748" s="305"/>
      <c r="AY748" s="305"/>
      <c r="AZ748" s="305"/>
      <c r="BA748" s="305"/>
      <c r="BB748" s="305"/>
      <c r="BC748" s="305"/>
      <c r="BD748" s="305"/>
      <c r="BE748" s="305"/>
      <c r="BF748" s="305"/>
      <c r="BG748" s="305"/>
      <c r="BH748" s="305"/>
      <c r="BI748" s="305"/>
      <c r="BJ748" s="305"/>
      <c r="BK748" s="305"/>
      <c r="BL748" s="305"/>
      <c r="BM748" s="305"/>
      <c r="BN748" s="305"/>
      <c r="BO748" s="305"/>
      <c r="BP748" s="305"/>
      <c r="BQ748" s="305"/>
      <c r="BR748" s="305"/>
      <c r="BS748" s="305"/>
      <c r="BT748" s="305"/>
      <c r="BU748" s="305"/>
      <c r="BV748" s="305"/>
      <c r="BW748" s="305"/>
      <c r="BX748" s="305"/>
      <c r="BY748" s="305"/>
      <c r="BZ748" s="305"/>
      <c r="CA748" s="305"/>
      <c r="CB748" s="305"/>
      <c r="CC748" s="305"/>
      <c r="CD748" s="305"/>
      <c r="CE748" s="305"/>
      <c r="CF748" s="305"/>
      <c r="CG748" s="305"/>
      <c r="CH748" s="305"/>
      <c r="CI748" s="305"/>
      <c r="CJ748" s="305"/>
      <c r="CK748" s="305"/>
      <c r="CL748" s="305"/>
      <c r="CM748" s="305"/>
      <c r="CN748" s="305"/>
      <c r="CO748" s="305"/>
      <c r="CP748" s="305"/>
      <c r="CQ748" s="305"/>
      <c r="CR748" s="305"/>
      <c r="CS748" s="305"/>
      <c r="CT748" s="305"/>
      <c r="CU748" s="305"/>
      <c r="CV748" s="305"/>
      <c r="CW748" s="305"/>
      <c r="CX748" s="305"/>
      <c r="CY748" s="305"/>
      <c r="CZ748" s="305"/>
      <c r="DA748" s="305"/>
      <c r="DB748" s="305"/>
      <c r="DC748" s="305"/>
      <c r="DD748" s="305"/>
      <c r="DE748" s="305"/>
      <c r="DF748" s="305"/>
      <c r="DG748" s="305"/>
      <c r="DH748" s="305"/>
      <c r="DI748" s="305"/>
      <c r="DJ748" s="305"/>
      <c r="DK748" s="305"/>
      <c r="DL748" s="305"/>
      <c r="DM748" s="305"/>
      <c r="DN748" s="305"/>
      <c r="DO748" s="305"/>
      <c r="DP748" s="305"/>
      <c r="DQ748" s="305"/>
      <c r="DR748" s="305"/>
      <c r="DS748" s="305"/>
      <c r="DT748" s="305"/>
      <c r="DU748" s="305"/>
      <c r="DV748" s="305"/>
      <c r="DW748" s="305"/>
      <c r="DX748" s="305"/>
      <c r="DY748" s="305"/>
      <c r="DZ748" s="305"/>
      <c r="EA748" s="305"/>
      <c r="EB748" s="305"/>
      <c r="EC748" s="305"/>
      <c r="ED748" s="305"/>
      <c r="EE748" s="305"/>
      <c r="EF748" s="305"/>
      <c r="EG748" s="305"/>
      <c r="EH748" s="305"/>
      <c r="EI748" s="305"/>
      <c r="EJ748" s="305"/>
      <c r="EK748" s="305"/>
      <c r="EL748" s="305"/>
      <c r="EM748" s="305"/>
      <c r="EN748" s="305"/>
      <c r="EO748" s="305"/>
      <c r="EP748" s="305"/>
      <c r="EQ748" s="305"/>
      <c r="ER748" s="305"/>
      <c r="ES748" s="305"/>
      <c r="ET748" s="305"/>
      <c r="EU748" s="305"/>
      <c r="EV748" s="305"/>
      <c r="EW748" s="305"/>
      <c r="EX748" s="305"/>
      <c r="EY748" s="305"/>
      <c r="EZ748" s="305"/>
      <c r="FA748" s="305"/>
      <c r="FB748" s="305"/>
      <c r="FC748" s="305"/>
      <c r="FD748" s="305"/>
      <c r="FE748" s="305"/>
      <c r="FF748" s="305"/>
      <c r="FG748" s="305"/>
      <c r="FH748" s="305"/>
      <c r="FI748" s="305"/>
      <c r="FJ748" s="305"/>
      <c r="FK748" s="305"/>
      <c r="FL748" s="305"/>
      <c r="FM748" s="305"/>
      <c r="FN748" s="305"/>
      <c r="FO748" s="305"/>
      <c r="FP748" s="305"/>
      <c r="FQ748" s="305"/>
      <c r="FR748" s="305"/>
      <c r="FS748" s="305"/>
      <c r="FT748" s="305"/>
      <c r="FU748" s="305"/>
      <c r="FV748" s="305"/>
      <c r="FW748" s="305"/>
      <c r="FX748" s="305"/>
      <c r="FY748" s="305"/>
      <c r="FZ748" s="305"/>
      <c r="GA748" s="305"/>
      <c r="GB748" s="305"/>
      <c r="GC748" s="305"/>
      <c r="GD748" s="305"/>
      <c r="GE748" s="305"/>
      <c r="GF748" s="305"/>
      <c r="GG748" s="305"/>
      <c r="GH748" s="305"/>
      <c r="GI748" s="305"/>
      <c r="GJ748" s="305"/>
      <c r="GK748" s="305"/>
      <c r="GL748" s="305"/>
      <c r="GM748" s="305"/>
      <c r="GN748" s="305"/>
      <c r="GO748" s="305"/>
      <c r="GP748" s="305"/>
      <c r="GQ748" s="305"/>
      <c r="GR748" s="305"/>
      <c r="GS748" s="305"/>
      <c r="GT748" s="305"/>
      <c r="GU748" s="305"/>
      <c r="GV748" s="305"/>
      <c r="GW748" s="305"/>
      <c r="GX748" s="305"/>
      <c r="GY748" s="305"/>
      <c r="GZ748" s="305"/>
      <c r="HA748" s="305"/>
      <c r="HB748" s="305"/>
      <c r="HC748" s="305"/>
      <c r="HD748" s="305"/>
      <c r="HE748" s="305"/>
      <c r="HF748" s="305"/>
      <c r="HG748" s="305"/>
      <c r="HH748" s="305"/>
      <c r="HI748" s="305"/>
      <c r="HJ748" s="305"/>
      <c r="HK748" s="305"/>
      <c r="HL748" s="305"/>
      <c r="HM748" s="305"/>
      <c r="HN748" s="305"/>
      <c r="HO748" s="305"/>
      <c r="HP748" s="305"/>
      <c r="HQ748" s="305"/>
      <c r="HR748" s="305"/>
      <c r="HS748" s="305"/>
      <c r="HT748" s="305"/>
      <c r="HU748" s="305"/>
      <c r="HV748" s="305"/>
      <c r="HW748" s="305"/>
      <c r="HX748" s="305"/>
      <c r="HY748" s="305"/>
      <c r="HZ748" s="305"/>
      <c r="IA748" s="305"/>
      <c r="IB748" s="305"/>
      <c r="IC748" s="305"/>
      <c r="ID748" s="305"/>
      <c r="IE748" s="305"/>
      <c r="IF748" s="305"/>
      <c r="IG748" s="305"/>
      <c r="IH748" s="305"/>
      <c r="II748" s="305"/>
      <c r="IJ748" s="305"/>
      <c r="IK748" s="305"/>
      <c r="IL748" s="305"/>
      <c r="IM748" s="305"/>
      <c r="IN748" s="299"/>
      <c r="IO748" s="299"/>
      <c r="IP748" s="299"/>
      <c r="IQ748" s="299"/>
      <c r="IR748" s="299"/>
      <c r="IS748" s="299"/>
    </row>
    <row r="749" spans="1:253" s="375" customFormat="1">
      <c r="A749" s="141"/>
      <c r="B749" s="374" t="s">
        <v>171</v>
      </c>
      <c r="C749" s="372"/>
      <c r="D749" s="51"/>
      <c r="E749" s="389"/>
      <c r="F749" s="250"/>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c r="AW749" s="305"/>
      <c r="AX749" s="305"/>
      <c r="AY749" s="305"/>
      <c r="AZ749" s="305"/>
      <c r="BA749" s="305"/>
      <c r="BB749" s="305"/>
      <c r="BC749" s="305"/>
      <c r="BD749" s="305"/>
      <c r="BE749" s="305"/>
      <c r="BF749" s="305"/>
      <c r="BG749" s="305"/>
      <c r="BH749" s="305"/>
      <c r="BI749" s="305"/>
      <c r="BJ749" s="305"/>
      <c r="BK749" s="305"/>
      <c r="BL749" s="305"/>
      <c r="BM749" s="305"/>
      <c r="BN749" s="305"/>
      <c r="BO749" s="305"/>
      <c r="BP749" s="305"/>
      <c r="BQ749" s="305"/>
      <c r="BR749" s="305"/>
      <c r="BS749" s="305"/>
      <c r="BT749" s="305"/>
      <c r="BU749" s="305"/>
      <c r="BV749" s="305"/>
      <c r="BW749" s="305"/>
      <c r="BX749" s="305"/>
      <c r="BY749" s="305"/>
      <c r="BZ749" s="305"/>
      <c r="CA749" s="305"/>
      <c r="CB749" s="305"/>
      <c r="CC749" s="305"/>
      <c r="CD749" s="305"/>
      <c r="CE749" s="305"/>
      <c r="CF749" s="305"/>
      <c r="CG749" s="305"/>
      <c r="CH749" s="305"/>
      <c r="CI749" s="305"/>
      <c r="CJ749" s="305"/>
      <c r="CK749" s="305"/>
      <c r="CL749" s="305"/>
      <c r="CM749" s="305"/>
      <c r="CN749" s="305"/>
      <c r="CO749" s="305"/>
      <c r="CP749" s="305"/>
      <c r="CQ749" s="305"/>
      <c r="CR749" s="305"/>
      <c r="CS749" s="305"/>
      <c r="CT749" s="305"/>
      <c r="CU749" s="305"/>
      <c r="CV749" s="305"/>
      <c r="CW749" s="305"/>
      <c r="CX749" s="305"/>
      <c r="CY749" s="305"/>
      <c r="CZ749" s="305"/>
      <c r="DA749" s="305"/>
      <c r="DB749" s="305"/>
      <c r="DC749" s="305"/>
      <c r="DD749" s="305"/>
      <c r="DE749" s="305"/>
      <c r="DF749" s="305"/>
      <c r="DG749" s="305"/>
      <c r="DH749" s="305"/>
      <c r="DI749" s="305"/>
      <c r="DJ749" s="305"/>
      <c r="DK749" s="305"/>
      <c r="DL749" s="305"/>
      <c r="DM749" s="305"/>
      <c r="DN749" s="305"/>
      <c r="DO749" s="305"/>
      <c r="DP749" s="305"/>
      <c r="DQ749" s="305"/>
      <c r="DR749" s="305"/>
      <c r="DS749" s="305"/>
      <c r="DT749" s="305"/>
      <c r="DU749" s="305"/>
      <c r="DV749" s="305"/>
      <c r="DW749" s="305"/>
      <c r="DX749" s="305"/>
      <c r="DY749" s="305"/>
      <c r="DZ749" s="305"/>
      <c r="EA749" s="305"/>
      <c r="EB749" s="305"/>
      <c r="EC749" s="305"/>
      <c r="ED749" s="305"/>
      <c r="EE749" s="305"/>
      <c r="EF749" s="305"/>
      <c r="EG749" s="305"/>
      <c r="EH749" s="305"/>
      <c r="EI749" s="305"/>
      <c r="EJ749" s="305"/>
      <c r="EK749" s="305"/>
      <c r="EL749" s="305"/>
      <c r="EM749" s="305"/>
      <c r="EN749" s="305"/>
      <c r="EO749" s="305"/>
      <c r="EP749" s="305"/>
      <c r="EQ749" s="305"/>
      <c r="ER749" s="305"/>
      <c r="ES749" s="305"/>
      <c r="ET749" s="305"/>
      <c r="EU749" s="305"/>
      <c r="EV749" s="305"/>
      <c r="EW749" s="305"/>
      <c r="EX749" s="305"/>
      <c r="EY749" s="305"/>
      <c r="EZ749" s="305"/>
      <c r="FA749" s="305"/>
      <c r="FB749" s="305"/>
      <c r="FC749" s="305"/>
      <c r="FD749" s="305"/>
      <c r="FE749" s="305"/>
      <c r="FF749" s="305"/>
      <c r="FG749" s="305"/>
      <c r="FH749" s="305"/>
      <c r="FI749" s="305"/>
      <c r="FJ749" s="305"/>
      <c r="FK749" s="305"/>
      <c r="FL749" s="305"/>
      <c r="FM749" s="305"/>
      <c r="FN749" s="305"/>
      <c r="FO749" s="305"/>
      <c r="FP749" s="305"/>
      <c r="FQ749" s="305"/>
      <c r="FR749" s="305"/>
      <c r="FS749" s="305"/>
      <c r="FT749" s="305"/>
      <c r="FU749" s="305"/>
      <c r="FV749" s="305"/>
      <c r="FW749" s="305"/>
      <c r="FX749" s="305"/>
      <c r="FY749" s="305"/>
      <c r="FZ749" s="305"/>
      <c r="GA749" s="305"/>
      <c r="GB749" s="305"/>
      <c r="GC749" s="305"/>
      <c r="GD749" s="305"/>
      <c r="GE749" s="305"/>
      <c r="GF749" s="305"/>
      <c r="GG749" s="305"/>
      <c r="GH749" s="305"/>
      <c r="GI749" s="305"/>
      <c r="GJ749" s="305"/>
      <c r="GK749" s="305"/>
      <c r="GL749" s="305"/>
      <c r="GM749" s="305"/>
      <c r="GN749" s="305"/>
      <c r="GO749" s="305"/>
      <c r="GP749" s="305"/>
      <c r="GQ749" s="305"/>
      <c r="GR749" s="305"/>
      <c r="GS749" s="305"/>
      <c r="GT749" s="305"/>
      <c r="GU749" s="305"/>
      <c r="GV749" s="305"/>
      <c r="GW749" s="305"/>
      <c r="GX749" s="305"/>
      <c r="GY749" s="305"/>
      <c r="GZ749" s="305"/>
      <c r="HA749" s="305"/>
      <c r="HB749" s="305"/>
      <c r="HC749" s="305"/>
      <c r="HD749" s="305"/>
      <c r="HE749" s="305"/>
      <c r="HF749" s="305"/>
      <c r="HG749" s="305"/>
      <c r="HH749" s="305"/>
      <c r="HI749" s="305"/>
      <c r="HJ749" s="305"/>
      <c r="HK749" s="305"/>
      <c r="HL749" s="305"/>
      <c r="HM749" s="305"/>
      <c r="HN749" s="305"/>
      <c r="HO749" s="305"/>
      <c r="HP749" s="305"/>
      <c r="HQ749" s="305"/>
      <c r="HR749" s="305"/>
      <c r="HS749" s="305"/>
      <c r="HT749" s="305"/>
      <c r="HU749" s="305"/>
      <c r="HV749" s="305"/>
      <c r="HW749" s="305"/>
      <c r="HX749" s="305"/>
      <c r="HY749" s="305"/>
      <c r="HZ749" s="305"/>
      <c r="IA749" s="305"/>
      <c r="IB749" s="305"/>
      <c r="IC749" s="305"/>
      <c r="ID749" s="305"/>
      <c r="IE749" s="305"/>
      <c r="IF749" s="305"/>
      <c r="IG749" s="305"/>
      <c r="IH749" s="305"/>
      <c r="II749" s="305"/>
      <c r="IJ749" s="305"/>
      <c r="IK749" s="305"/>
      <c r="IL749" s="305"/>
      <c r="IM749" s="305"/>
      <c r="IN749" s="299"/>
      <c r="IO749" s="299"/>
      <c r="IP749" s="299"/>
      <c r="IQ749" s="299"/>
      <c r="IR749" s="299"/>
      <c r="IS749" s="299"/>
    </row>
    <row r="750" spans="1:253" s="375" customFormat="1">
      <c r="A750" s="141"/>
      <c r="B750" s="374" t="s">
        <v>172</v>
      </c>
      <c r="C750" s="372"/>
      <c r="D750" s="51"/>
      <c r="E750" s="389"/>
      <c r="F750" s="250"/>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c r="AW750" s="305"/>
      <c r="AX750" s="305"/>
      <c r="AY750" s="305"/>
      <c r="AZ750" s="305"/>
      <c r="BA750" s="305"/>
      <c r="BB750" s="305"/>
      <c r="BC750" s="305"/>
      <c r="BD750" s="305"/>
      <c r="BE750" s="305"/>
      <c r="BF750" s="305"/>
      <c r="BG750" s="305"/>
      <c r="BH750" s="305"/>
      <c r="BI750" s="305"/>
      <c r="BJ750" s="305"/>
      <c r="BK750" s="305"/>
      <c r="BL750" s="305"/>
      <c r="BM750" s="305"/>
      <c r="BN750" s="305"/>
      <c r="BO750" s="305"/>
      <c r="BP750" s="305"/>
      <c r="BQ750" s="305"/>
      <c r="BR750" s="305"/>
      <c r="BS750" s="305"/>
      <c r="BT750" s="305"/>
      <c r="BU750" s="305"/>
      <c r="BV750" s="305"/>
      <c r="BW750" s="305"/>
      <c r="BX750" s="305"/>
      <c r="BY750" s="305"/>
      <c r="BZ750" s="305"/>
      <c r="CA750" s="305"/>
      <c r="CB750" s="305"/>
      <c r="CC750" s="305"/>
      <c r="CD750" s="305"/>
      <c r="CE750" s="305"/>
      <c r="CF750" s="305"/>
      <c r="CG750" s="305"/>
      <c r="CH750" s="305"/>
      <c r="CI750" s="305"/>
      <c r="CJ750" s="305"/>
      <c r="CK750" s="305"/>
      <c r="CL750" s="305"/>
      <c r="CM750" s="305"/>
      <c r="CN750" s="305"/>
      <c r="CO750" s="305"/>
      <c r="CP750" s="305"/>
      <c r="CQ750" s="305"/>
      <c r="CR750" s="305"/>
      <c r="CS750" s="305"/>
      <c r="CT750" s="305"/>
      <c r="CU750" s="305"/>
      <c r="CV750" s="305"/>
      <c r="CW750" s="305"/>
      <c r="CX750" s="305"/>
      <c r="CY750" s="305"/>
      <c r="CZ750" s="305"/>
      <c r="DA750" s="305"/>
      <c r="DB750" s="305"/>
      <c r="DC750" s="305"/>
      <c r="DD750" s="305"/>
      <c r="DE750" s="305"/>
      <c r="DF750" s="305"/>
      <c r="DG750" s="305"/>
      <c r="DH750" s="305"/>
      <c r="DI750" s="305"/>
      <c r="DJ750" s="305"/>
      <c r="DK750" s="305"/>
      <c r="DL750" s="305"/>
      <c r="DM750" s="305"/>
      <c r="DN750" s="305"/>
      <c r="DO750" s="305"/>
      <c r="DP750" s="305"/>
      <c r="DQ750" s="305"/>
      <c r="DR750" s="305"/>
      <c r="DS750" s="305"/>
      <c r="DT750" s="305"/>
      <c r="DU750" s="305"/>
      <c r="DV750" s="305"/>
      <c r="DW750" s="305"/>
      <c r="DX750" s="305"/>
      <c r="DY750" s="305"/>
      <c r="DZ750" s="305"/>
      <c r="EA750" s="305"/>
      <c r="EB750" s="305"/>
      <c r="EC750" s="305"/>
      <c r="ED750" s="305"/>
      <c r="EE750" s="305"/>
      <c r="EF750" s="305"/>
      <c r="EG750" s="305"/>
      <c r="EH750" s="305"/>
      <c r="EI750" s="305"/>
      <c r="EJ750" s="305"/>
      <c r="EK750" s="305"/>
      <c r="EL750" s="305"/>
      <c r="EM750" s="305"/>
      <c r="EN750" s="305"/>
      <c r="EO750" s="305"/>
      <c r="EP750" s="305"/>
      <c r="EQ750" s="305"/>
      <c r="ER750" s="305"/>
      <c r="ES750" s="305"/>
      <c r="ET750" s="305"/>
      <c r="EU750" s="305"/>
      <c r="EV750" s="305"/>
      <c r="EW750" s="305"/>
      <c r="EX750" s="305"/>
      <c r="EY750" s="305"/>
      <c r="EZ750" s="305"/>
      <c r="FA750" s="305"/>
      <c r="FB750" s="305"/>
      <c r="FC750" s="305"/>
      <c r="FD750" s="305"/>
      <c r="FE750" s="305"/>
      <c r="FF750" s="305"/>
      <c r="FG750" s="305"/>
      <c r="FH750" s="305"/>
      <c r="FI750" s="305"/>
      <c r="FJ750" s="305"/>
      <c r="FK750" s="305"/>
      <c r="FL750" s="305"/>
      <c r="FM750" s="305"/>
      <c r="FN750" s="305"/>
      <c r="FO750" s="305"/>
      <c r="FP750" s="305"/>
      <c r="FQ750" s="305"/>
      <c r="FR750" s="305"/>
      <c r="FS750" s="305"/>
      <c r="FT750" s="305"/>
      <c r="FU750" s="305"/>
      <c r="FV750" s="305"/>
      <c r="FW750" s="305"/>
      <c r="FX750" s="305"/>
      <c r="FY750" s="305"/>
      <c r="FZ750" s="305"/>
      <c r="GA750" s="305"/>
      <c r="GB750" s="305"/>
      <c r="GC750" s="305"/>
      <c r="GD750" s="305"/>
      <c r="GE750" s="305"/>
      <c r="GF750" s="305"/>
      <c r="GG750" s="305"/>
      <c r="GH750" s="305"/>
      <c r="GI750" s="305"/>
      <c r="GJ750" s="305"/>
      <c r="GK750" s="305"/>
      <c r="GL750" s="305"/>
      <c r="GM750" s="305"/>
      <c r="GN750" s="305"/>
      <c r="GO750" s="305"/>
      <c r="GP750" s="305"/>
      <c r="GQ750" s="305"/>
      <c r="GR750" s="305"/>
      <c r="GS750" s="305"/>
      <c r="GT750" s="305"/>
      <c r="GU750" s="305"/>
      <c r="GV750" s="305"/>
      <c r="GW750" s="305"/>
      <c r="GX750" s="305"/>
      <c r="GY750" s="305"/>
      <c r="GZ750" s="305"/>
      <c r="HA750" s="305"/>
      <c r="HB750" s="305"/>
      <c r="HC750" s="305"/>
      <c r="HD750" s="305"/>
      <c r="HE750" s="305"/>
      <c r="HF750" s="305"/>
      <c r="HG750" s="305"/>
      <c r="HH750" s="305"/>
      <c r="HI750" s="305"/>
      <c r="HJ750" s="305"/>
      <c r="HK750" s="305"/>
      <c r="HL750" s="305"/>
      <c r="HM750" s="305"/>
      <c r="HN750" s="305"/>
      <c r="HO750" s="305"/>
      <c r="HP750" s="305"/>
      <c r="HQ750" s="305"/>
      <c r="HR750" s="305"/>
      <c r="HS750" s="305"/>
      <c r="HT750" s="305"/>
      <c r="HU750" s="305"/>
      <c r="HV750" s="305"/>
      <c r="HW750" s="305"/>
      <c r="HX750" s="305"/>
      <c r="HY750" s="305"/>
      <c r="HZ750" s="305"/>
      <c r="IA750" s="305"/>
      <c r="IB750" s="305"/>
      <c r="IC750" s="305"/>
      <c r="ID750" s="305"/>
      <c r="IE750" s="305"/>
      <c r="IF750" s="305"/>
      <c r="IG750" s="305"/>
      <c r="IH750" s="305"/>
      <c r="II750" s="305"/>
      <c r="IJ750" s="305"/>
      <c r="IK750" s="305"/>
      <c r="IL750" s="305"/>
      <c r="IM750" s="305"/>
      <c r="IN750" s="299"/>
      <c r="IO750" s="299"/>
      <c r="IP750" s="299"/>
      <c r="IQ750" s="299"/>
      <c r="IR750" s="299"/>
      <c r="IS750" s="299"/>
    </row>
    <row r="751" spans="1:253" s="375" customFormat="1">
      <c r="A751" s="141"/>
      <c r="B751" s="374" t="s">
        <v>173</v>
      </c>
      <c r="C751" s="372"/>
      <c r="D751" s="51"/>
      <c r="E751" s="389"/>
      <c r="F751" s="250"/>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c r="AW751" s="305"/>
      <c r="AX751" s="305"/>
      <c r="AY751" s="305"/>
      <c r="AZ751" s="305"/>
      <c r="BA751" s="305"/>
      <c r="BB751" s="305"/>
      <c r="BC751" s="305"/>
      <c r="BD751" s="305"/>
      <c r="BE751" s="305"/>
      <c r="BF751" s="305"/>
      <c r="BG751" s="305"/>
      <c r="BH751" s="305"/>
      <c r="BI751" s="305"/>
      <c r="BJ751" s="305"/>
      <c r="BK751" s="305"/>
      <c r="BL751" s="305"/>
      <c r="BM751" s="305"/>
      <c r="BN751" s="305"/>
      <c r="BO751" s="305"/>
      <c r="BP751" s="305"/>
      <c r="BQ751" s="305"/>
      <c r="BR751" s="305"/>
      <c r="BS751" s="305"/>
      <c r="BT751" s="305"/>
      <c r="BU751" s="305"/>
      <c r="BV751" s="305"/>
      <c r="BW751" s="305"/>
      <c r="BX751" s="305"/>
      <c r="BY751" s="305"/>
      <c r="BZ751" s="305"/>
      <c r="CA751" s="305"/>
      <c r="CB751" s="305"/>
      <c r="CC751" s="305"/>
      <c r="CD751" s="305"/>
      <c r="CE751" s="305"/>
      <c r="CF751" s="305"/>
      <c r="CG751" s="305"/>
      <c r="CH751" s="305"/>
      <c r="CI751" s="305"/>
      <c r="CJ751" s="305"/>
      <c r="CK751" s="305"/>
      <c r="CL751" s="305"/>
      <c r="CM751" s="305"/>
      <c r="CN751" s="305"/>
      <c r="CO751" s="305"/>
      <c r="CP751" s="305"/>
      <c r="CQ751" s="305"/>
      <c r="CR751" s="305"/>
      <c r="CS751" s="305"/>
      <c r="CT751" s="305"/>
      <c r="CU751" s="305"/>
      <c r="CV751" s="305"/>
      <c r="CW751" s="305"/>
      <c r="CX751" s="305"/>
      <c r="CY751" s="305"/>
      <c r="CZ751" s="305"/>
      <c r="DA751" s="305"/>
      <c r="DB751" s="305"/>
      <c r="DC751" s="305"/>
      <c r="DD751" s="305"/>
      <c r="DE751" s="305"/>
      <c r="DF751" s="305"/>
      <c r="DG751" s="305"/>
      <c r="DH751" s="305"/>
      <c r="DI751" s="305"/>
      <c r="DJ751" s="305"/>
      <c r="DK751" s="305"/>
      <c r="DL751" s="305"/>
      <c r="DM751" s="305"/>
      <c r="DN751" s="305"/>
      <c r="DO751" s="305"/>
      <c r="DP751" s="305"/>
      <c r="DQ751" s="305"/>
      <c r="DR751" s="305"/>
      <c r="DS751" s="305"/>
      <c r="DT751" s="305"/>
      <c r="DU751" s="305"/>
      <c r="DV751" s="305"/>
      <c r="DW751" s="305"/>
      <c r="DX751" s="305"/>
      <c r="DY751" s="305"/>
      <c r="DZ751" s="305"/>
      <c r="EA751" s="305"/>
      <c r="EB751" s="305"/>
      <c r="EC751" s="305"/>
      <c r="ED751" s="305"/>
      <c r="EE751" s="305"/>
      <c r="EF751" s="305"/>
      <c r="EG751" s="305"/>
      <c r="EH751" s="305"/>
      <c r="EI751" s="305"/>
      <c r="EJ751" s="305"/>
      <c r="EK751" s="305"/>
      <c r="EL751" s="305"/>
      <c r="EM751" s="305"/>
      <c r="EN751" s="305"/>
      <c r="EO751" s="305"/>
      <c r="EP751" s="305"/>
      <c r="EQ751" s="305"/>
      <c r="ER751" s="305"/>
      <c r="ES751" s="305"/>
      <c r="ET751" s="305"/>
      <c r="EU751" s="305"/>
      <c r="EV751" s="305"/>
      <c r="EW751" s="305"/>
      <c r="EX751" s="305"/>
      <c r="EY751" s="305"/>
      <c r="EZ751" s="305"/>
      <c r="FA751" s="305"/>
      <c r="FB751" s="305"/>
      <c r="FC751" s="305"/>
      <c r="FD751" s="305"/>
      <c r="FE751" s="305"/>
      <c r="FF751" s="305"/>
      <c r="FG751" s="305"/>
      <c r="FH751" s="305"/>
      <c r="FI751" s="305"/>
      <c r="FJ751" s="305"/>
      <c r="FK751" s="305"/>
      <c r="FL751" s="305"/>
      <c r="FM751" s="305"/>
      <c r="FN751" s="305"/>
      <c r="FO751" s="305"/>
      <c r="FP751" s="305"/>
      <c r="FQ751" s="305"/>
      <c r="FR751" s="305"/>
      <c r="FS751" s="305"/>
      <c r="FT751" s="305"/>
      <c r="FU751" s="305"/>
      <c r="FV751" s="305"/>
      <c r="FW751" s="305"/>
      <c r="FX751" s="305"/>
      <c r="FY751" s="305"/>
      <c r="FZ751" s="305"/>
      <c r="GA751" s="305"/>
      <c r="GB751" s="305"/>
      <c r="GC751" s="305"/>
      <c r="GD751" s="305"/>
      <c r="GE751" s="305"/>
      <c r="GF751" s="305"/>
      <c r="GG751" s="305"/>
      <c r="GH751" s="305"/>
      <c r="GI751" s="305"/>
      <c r="GJ751" s="305"/>
      <c r="GK751" s="305"/>
      <c r="GL751" s="305"/>
      <c r="GM751" s="305"/>
      <c r="GN751" s="305"/>
      <c r="GO751" s="305"/>
      <c r="GP751" s="305"/>
      <c r="GQ751" s="305"/>
      <c r="GR751" s="305"/>
      <c r="GS751" s="305"/>
      <c r="GT751" s="305"/>
      <c r="GU751" s="305"/>
      <c r="GV751" s="305"/>
      <c r="GW751" s="305"/>
      <c r="GX751" s="305"/>
      <c r="GY751" s="305"/>
      <c r="GZ751" s="305"/>
      <c r="HA751" s="305"/>
      <c r="HB751" s="305"/>
      <c r="HC751" s="305"/>
      <c r="HD751" s="305"/>
      <c r="HE751" s="305"/>
      <c r="HF751" s="305"/>
      <c r="HG751" s="305"/>
      <c r="HH751" s="305"/>
      <c r="HI751" s="305"/>
      <c r="HJ751" s="305"/>
      <c r="HK751" s="305"/>
      <c r="HL751" s="305"/>
      <c r="HM751" s="305"/>
      <c r="HN751" s="305"/>
      <c r="HO751" s="305"/>
      <c r="HP751" s="305"/>
      <c r="HQ751" s="305"/>
      <c r="HR751" s="305"/>
      <c r="HS751" s="305"/>
      <c r="HT751" s="305"/>
      <c r="HU751" s="305"/>
      <c r="HV751" s="305"/>
      <c r="HW751" s="305"/>
      <c r="HX751" s="305"/>
      <c r="HY751" s="305"/>
      <c r="HZ751" s="305"/>
      <c r="IA751" s="305"/>
      <c r="IB751" s="305"/>
      <c r="IC751" s="305"/>
      <c r="ID751" s="305"/>
      <c r="IE751" s="305"/>
      <c r="IF751" s="305"/>
      <c r="IG751" s="305"/>
      <c r="IH751" s="305"/>
      <c r="II751" s="305"/>
      <c r="IJ751" s="305"/>
      <c r="IK751" s="305"/>
      <c r="IL751" s="305"/>
      <c r="IM751" s="305"/>
      <c r="IN751" s="299"/>
      <c r="IO751" s="299"/>
      <c r="IP751" s="299"/>
      <c r="IQ751" s="299"/>
      <c r="IR751" s="299"/>
      <c r="IS751" s="299"/>
    </row>
    <row r="752" spans="1:253" s="375" customFormat="1">
      <c r="A752" s="141"/>
      <c r="B752" s="109" t="s">
        <v>174</v>
      </c>
      <c r="C752" s="372"/>
      <c r="D752" s="51"/>
      <c r="E752" s="389"/>
      <c r="F752" s="250"/>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c r="AW752" s="305"/>
      <c r="AX752" s="305"/>
      <c r="AY752" s="305"/>
      <c r="AZ752" s="305"/>
      <c r="BA752" s="305"/>
      <c r="BB752" s="305"/>
      <c r="BC752" s="305"/>
      <c r="BD752" s="305"/>
      <c r="BE752" s="305"/>
      <c r="BF752" s="305"/>
      <c r="BG752" s="305"/>
      <c r="BH752" s="305"/>
      <c r="BI752" s="305"/>
      <c r="BJ752" s="305"/>
      <c r="BK752" s="305"/>
      <c r="BL752" s="305"/>
      <c r="BM752" s="305"/>
      <c r="BN752" s="305"/>
      <c r="BO752" s="305"/>
      <c r="BP752" s="305"/>
      <c r="BQ752" s="305"/>
      <c r="BR752" s="305"/>
      <c r="BS752" s="305"/>
      <c r="BT752" s="305"/>
      <c r="BU752" s="305"/>
      <c r="BV752" s="305"/>
      <c r="BW752" s="305"/>
      <c r="BX752" s="305"/>
      <c r="BY752" s="305"/>
      <c r="BZ752" s="305"/>
      <c r="CA752" s="305"/>
      <c r="CB752" s="305"/>
      <c r="CC752" s="305"/>
      <c r="CD752" s="305"/>
      <c r="CE752" s="305"/>
      <c r="CF752" s="305"/>
      <c r="CG752" s="305"/>
      <c r="CH752" s="305"/>
      <c r="CI752" s="305"/>
      <c r="CJ752" s="305"/>
      <c r="CK752" s="305"/>
      <c r="CL752" s="305"/>
      <c r="CM752" s="305"/>
      <c r="CN752" s="305"/>
      <c r="CO752" s="305"/>
      <c r="CP752" s="305"/>
      <c r="CQ752" s="305"/>
      <c r="CR752" s="305"/>
      <c r="CS752" s="305"/>
      <c r="CT752" s="305"/>
      <c r="CU752" s="305"/>
      <c r="CV752" s="305"/>
      <c r="CW752" s="305"/>
      <c r="CX752" s="305"/>
      <c r="CY752" s="305"/>
      <c r="CZ752" s="305"/>
      <c r="DA752" s="305"/>
      <c r="DB752" s="305"/>
      <c r="DC752" s="305"/>
      <c r="DD752" s="305"/>
      <c r="DE752" s="305"/>
      <c r="DF752" s="305"/>
      <c r="DG752" s="305"/>
      <c r="DH752" s="305"/>
      <c r="DI752" s="305"/>
      <c r="DJ752" s="305"/>
      <c r="DK752" s="305"/>
      <c r="DL752" s="305"/>
      <c r="DM752" s="305"/>
      <c r="DN752" s="305"/>
      <c r="DO752" s="305"/>
      <c r="DP752" s="305"/>
      <c r="DQ752" s="305"/>
      <c r="DR752" s="305"/>
      <c r="DS752" s="305"/>
      <c r="DT752" s="305"/>
      <c r="DU752" s="305"/>
      <c r="DV752" s="305"/>
      <c r="DW752" s="305"/>
      <c r="DX752" s="305"/>
      <c r="DY752" s="305"/>
      <c r="DZ752" s="305"/>
      <c r="EA752" s="305"/>
      <c r="EB752" s="305"/>
      <c r="EC752" s="305"/>
      <c r="ED752" s="305"/>
      <c r="EE752" s="305"/>
      <c r="EF752" s="305"/>
      <c r="EG752" s="305"/>
      <c r="EH752" s="305"/>
      <c r="EI752" s="305"/>
      <c r="EJ752" s="305"/>
      <c r="EK752" s="305"/>
      <c r="EL752" s="305"/>
      <c r="EM752" s="305"/>
      <c r="EN752" s="305"/>
      <c r="EO752" s="305"/>
      <c r="EP752" s="305"/>
      <c r="EQ752" s="305"/>
      <c r="ER752" s="305"/>
      <c r="ES752" s="305"/>
      <c r="ET752" s="305"/>
      <c r="EU752" s="305"/>
      <c r="EV752" s="305"/>
      <c r="EW752" s="305"/>
      <c r="EX752" s="305"/>
      <c r="EY752" s="305"/>
      <c r="EZ752" s="305"/>
      <c r="FA752" s="305"/>
      <c r="FB752" s="305"/>
      <c r="FC752" s="305"/>
      <c r="FD752" s="305"/>
      <c r="FE752" s="305"/>
      <c r="FF752" s="305"/>
      <c r="FG752" s="305"/>
      <c r="FH752" s="305"/>
      <c r="FI752" s="305"/>
      <c r="FJ752" s="305"/>
      <c r="FK752" s="305"/>
      <c r="FL752" s="305"/>
      <c r="FM752" s="305"/>
      <c r="FN752" s="305"/>
      <c r="FO752" s="305"/>
      <c r="FP752" s="305"/>
      <c r="FQ752" s="305"/>
      <c r="FR752" s="305"/>
      <c r="FS752" s="305"/>
      <c r="FT752" s="305"/>
      <c r="FU752" s="305"/>
      <c r="FV752" s="305"/>
      <c r="FW752" s="305"/>
      <c r="FX752" s="305"/>
      <c r="FY752" s="305"/>
      <c r="FZ752" s="305"/>
      <c r="GA752" s="305"/>
      <c r="GB752" s="305"/>
      <c r="GC752" s="305"/>
      <c r="GD752" s="305"/>
      <c r="GE752" s="305"/>
      <c r="GF752" s="305"/>
      <c r="GG752" s="305"/>
      <c r="GH752" s="305"/>
      <c r="GI752" s="305"/>
      <c r="GJ752" s="305"/>
      <c r="GK752" s="305"/>
      <c r="GL752" s="305"/>
      <c r="GM752" s="305"/>
      <c r="GN752" s="305"/>
      <c r="GO752" s="305"/>
      <c r="GP752" s="305"/>
      <c r="GQ752" s="305"/>
      <c r="GR752" s="305"/>
      <c r="GS752" s="305"/>
      <c r="GT752" s="305"/>
      <c r="GU752" s="305"/>
      <c r="GV752" s="305"/>
      <c r="GW752" s="305"/>
      <c r="GX752" s="305"/>
      <c r="GY752" s="305"/>
      <c r="GZ752" s="305"/>
      <c r="HA752" s="305"/>
      <c r="HB752" s="305"/>
      <c r="HC752" s="305"/>
      <c r="HD752" s="305"/>
      <c r="HE752" s="305"/>
      <c r="HF752" s="305"/>
      <c r="HG752" s="305"/>
      <c r="HH752" s="305"/>
      <c r="HI752" s="305"/>
      <c r="HJ752" s="305"/>
      <c r="HK752" s="305"/>
      <c r="HL752" s="305"/>
      <c r="HM752" s="305"/>
      <c r="HN752" s="305"/>
      <c r="HO752" s="305"/>
      <c r="HP752" s="305"/>
      <c r="HQ752" s="305"/>
      <c r="HR752" s="305"/>
      <c r="HS752" s="305"/>
      <c r="HT752" s="305"/>
      <c r="HU752" s="305"/>
      <c r="HV752" s="305"/>
      <c r="HW752" s="305"/>
      <c r="HX752" s="305"/>
      <c r="HY752" s="305"/>
      <c r="HZ752" s="305"/>
      <c r="IA752" s="305"/>
      <c r="IB752" s="305"/>
      <c r="IC752" s="305"/>
      <c r="ID752" s="305"/>
      <c r="IE752" s="305"/>
      <c r="IF752" s="305"/>
      <c r="IG752" s="305"/>
      <c r="IH752" s="305"/>
      <c r="II752" s="305"/>
      <c r="IJ752" s="305"/>
      <c r="IK752" s="305"/>
      <c r="IL752" s="305"/>
      <c r="IM752" s="305"/>
      <c r="IN752" s="299"/>
      <c r="IO752" s="299"/>
      <c r="IP752" s="299"/>
      <c r="IQ752" s="299"/>
      <c r="IR752" s="299"/>
      <c r="IS752" s="299"/>
    </row>
    <row r="753" spans="1:253" s="375" customFormat="1">
      <c r="A753" s="141"/>
      <c r="B753" s="374" t="s">
        <v>394</v>
      </c>
      <c r="C753" s="372"/>
      <c r="D753" s="51"/>
      <c r="E753" s="389"/>
      <c r="F753" s="250"/>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c r="AW753" s="305"/>
      <c r="AX753" s="305"/>
      <c r="AY753" s="305"/>
      <c r="AZ753" s="305"/>
      <c r="BA753" s="305"/>
      <c r="BB753" s="305"/>
      <c r="BC753" s="305"/>
      <c r="BD753" s="305"/>
      <c r="BE753" s="305"/>
      <c r="BF753" s="305"/>
      <c r="BG753" s="305"/>
      <c r="BH753" s="305"/>
      <c r="BI753" s="305"/>
      <c r="BJ753" s="305"/>
      <c r="BK753" s="305"/>
      <c r="BL753" s="305"/>
      <c r="BM753" s="305"/>
      <c r="BN753" s="305"/>
      <c r="BO753" s="305"/>
      <c r="BP753" s="305"/>
      <c r="BQ753" s="305"/>
      <c r="BR753" s="305"/>
      <c r="BS753" s="305"/>
      <c r="BT753" s="305"/>
      <c r="BU753" s="305"/>
      <c r="BV753" s="305"/>
      <c r="BW753" s="305"/>
      <c r="BX753" s="305"/>
      <c r="BY753" s="305"/>
      <c r="BZ753" s="305"/>
      <c r="CA753" s="305"/>
      <c r="CB753" s="305"/>
      <c r="CC753" s="305"/>
      <c r="CD753" s="305"/>
      <c r="CE753" s="305"/>
      <c r="CF753" s="305"/>
      <c r="CG753" s="305"/>
      <c r="CH753" s="305"/>
      <c r="CI753" s="305"/>
      <c r="CJ753" s="305"/>
      <c r="CK753" s="305"/>
      <c r="CL753" s="305"/>
      <c r="CM753" s="305"/>
      <c r="CN753" s="305"/>
      <c r="CO753" s="305"/>
      <c r="CP753" s="305"/>
      <c r="CQ753" s="305"/>
      <c r="CR753" s="305"/>
      <c r="CS753" s="305"/>
      <c r="CT753" s="305"/>
      <c r="CU753" s="305"/>
      <c r="CV753" s="305"/>
      <c r="CW753" s="305"/>
      <c r="CX753" s="305"/>
      <c r="CY753" s="305"/>
      <c r="CZ753" s="305"/>
      <c r="DA753" s="305"/>
      <c r="DB753" s="305"/>
      <c r="DC753" s="305"/>
      <c r="DD753" s="305"/>
      <c r="DE753" s="305"/>
      <c r="DF753" s="305"/>
      <c r="DG753" s="305"/>
      <c r="DH753" s="305"/>
      <c r="DI753" s="305"/>
      <c r="DJ753" s="305"/>
      <c r="DK753" s="305"/>
      <c r="DL753" s="305"/>
      <c r="DM753" s="305"/>
      <c r="DN753" s="305"/>
      <c r="DO753" s="305"/>
      <c r="DP753" s="305"/>
      <c r="DQ753" s="305"/>
      <c r="DR753" s="305"/>
      <c r="DS753" s="305"/>
      <c r="DT753" s="305"/>
      <c r="DU753" s="305"/>
      <c r="DV753" s="305"/>
      <c r="DW753" s="305"/>
      <c r="DX753" s="305"/>
      <c r="DY753" s="305"/>
      <c r="DZ753" s="305"/>
      <c r="EA753" s="305"/>
      <c r="EB753" s="305"/>
      <c r="EC753" s="305"/>
      <c r="ED753" s="305"/>
      <c r="EE753" s="305"/>
      <c r="EF753" s="305"/>
      <c r="EG753" s="305"/>
      <c r="EH753" s="305"/>
      <c r="EI753" s="305"/>
      <c r="EJ753" s="305"/>
      <c r="EK753" s="305"/>
      <c r="EL753" s="305"/>
      <c r="EM753" s="305"/>
      <c r="EN753" s="305"/>
      <c r="EO753" s="305"/>
      <c r="EP753" s="305"/>
      <c r="EQ753" s="305"/>
      <c r="ER753" s="305"/>
      <c r="ES753" s="305"/>
      <c r="ET753" s="305"/>
      <c r="EU753" s="305"/>
      <c r="EV753" s="305"/>
      <c r="EW753" s="305"/>
      <c r="EX753" s="305"/>
      <c r="EY753" s="305"/>
      <c r="EZ753" s="305"/>
      <c r="FA753" s="305"/>
      <c r="FB753" s="305"/>
      <c r="FC753" s="305"/>
      <c r="FD753" s="305"/>
      <c r="FE753" s="305"/>
      <c r="FF753" s="305"/>
      <c r="FG753" s="305"/>
      <c r="FH753" s="305"/>
      <c r="FI753" s="305"/>
      <c r="FJ753" s="305"/>
      <c r="FK753" s="305"/>
      <c r="FL753" s="305"/>
      <c r="FM753" s="305"/>
      <c r="FN753" s="305"/>
      <c r="FO753" s="305"/>
      <c r="FP753" s="305"/>
      <c r="FQ753" s="305"/>
      <c r="FR753" s="305"/>
      <c r="FS753" s="305"/>
      <c r="FT753" s="305"/>
      <c r="FU753" s="305"/>
      <c r="FV753" s="305"/>
      <c r="FW753" s="305"/>
      <c r="FX753" s="305"/>
      <c r="FY753" s="305"/>
      <c r="FZ753" s="305"/>
      <c r="GA753" s="305"/>
      <c r="GB753" s="305"/>
      <c r="GC753" s="305"/>
      <c r="GD753" s="305"/>
      <c r="GE753" s="305"/>
      <c r="GF753" s="305"/>
      <c r="GG753" s="305"/>
      <c r="GH753" s="305"/>
      <c r="GI753" s="305"/>
      <c r="GJ753" s="305"/>
      <c r="GK753" s="305"/>
      <c r="GL753" s="305"/>
      <c r="GM753" s="305"/>
      <c r="GN753" s="305"/>
      <c r="GO753" s="305"/>
      <c r="GP753" s="305"/>
      <c r="GQ753" s="305"/>
      <c r="GR753" s="305"/>
      <c r="GS753" s="305"/>
      <c r="GT753" s="305"/>
      <c r="GU753" s="305"/>
      <c r="GV753" s="305"/>
      <c r="GW753" s="305"/>
      <c r="GX753" s="305"/>
      <c r="GY753" s="305"/>
      <c r="GZ753" s="305"/>
      <c r="HA753" s="305"/>
      <c r="HB753" s="305"/>
      <c r="HC753" s="305"/>
      <c r="HD753" s="305"/>
      <c r="HE753" s="305"/>
      <c r="HF753" s="305"/>
      <c r="HG753" s="305"/>
      <c r="HH753" s="305"/>
      <c r="HI753" s="305"/>
      <c r="HJ753" s="305"/>
      <c r="HK753" s="305"/>
      <c r="HL753" s="305"/>
      <c r="HM753" s="305"/>
      <c r="HN753" s="305"/>
      <c r="HO753" s="305"/>
      <c r="HP753" s="305"/>
      <c r="HQ753" s="305"/>
      <c r="HR753" s="305"/>
      <c r="HS753" s="305"/>
      <c r="HT753" s="305"/>
      <c r="HU753" s="305"/>
      <c r="HV753" s="305"/>
      <c r="HW753" s="305"/>
      <c r="HX753" s="305"/>
      <c r="HY753" s="305"/>
      <c r="HZ753" s="305"/>
      <c r="IA753" s="305"/>
      <c r="IB753" s="305"/>
      <c r="IC753" s="305"/>
      <c r="ID753" s="305"/>
      <c r="IE753" s="305"/>
      <c r="IF753" s="305"/>
      <c r="IG753" s="305"/>
      <c r="IH753" s="305"/>
      <c r="II753" s="305"/>
      <c r="IJ753" s="305"/>
      <c r="IK753" s="305"/>
      <c r="IL753" s="305"/>
      <c r="IM753" s="305"/>
      <c r="IN753" s="299"/>
      <c r="IO753" s="299"/>
      <c r="IP753" s="299"/>
      <c r="IQ753" s="299"/>
      <c r="IR753" s="299"/>
      <c r="IS753" s="299"/>
    </row>
    <row r="754" spans="1:253" s="375" customFormat="1">
      <c r="A754" s="141"/>
      <c r="B754" s="109" t="s">
        <v>80</v>
      </c>
      <c r="C754" s="372"/>
      <c r="D754" s="51"/>
      <c r="E754" s="389"/>
      <c r="F754" s="250"/>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c r="AW754" s="305"/>
      <c r="AX754" s="305"/>
      <c r="AY754" s="305"/>
      <c r="AZ754" s="305"/>
      <c r="BA754" s="305"/>
      <c r="BB754" s="305"/>
      <c r="BC754" s="305"/>
      <c r="BD754" s="305"/>
      <c r="BE754" s="305"/>
      <c r="BF754" s="305"/>
      <c r="BG754" s="305"/>
      <c r="BH754" s="305"/>
      <c r="BI754" s="305"/>
      <c r="BJ754" s="305"/>
      <c r="BK754" s="305"/>
      <c r="BL754" s="305"/>
      <c r="BM754" s="305"/>
      <c r="BN754" s="305"/>
      <c r="BO754" s="305"/>
      <c r="BP754" s="305"/>
      <c r="BQ754" s="305"/>
      <c r="BR754" s="305"/>
      <c r="BS754" s="305"/>
      <c r="BT754" s="305"/>
      <c r="BU754" s="305"/>
      <c r="BV754" s="305"/>
      <c r="BW754" s="305"/>
      <c r="BX754" s="305"/>
      <c r="BY754" s="305"/>
      <c r="BZ754" s="305"/>
      <c r="CA754" s="305"/>
      <c r="CB754" s="305"/>
      <c r="CC754" s="305"/>
      <c r="CD754" s="305"/>
      <c r="CE754" s="305"/>
      <c r="CF754" s="305"/>
      <c r="CG754" s="305"/>
      <c r="CH754" s="305"/>
      <c r="CI754" s="305"/>
      <c r="CJ754" s="305"/>
      <c r="CK754" s="305"/>
      <c r="CL754" s="305"/>
      <c r="CM754" s="305"/>
      <c r="CN754" s="305"/>
      <c r="CO754" s="305"/>
      <c r="CP754" s="305"/>
      <c r="CQ754" s="305"/>
      <c r="CR754" s="305"/>
      <c r="CS754" s="305"/>
      <c r="CT754" s="305"/>
      <c r="CU754" s="305"/>
      <c r="CV754" s="305"/>
      <c r="CW754" s="305"/>
      <c r="CX754" s="305"/>
      <c r="CY754" s="305"/>
      <c r="CZ754" s="305"/>
      <c r="DA754" s="305"/>
      <c r="DB754" s="305"/>
      <c r="DC754" s="305"/>
      <c r="DD754" s="305"/>
      <c r="DE754" s="305"/>
      <c r="DF754" s="305"/>
      <c r="DG754" s="305"/>
      <c r="DH754" s="305"/>
      <c r="DI754" s="305"/>
      <c r="DJ754" s="305"/>
      <c r="DK754" s="305"/>
      <c r="DL754" s="305"/>
      <c r="DM754" s="305"/>
      <c r="DN754" s="305"/>
      <c r="DO754" s="305"/>
      <c r="DP754" s="305"/>
      <c r="DQ754" s="305"/>
      <c r="DR754" s="305"/>
      <c r="DS754" s="305"/>
      <c r="DT754" s="305"/>
      <c r="DU754" s="305"/>
      <c r="DV754" s="305"/>
      <c r="DW754" s="305"/>
      <c r="DX754" s="305"/>
      <c r="DY754" s="305"/>
      <c r="DZ754" s="305"/>
      <c r="EA754" s="305"/>
      <c r="EB754" s="305"/>
      <c r="EC754" s="305"/>
      <c r="ED754" s="305"/>
      <c r="EE754" s="305"/>
      <c r="EF754" s="305"/>
      <c r="EG754" s="305"/>
      <c r="EH754" s="305"/>
      <c r="EI754" s="305"/>
      <c r="EJ754" s="305"/>
      <c r="EK754" s="305"/>
      <c r="EL754" s="305"/>
      <c r="EM754" s="305"/>
      <c r="EN754" s="305"/>
      <c r="EO754" s="305"/>
      <c r="EP754" s="305"/>
      <c r="EQ754" s="305"/>
      <c r="ER754" s="305"/>
      <c r="ES754" s="305"/>
      <c r="ET754" s="305"/>
      <c r="EU754" s="305"/>
      <c r="EV754" s="305"/>
      <c r="EW754" s="305"/>
      <c r="EX754" s="305"/>
      <c r="EY754" s="305"/>
      <c r="EZ754" s="305"/>
      <c r="FA754" s="305"/>
      <c r="FB754" s="305"/>
      <c r="FC754" s="305"/>
      <c r="FD754" s="305"/>
      <c r="FE754" s="305"/>
      <c r="FF754" s="305"/>
      <c r="FG754" s="305"/>
      <c r="FH754" s="305"/>
      <c r="FI754" s="305"/>
      <c r="FJ754" s="305"/>
      <c r="FK754" s="305"/>
      <c r="FL754" s="305"/>
      <c r="FM754" s="305"/>
      <c r="FN754" s="305"/>
      <c r="FO754" s="305"/>
      <c r="FP754" s="305"/>
      <c r="FQ754" s="305"/>
      <c r="FR754" s="305"/>
      <c r="FS754" s="305"/>
      <c r="FT754" s="305"/>
      <c r="FU754" s="305"/>
      <c r="FV754" s="305"/>
      <c r="FW754" s="305"/>
      <c r="FX754" s="305"/>
      <c r="FY754" s="305"/>
      <c r="FZ754" s="305"/>
      <c r="GA754" s="305"/>
      <c r="GB754" s="305"/>
      <c r="GC754" s="305"/>
      <c r="GD754" s="305"/>
      <c r="GE754" s="305"/>
      <c r="GF754" s="305"/>
      <c r="GG754" s="305"/>
      <c r="GH754" s="305"/>
      <c r="GI754" s="305"/>
      <c r="GJ754" s="305"/>
      <c r="GK754" s="305"/>
      <c r="GL754" s="305"/>
      <c r="GM754" s="305"/>
      <c r="GN754" s="305"/>
      <c r="GO754" s="305"/>
      <c r="GP754" s="305"/>
      <c r="GQ754" s="305"/>
      <c r="GR754" s="305"/>
      <c r="GS754" s="305"/>
      <c r="GT754" s="305"/>
      <c r="GU754" s="305"/>
      <c r="GV754" s="305"/>
      <c r="GW754" s="305"/>
      <c r="GX754" s="305"/>
      <c r="GY754" s="305"/>
      <c r="GZ754" s="305"/>
      <c r="HA754" s="305"/>
      <c r="HB754" s="305"/>
      <c r="HC754" s="305"/>
      <c r="HD754" s="305"/>
      <c r="HE754" s="305"/>
      <c r="HF754" s="305"/>
      <c r="HG754" s="305"/>
      <c r="HH754" s="305"/>
      <c r="HI754" s="305"/>
      <c r="HJ754" s="305"/>
      <c r="HK754" s="305"/>
      <c r="HL754" s="305"/>
      <c r="HM754" s="305"/>
      <c r="HN754" s="305"/>
      <c r="HO754" s="305"/>
      <c r="HP754" s="305"/>
      <c r="HQ754" s="305"/>
      <c r="HR754" s="305"/>
      <c r="HS754" s="305"/>
      <c r="HT754" s="305"/>
      <c r="HU754" s="305"/>
      <c r="HV754" s="305"/>
      <c r="HW754" s="305"/>
      <c r="HX754" s="305"/>
      <c r="HY754" s="305"/>
      <c r="HZ754" s="305"/>
      <c r="IA754" s="305"/>
      <c r="IB754" s="305"/>
      <c r="IC754" s="305"/>
      <c r="ID754" s="305"/>
      <c r="IE754" s="305"/>
      <c r="IF754" s="305"/>
      <c r="IG754" s="305"/>
      <c r="IH754" s="305"/>
      <c r="II754" s="305"/>
      <c r="IJ754" s="305"/>
      <c r="IK754" s="305"/>
      <c r="IL754" s="305"/>
      <c r="IM754" s="305"/>
      <c r="IN754" s="299"/>
      <c r="IO754" s="299"/>
      <c r="IP754" s="299"/>
      <c r="IQ754" s="299"/>
      <c r="IR754" s="299"/>
      <c r="IS754" s="299"/>
    </row>
    <row r="755" spans="1:253" s="299" customFormat="1" ht="25.5">
      <c r="A755" s="141"/>
      <c r="B755" s="109" t="s">
        <v>95</v>
      </c>
      <c r="C755" s="372"/>
      <c r="D755" s="51"/>
      <c r="E755" s="389"/>
      <c r="F755" s="250"/>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c r="AW755" s="305"/>
      <c r="AX755" s="305"/>
      <c r="AY755" s="305"/>
      <c r="AZ755" s="305"/>
      <c r="BA755" s="305"/>
      <c r="BB755" s="305"/>
      <c r="BC755" s="305"/>
      <c r="BD755" s="305"/>
      <c r="BE755" s="305"/>
      <c r="BF755" s="305"/>
      <c r="BG755" s="305"/>
      <c r="BH755" s="305"/>
      <c r="BI755" s="305"/>
      <c r="BJ755" s="305"/>
      <c r="BK755" s="305"/>
      <c r="BL755" s="305"/>
      <c r="BM755" s="305"/>
      <c r="BN755" s="305"/>
      <c r="BO755" s="305"/>
      <c r="BP755" s="305"/>
      <c r="BQ755" s="305"/>
      <c r="BR755" s="305"/>
      <c r="BS755" s="305"/>
      <c r="BT755" s="305"/>
      <c r="BU755" s="305"/>
      <c r="BV755" s="305"/>
      <c r="BW755" s="305"/>
      <c r="BX755" s="305"/>
      <c r="BY755" s="305"/>
      <c r="BZ755" s="305"/>
      <c r="CA755" s="305"/>
      <c r="CB755" s="305"/>
      <c r="CC755" s="305"/>
      <c r="CD755" s="305"/>
      <c r="CE755" s="305"/>
      <c r="CF755" s="305"/>
      <c r="CG755" s="305"/>
      <c r="CH755" s="305"/>
      <c r="CI755" s="305"/>
      <c r="CJ755" s="305"/>
      <c r="CK755" s="305"/>
      <c r="CL755" s="305"/>
      <c r="CM755" s="305"/>
      <c r="CN755" s="305"/>
      <c r="CO755" s="305"/>
      <c r="CP755" s="305"/>
      <c r="CQ755" s="305"/>
      <c r="CR755" s="305"/>
      <c r="CS755" s="305"/>
      <c r="CT755" s="305"/>
      <c r="CU755" s="305"/>
      <c r="CV755" s="305"/>
      <c r="CW755" s="305"/>
      <c r="CX755" s="305"/>
      <c r="CY755" s="305"/>
      <c r="CZ755" s="305"/>
      <c r="DA755" s="305"/>
      <c r="DB755" s="305"/>
      <c r="DC755" s="305"/>
      <c r="DD755" s="305"/>
      <c r="DE755" s="305"/>
      <c r="DF755" s="305"/>
      <c r="DG755" s="305"/>
      <c r="DH755" s="305"/>
      <c r="DI755" s="305"/>
      <c r="DJ755" s="305"/>
      <c r="DK755" s="305"/>
      <c r="DL755" s="305"/>
      <c r="DM755" s="305"/>
      <c r="DN755" s="305"/>
      <c r="DO755" s="305"/>
      <c r="DP755" s="305"/>
      <c r="DQ755" s="305"/>
      <c r="DR755" s="305"/>
      <c r="DS755" s="305"/>
      <c r="DT755" s="305"/>
      <c r="DU755" s="305"/>
      <c r="DV755" s="305"/>
      <c r="DW755" s="305"/>
      <c r="DX755" s="305"/>
      <c r="DY755" s="305"/>
      <c r="DZ755" s="305"/>
      <c r="EA755" s="305"/>
      <c r="EB755" s="305"/>
      <c r="EC755" s="305"/>
      <c r="ED755" s="305"/>
      <c r="EE755" s="305"/>
      <c r="EF755" s="305"/>
      <c r="EG755" s="305"/>
      <c r="EH755" s="305"/>
      <c r="EI755" s="305"/>
      <c r="EJ755" s="305"/>
      <c r="EK755" s="305"/>
      <c r="EL755" s="305"/>
      <c r="EM755" s="305"/>
      <c r="EN755" s="305"/>
      <c r="EO755" s="305"/>
      <c r="EP755" s="305"/>
      <c r="EQ755" s="305"/>
      <c r="ER755" s="305"/>
      <c r="ES755" s="305"/>
      <c r="ET755" s="305"/>
      <c r="EU755" s="305"/>
      <c r="EV755" s="305"/>
      <c r="EW755" s="305"/>
      <c r="EX755" s="305"/>
      <c r="EY755" s="305"/>
      <c r="EZ755" s="305"/>
      <c r="FA755" s="305"/>
      <c r="FB755" s="305"/>
      <c r="FC755" s="305"/>
      <c r="FD755" s="305"/>
      <c r="FE755" s="305"/>
      <c r="FF755" s="305"/>
      <c r="FG755" s="305"/>
      <c r="FH755" s="305"/>
      <c r="FI755" s="305"/>
      <c r="FJ755" s="305"/>
      <c r="FK755" s="305"/>
      <c r="FL755" s="305"/>
      <c r="FM755" s="305"/>
      <c r="FN755" s="305"/>
      <c r="FO755" s="305"/>
      <c r="FP755" s="305"/>
      <c r="FQ755" s="305"/>
      <c r="FR755" s="305"/>
      <c r="FS755" s="305"/>
      <c r="FT755" s="305"/>
      <c r="FU755" s="305"/>
      <c r="FV755" s="305"/>
      <c r="FW755" s="305"/>
      <c r="FX755" s="305"/>
      <c r="FY755" s="305"/>
      <c r="FZ755" s="305"/>
      <c r="GA755" s="305"/>
      <c r="GB755" s="305"/>
      <c r="GC755" s="305"/>
      <c r="GD755" s="305"/>
      <c r="GE755" s="305"/>
      <c r="GF755" s="305"/>
      <c r="GG755" s="305"/>
      <c r="GH755" s="305"/>
      <c r="GI755" s="305"/>
      <c r="GJ755" s="305"/>
      <c r="GK755" s="305"/>
      <c r="GL755" s="305"/>
      <c r="GM755" s="305"/>
      <c r="GN755" s="305"/>
      <c r="GO755" s="305"/>
      <c r="GP755" s="305"/>
      <c r="GQ755" s="305"/>
      <c r="GR755" s="305"/>
      <c r="GS755" s="305"/>
      <c r="GT755" s="305"/>
      <c r="GU755" s="305"/>
      <c r="GV755" s="305"/>
      <c r="GW755" s="305"/>
      <c r="GX755" s="305"/>
      <c r="GY755" s="305"/>
      <c r="GZ755" s="305"/>
      <c r="HA755" s="305"/>
      <c r="HB755" s="305"/>
      <c r="HC755" s="305"/>
      <c r="HD755" s="305"/>
      <c r="HE755" s="305"/>
      <c r="HF755" s="305"/>
      <c r="HG755" s="305"/>
      <c r="HH755" s="305"/>
      <c r="HI755" s="305"/>
      <c r="HJ755" s="305"/>
      <c r="HK755" s="305"/>
      <c r="HL755" s="305"/>
      <c r="HM755" s="305"/>
      <c r="HN755" s="305"/>
      <c r="HO755" s="305"/>
      <c r="HP755" s="305"/>
      <c r="HQ755" s="305"/>
      <c r="HR755" s="305"/>
      <c r="HS755" s="305"/>
      <c r="HT755" s="305"/>
      <c r="HU755" s="305"/>
      <c r="HV755" s="305"/>
      <c r="HW755" s="305"/>
      <c r="HX755" s="305"/>
      <c r="HY755" s="305"/>
      <c r="HZ755" s="305"/>
      <c r="IA755" s="305"/>
      <c r="IB755" s="305"/>
      <c r="IC755" s="305"/>
      <c r="ID755" s="305"/>
      <c r="IE755" s="305"/>
      <c r="IF755" s="305"/>
      <c r="IG755" s="305"/>
      <c r="IH755" s="305"/>
      <c r="II755" s="305"/>
      <c r="IJ755" s="305"/>
      <c r="IK755" s="305"/>
      <c r="IL755" s="305"/>
      <c r="IM755" s="305"/>
    </row>
    <row r="756" spans="1:253" s="299" customFormat="1">
      <c r="A756" s="141"/>
      <c r="B756" s="374" t="s">
        <v>86</v>
      </c>
      <c r="C756" s="372"/>
      <c r="D756" s="51"/>
      <c r="E756" s="389"/>
      <c r="F756" s="250"/>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c r="AW756" s="305"/>
      <c r="AX756" s="305"/>
      <c r="AY756" s="305"/>
      <c r="AZ756" s="305"/>
      <c r="BA756" s="305"/>
      <c r="BB756" s="305"/>
      <c r="BC756" s="305"/>
      <c r="BD756" s="305"/>
      <c r="BE756" s="305"/>
      <c r="BF756" s="305"/>
      <c r="BG756" s="305"/>
      <c r="BH756" s="305"/>
      <c r="BI756" s="305"/>
      <c r="BJ756" s="305"/>
      <c r="BK756" s="305"/>
      <c r="BL756" s="305"/>
      <c r="BM756" s="305"/>
      <c r="BN756" s="305"/>
      <c r="BO756" s="305"/>
      <c r="BP756" s="305"/>
      <c r="BQ756" s="305"/>
      <c r="BR756" s="305"/>
      <c r="BS756" s="305"/>
      <c r="BT756" s="305"/>
      <c r="BU756" s="305"/>
      <c r="BV756" s="305"/>
      <c r="BW756" s="305"/>
      <c r="BX756" s="305"/>
      <c r="BY756" s="305"/>
      <c r="BZ756" s="305"/>
      <c r="CA756" s="305"/>
      <c r="CB756" s="305"/>
      <c r="CC756" s="305"/>
      <c r="CD756" s="305"/>
      <c r="CE756" s="305"/>
      <c r="CF756" s="305"/>
      <c r="CG756" s="305"/>
      <c r="CH756" s="305"/>
      <c r="CI756" s="305"/>
      <c r="CJ756" s="305"/>
      <c r="CK756" s="305"/>
      <c r="CL756" s="305"/>
      <c r="CM756" s="305"/>
      <c r="CN756" s="305"/>
      <c r="CO756" s="305"/>
      <c r="CP756" s="305"/>
      <c r="CQ756" s="305"/>
      <c r="CR756" s="305"/>
      <c r="CS756" s="305"/>
      <c r="CT756" s="305"/>
      <c r="CU756" s="305"/>
      <c r="CV756" s="305"/>
      <c r="CW756" s="305"/>
      <c r="CX756" s="305"/>
      <c r="CY756" s="305"/>
      <c r="CZ756" s="305"/>
      <c r="DA756" s="305"/>
      <c r="DB756" s="305"/>
      <c r="DC756" s="305"/>
      <c r="DD756" s="305"/>
      <c r="DE756" s="305"/>
      <c r="DF756" s="305"/>
      <c r="DG756" s="305"/>
      <c r="DH756" s="305"/>
      <c r="DI756" s="305"/>
      <c r="DJ756" s="305"/>
      <c r="DK756" s="305"/>
      <c r="DL756" s="305"/>
      <c r="DM756" s="305"/>
      <c r="DN756" s="305"/>
      <c r="DO756" s="305"/>
      <c r="DP756" s="305"/>
      <c r="DQ756" s="305"/>
      <c r="DR756" s="305"/>
      <c r="DS756" s="305"/>
      <c r="DT756" s="305"/>
      <c r="DU756" s="305"/>
      <c r="DV756" s="305"/>
      <c r="DW756" s="305"/>
      <c r="DX756" s="305"/>
      <c r="DY756" s="305"/>
      <c r="DZ756" s="305"/>
      <c r="EA756" s="305"/>
      <c r="EB756" s="305"/>
      <c r="EC756" s="305"/>
      <c r="ED756" s="305"/>
      <c r="EE756" s="305"/>
      <c r="EF756" s="305"/>
      <c r="EG756" s="305"/>
      <c r="EH756" s="305"/>
      <c r="EI756" s="305"/>
      <c r="EJ756" s="305"/>
      <c r="EK756" s="305"/>
      <c r="EL756" s="305"/>
      <c r="EM756" s="305"/>
      <c r="EN756" s="305"/>
      <c r="EO756" s="305"/>
      <c r="EP756" s="305"/>
      <c r="EQ756" s="305"/>
      <c r="ER756" s="305"/>
      <c r="ES756" s="305"/>
      <c r="ET756" s="305"/>
      <c r="EU756" s="305"/>
      <c r="EV756" s="305"/>
      <c r="EW756" s="305"/>
      <c r="EX756" s="305"/>
      <c r="EY756" s="305"/>
      <c r="EZ756" s="305"/>
      <c r="FA756" s="305"/>
      <c r="FB756" s="305"/>
      <c r="FC756" s="305"/>
      <c r="FD756" s="305"/>
      <c r="FE756" s="305"/>
      <c r="FF756" s="305"/>
      <c r="FG756" s="305"/>
      <c r="FH756" s="305"/>
      <c r="FI756" s="305"/>
      <c r="FJ756" s="305"/>
      <c r="FK756" s="305"/>
      <c r="FL756" s="305"/>
      <c r="FM756" s="305"/>
      <c r="FN756" s="305"/>
      <c r="FO756" s="305"/>
      <c r="FP756" s="305"/>
      <c r="FQ756" s="305"/>
      <c r="FR756" s="305"/>
      <c r="FS756" s="305"/>
      <c r="FT756" s="305"/>
      <c r="FU756" s="305"/>
      <c r="FV756" s="305"/>
      <c r="FW756" s="305"/>
      <c r="FX756" s="305"/>
      <c r="FY756" s="305"/>
      <c r="FZ756" s="305"/>
      <c r="GA756" s="305"/>
      <c r="GB756" s="305"/>
      <c r="GC756" s="305"/>
      <c r="GD756" s="305"/>
      <c r="GE756" s="305"/>
      <c r="GF756" s="305"/>
      <c r="GG756" s="305"/>
      <c r="GH756" s="305"/>
      <c r="GI756" s="305"/>
      <c r="GJ756" s="305"/>
      <c r="GK756" s="305"/>
      <c r="GL756" s="305"/>
      <c r="GM756" s="305"/>
      <c r="GN756" s="305"/>
      <c r="GO756" s="305"/>
      <c r="GP756" s="305"/>
      <c r="GQ756" s="305"/>
      <c r="GR756" s="305"/>
      <c r="GS756" s="305"/>
      <c r="GT756" s="305"/>
      <c r="GU756" s="305"/>
      <c r="GV756" s="305"/>
      <c r="GW756" s="305"/>
      <c r="GX756" s="305"/>
      <c r="GY756" s="305"/>
      <c r="GZ756" s="305"/>
      <c r="HA756" s="305"/>
      <c r="HB756" s="305"/>
      <c r="HC756" s="305"/>
      <c r="HD756" s="305"/>
      <c r="HE756" s="305"/>
      <c r="HF756" s="305"/>
      <c r="HG756" s="305"/>
      <c r="HH756" s="305"/>
      <c r="HI756" s="305"/>
      <c r="HJ756" s="305"/>
      <c r="HK756" s="305"/>
      <c r="HL756" s="305"/>
      <c r="HM756" s="305"/>
      <c r="HN756" s="305"/>
      <c r="HO756" s="305"/>
      <c r="HP756" s="305"/>
      <c r="HQ756" s="305"/>
      <c r="HR756" s="305"/>
      <c r="HS756" s="305"/>
      <c r="HT756" s="305"/>
      <c r="HU756" s="305"/>
      <c r="HV756" s="305"/>
      <c r="HW756" s="305"/>
      <c r="HX756" s="305"/>
      <c r="HY756" s="305"/>
      <c r="HZ756" s="305"/>
      <c r="IA756" s="305"/>
      <c r="IB756" s="305"/>
      <c r="IC756" s="305"/>
      <c r="ID756" s="305"/>
      <c r="IE756" s="305"/>
      <c r="IF756" s="305"/>
      <c r="IG756" s="305"/>
      <c r="IH756" s="305"/>
      <c r="II756" s="305"/>
      <c r="IJ756" s="305"/>
      <c r="IK756" s="305"/>
      <c r="IL756" s="305"/>
      <c r="IM756" s="305"/>
    </row>
    <row r="757" spans="1:253" s="299" customFormat="1">
      <c r="A757" s="141"/>
      <c r="B757" s="109" t="s">
        <v>440</v>
      </c>
      <c r="C757" s="372"/>
      <c r="D757" s="51"/>
      <c r="E757" s="389"/>
      <c r="F757" s="250"/>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c r="AW757" s="305"/>
      <c r="AX757" s="305"/>
      <c r="AY757" s="305"/>
      <c r="AZ757" s="305"/>
      <c r="BA757" s="305"/>
      <c r="BB757" s="305"/>
      <c r="BC757" s="305"/>
      <c r="BD757" s="305"/>
      <c r="BE757" s="305"/>
      <c r="BF757" s="305"/>
      <c r="BG757" s="305"/>
      <c r="BH757" s="305"/>
      <c r="BI757" s="305"/>
      <c r="BJ757" s="305"/>
      <c r="BK757" s="305"/>
      <c r="BL757" s="305"/>
      <c r="BM757" s="305"/>
      <c r="BN757" s="305"/>
      <c r="BO757" s="305"/>
      <c r="BP757" s="305"/>
      <c r="BQ757" s="305"/>
      <c r="BR757" s="305"/>
      <c r="BS757" s="305"/>
      <c r="BT757" s="305"/>
      <c r="BU757" s="305"/>
      <c r="BV757" s="305"/>
      <c r="BW757" s="305"/>
      <c r="BX757" s="305"/>
      <c r="BY757" s="305"/>
      <c r="BZ757" s="305"/>
      <c r="CA757" s="305"/>
      <c r="CB757" s="305"/>
      <c r="CC757" s="305"/>
      <c r="CD757" s="305"/>
      <c r="CE757" s="305"/>
      <c r="CF757" s="305"/>
      <c r="CG757" s="305"/>
      <c r="CH757" s="305"/>
      <c r="CI757" s="305"/>
      <c r="CJ757" s="305"/>
      <c r="CK757" s="305"/>
      <c r="CL757" s="305"/>
      <c r="CM757" s="305"/>
      <c r="CN757" s="305"/>
      <c r="CO757" s="305"/>
      <c r="CP757" s="305"/>
      <c r="CQ757" s="305"/>
      <c r="CR757" s="305"/>
      <c r="CS757" s="305"/>
      <c r="CT757" s="305"/>
      <c r="CU757" s="305"/>
      <c r="CV757" s="305"/>
      <c r="CW757" s="305"/>
      <c r="CX757" s="305"/>
      <c r="CY757" s="305"/>
      <c r="CZ757" s="305"/>
      <c r="DA757" s="305"/>
      <c r="DB757" s="305"/>
      <c r="DC757" s="305"/>
      <c r="DD757" s="305"/>
      <c r="DE757" s="305"/>
      <c r="DF757" s="305"/>
      <c r="DG757" s="305"/>
      <c r="DH757" s="305"/>
      <c r="DI757" s="305"/>
      <c r="DJ757" s="305"/>
      <c r="DK757" s="305"/>
      <c r="DL757" s="305"/>
      <c r="DM757" s="305"/>
      <c r="DN757" s="305"/>
      <c r="DO757" s="305"/>
      <c r="DP757" s="305"/>
      <c r="DQ757" s="305"/>
      <c r="DR757" s="305"/>
      <c r="DS757" s="305"/>
      <c r="DT757" s="305"/>
      <c r="DU757" s="305"/>
      <c r="DV757" s="305"/>
      <c r="DW757" s="305"/>
      <c r="DX757" s="305"/>
      <c r="DY757" s="305"/>
      <c r="DZ757" s="305"/>
      <c r="EA757" s="305"/>
      <c r="EB757" s="305"/>
      <c r="EC757" s="305"/>
      <c r="ED757" s="305"/>
      <c r="EE757" s="305"/>
      <c r="EF757" s="305"/>
      <c r="EG757" s="305"/>
      <c r="EH757" s="305"/>
      <c r="EI757" s="305"/>
      <c r="EJ757" s="305"/>
      <c r="EK757" s="305"/>
      <c r="EL757" s="305"/>
      <c r="EM757" s="305"/>
      <c r="EN757" s="305"/>
      <c r="EO757" s="305"/>
      <c r="EP757" s="305"/>
      <c r="EQ757" s="305"/>
      <c r="ER757" s="305"/>
      <c r="ES757" s="305"/>
      <c r="ET757" s="305"/>
      <c r="EU757" s="305"/>
      <c r="EV757" s="305"/>
      <c r="EW757" s="305"/>
      <c r="EX757" s="305"/>
      <c r="EY757" s="305"/>
      <c r="EZ757" s="305"/>
      <c r="FA757" s="305"/>
      <c r="FB757" s="305"/>
      <c r="FC757" s="305"/>
      <c r="FD757" s="305"/>
      <c r="FE757" s="305"/>
      <c r="FF757" s="305"/>
      <c r="FG757" s="305"/>
      <c r="FH757" s="305"/>
      <c r="FI757" s="305"/>
      <c r="FJ757" s="305"/>
      <c r="FK757" s="305"/>
      <c r="FL757" s="305"/>
      <c r="FM757" s="305"/>
      <c r="FN757" s="305"/>
      <c r="FO757" s="305"/>
      <c r="FP757" s="305"/>
      <c r="FQ757" s="305"/>
      <c r="FR757" s="305"/>
      <c r="FS757" s="305"/>
      <c r="FT757" s="305"/>
      <c r="FU757" s="305"/>
      <c r="FV757" s="305"/>
      <c r="FW757" s="305"/>
      <c r="FX757" s="305"/>
      <c r="FY757" s="305"/>
      <c r="FZ757" s="305"/>
      <c r="GA757" s="305"/>
      <c r="GB757" s="305"/>
      <c r="GC757" s="305"/>
      <c r="GD757" s="305"/>
      <c r="GE757" s="305"/>
      <c r="GF757" s="305"/>
      <c r="GG757" s="305"/>
      <c r="GH757" s="305"/>
      <c r="GI757" s="305"/>
      <c r="GJ757" s="305"/>
      <c r="GK757" s="305"/>
      <c r="GL757" s="305"/>
      <c r="GM757" s="305"/>
      <c r="GN757" s="305"/>
      <c r="GO757" s="305"/>
      <c r="GP757" s="305"/>
      <c r="GQ757" s="305"/>
      <c r="GR757" s="305"/>
      <c r="GS757" s="305"/>
      <c r="GT757" s="305"/>
      <c r="GU757" s="305"/>
      <c r="GV757" s="305"/>
      <c r="GW757" s="305"/>
      <c r="GX757" s="305"/>
      <c r="GY757" s="305"/>
      <c r="GZ757" s="305"/>
      <c r="HA757" s="305"/>
      <c r="HB757" s="305"/>
      <c r="HC757" s="305"/>
      <c r="HD757" s="305"/>
      <c r="HE757" s="305"/>
      <c r="HF757" s="305"/>
      <c r="HG757" s="305"/>
      <c r="HH757" s="305"/>
      <c r="HI757" s="305"/>
      <c r="HJ757" s="305"/>
      <c r="HK757" s="305"/>
      <c r="HL757" s="305"/>
      <c r="HM757" s="305"/>
      <c r="HN757" s="305"/>
      <c r="HO757" s="305"/>
      <c r="HP757" s="305"/>
      <c r="HQ757" s="305"/>
      <c r="HR757" s="305"/>
      <c r="HS757" s="305"/>
      <c r="HT757" s="305"/>
      <c r="HU757" s="305"/>
      <c r="HV757" s="305"/>
      <c r="HW757" s="305"/>
      <c r="HX757" s="305"/>
      <c r="HY757" s="305"/>
      <c r="HZ757" s="305"/>
      <c r="IA757" s="305"/>
      <c r="IB757" s="305"/>
      <c r="IC757" s="305"/>
      <c r="ID757" s="305"/>
      <c r="IE757" s="305"/>
      <c r="IF757" s="305"/>
      <c r="IG757" s="305"/>
      <c r="IH757" s="305"/>
      <c r="II757" s="305"/>
      <c r="IJ757" s="305"/>
      <c r="IK757" s="305"/>
      <c r="IL757" s="305"/>
      <c r="IM757" s="305"/>
    </row>
    <row r="758" spans="1:253" s="299" customFormat="1">
      <c r="A758" s="141"/>
      <c r="B758" s="109" t="s">
        <v>177</v>
      </c>
      <c r="C758" s="372"/>
      <c r="D758" s="51"/>
      <c r="E758" s="389"/>
      <c r="F758" s="250"/>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c r="AW758" s="305"/>
      <c r="AX758" s="305"/>
      <c r="AY758" s="305"/>
      <c r="AZ758" s="305"/>
      <c r="BA758" s="305"/>
      <c r="BB758" s="305"/>
      <c r="BC758" s="305"/>
      <c r="BD758" s="305"/>
      <c r="BE758" s="305"/>
      <c r="BF758" s="305"/>
      <c r="BG758" s="305"/>
      <c r="BH758" s="305"/>
      <c r="BI758" s="305"/>
      <c r="BJ758" s="305"/>
      <c r="BK758" s="305"/>
      <c r="BL758" s="305"/>
      <c r="BM758" s="305"/>
      <c r="BN758" s="305"/>
      <c r="BO758" s="305"/>
      <c r="BP758" s="305"/>
      <c r="BQ758" s="305"/>
      <c r="BR758" s="305"/>
      <c r="BS758" s="305"/>
      <c r="BT758" s="305"/>
      <c r="BU758" s="305"/>
      <c r="BV758" s="305"/>
      <c r="BW758" s="305"/>
      <c r="BX758" s="305"/>
      <c r="BY758" s="305"/>
      <c r="BZ758" s="305"/>
      <c r="CA758" s="305"/>
      <c r="CB758" s="305"/>
      <c r="CC758" s="305"/>
      <c r="CD758" s="305"/>
      <c r="CE758" s="305"/>
      <c r="CF758" s="305"/>
      <c r="CG758" s="305"/>
      <c r="CH758" s="305"/>
      <c r="CI758" s="305"/>
      <c r="CJ758" s="305"/>
      <c r="CK758" s="305"/>
      <c r="CL758" s="305"/>
      <c r="CM758" s="305"/>
      <c r="CN758" s="305"/>
      <c r="CO758" s="305"/>
      <c r="CP758" s="305"/>
      <c r="CQ758" s="305"/>
      <c r="CR758" s="305"/>
      <c r="CS758" s="305"/>
      <c r="CT758" s="305"/>
      <c r="CU758" s="305"/>
      <c r="CV758" s="305"/>
      <c r="CW758" s="305"/>
      <c r="CX758" s="305"/>
      <c r="CY758" s="305"/>
      <c r="CZ758" s="305"/>
      <c r="DA758" s="305"/>
      <c r="DB758" s="305"/>
      <c r="DC758" s="305"/>
      <c r="DD758" s="305"/>
      <c r="DE758" s="305"/>
      <c r="DF758" s="305"/>
      <c r="DG758" s="305"/>
      <c r="DH758" s="305"/>
      <c r="DI758" s="305"/>
      <c r="DJ758" s="305"/>
      <c r="DK758" s="305"/>
      <c r="DL758" s="305"/>
      <c r="DM758" s="305"/>
      <c r="DN758" s="305"/>
      <c r="DO758" s="305"/>
      <c r="DP758" s="305"/>
      <c r="DQ758" s="305"/>
      <c r="DR758" s="305"/>
      <c r="DS758" s="305"/>
      <c r="DT758" s="305"/>
      <c r="DU758" s="305"/>
      <c r="DV758" s="305"/>
      <c r="DW758" s="305"/>
      <c r="DX758" s="305"/>
      <c r="DY758" s="305"/>
      <c r="DZ758" s="305"/>
      <c r="EA758" s="305"/>
      <c r="EB758" s="305"/>
      <c r="EC758" s="305"/>
      <c r="ED758" s="305"/>
      <c r="EE758" s="305"/>
      <c r="EF758" s="305"/>
      <c r="EG758" s="305"/>
      <c r="EH758" s="305"/>
      <c r="EI758" s="305"/>
      <c r="EJ758" s="305"/>
      <c r="EK758" s="305"/>
      <c r="EL758" s="305"/>
      <c r="EM758" s="305"/>
      <c r="EN758" s="305"/>
      <c r="EO758" s="305"/>
      <c r="EP758" s="305"/>
      <c r="EQ758" s="305"/>
      <c r="ER758" s="305"/>
      <c r="ES758" s="305"/>
      <c r="ET758" s="305"/>
      <c r="EU758" s="305"/>
      <c r="EV758" s="305"/>
      <c r="EW758" s="305"/>
      <c r="EX758" s="305"/>
      <c r="EY758" s="305"/>
      <c r="EZ758" s="305"/>
      <c r="FA758" s="305"/>
      <c r="FB758" s="305"/>
      <c r="FC758" s="305"/>
      <c r="FD758" s="305"/>
      <c r="FE758" s="305"/>
      <c r="FF758" s="305"/>
      <c r="FG758" s="305"/>
      <c r="FH758" s="305"/>
      <c r="FI758" s="305"/>
      <c r="FJ758" s="305"/>
      <c r="FK758" s="305"/>
      <c r="FL758" s="305"/>
      <c r="FM758" s="305"/>
      <c r="FN758" s="305"/>
      <c r="FO758" s="305"/>
      <c r="FP758" s="305"/>
      <c r="FQ758" s="305"/>
      <c r="FR758" s="305"/>
      <c r="FS758" s="305"/>
      <c r="FT758" s="305"/>
      <c r="FU758" s="305"/>
      <c r="FV758" s="305"/>
      <c r="FW758" s="305"/>
      <c r="FX758" s="305"/>
      <c r="FY758" s="305"/>
      <c r="FZ758" s="305"/>
      <c r="GA758" s="305"/>
      <c r="GB758" s="305"/>
      <c r="GC758" s="305"/>
      <c r="GD758" s="305"/>
      <c r="GE758" s="305"/>
      <c r="GF758" s="305"/>
      <c r="GG758" s="305"/>
      <c r="GH758" s="305"/>
      <c r="GI758" s="305"/>
      <c r="GJ758" s="305"/>
      <c r="GK758" s="305"/>
      <c r="GL758" s="305"/>
      <c r="GM758" s="305"/>
      <c r="GN758" s="305"/>
      <c r="GO758" s="305"/>
      <c r="GP758" s="305"/>
      <c r="GQ758" s="305"/>
      <c r="GR758" s="305"/>
      <c r="GS758" s="305"/>
      <c r="GT758" s="305"/>
      <c r="GU758" s="305"/>
      <c r="GV758" s="305"/>
      <c r="GW758" s="305"/>
      <c r="GX758" s="305"/>
      <c r="GY758" s="305"/>
      <c r="GZ758" s="305"/>
      <c r="HA758" s="305"/>
      <c r="HB758" s="305"/>
      <c r="HC758" s="305"/>
      <c r="HD758" s="305"/>
      <c r="HE758" s="305"/>
      <c r="HF758" s="305"/>
      <c r="HG758" s="305"/>
      <c r="HH758" s="305"/>
      <c r="HI758" s="305"/>
      <c r="HJ758" s="305"/>
      <c r="HK758" s="305"/>
      <c r="HL758" s="305"/>
      <c r="HM758" s="305"/>
      <c r="HN758" s="305"/>
      <c r="HO758" s="305"/>
      <c r="HP758" s="305"/>
      <c r="HQ758" s="305"/>
      <c r="HR758" s="305"/>
      <c r="HS758" s="305"/>
      <c r="HT758" s="305"/>
      <c r="HU758" s="305"/>
      <c r="HV758" s="305"/>
      <c r="HW758" s="305"/>
      <c r="HX758" s="305"/>
      <c r="HY758" s="305"/>
      <c r="HZ758" s="305"/>
      <c r="IA758" s="305"/>
      <c r="IB758" s="305"/>
      <c r="IC758" s="305"/>
      <c r="ID758" s="305"/>
      <c r="IE758" s="305"/>
      <c r="IF758" s="305"/>
      <c r="IG758" s="305"/>
      <c r="IH758" s="305"/>
      <c r="II758" s="305"/>
      <c r="IJ758" s="305"/>
      <c r="IK758" s="305"/>
      <c r="IL758" s="305"/>
      <c r="IM758" s="305"/>
    </row>
    <row r="759" spans="1:253" s="375" customFormat="1">
      <c r="A759" s="141"/>
      <c r="B759" s="109" t="s">
        <v>87</v>
      </c>
      <c r="C759" s="372"/>
      <c r="D759" s="51"/>
      <c r="E759" s="389"/>
      <c r="F759" s="250"/>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c r="AW759" s="305"/>
      <c r="AX759" s="305"/>
      <c r="AY759" s="305"/>
      <c r="AZ759" s="305"/>
      <c r="BA759" s="305"/>
      <c r="BB759" s="305"/>
      <c r="BC759" s="305"/>
      <c r="BD759" s="305"/>
      <c r="BE759" s="305"/>
      <c r="BF759" s="305"/>
      <c r="BG759" s="305"/>
      <c r="BH759" s="305"/>
      <c r="BI759" s="305"/>
      <c r="BJ759" s="305"/>
      <c r="BK759" s="305"/>
      <c r="BL759" s="305"/>
      <c r="BM759" s="305"/>
      <c r="BN759" s="305"/>
      <c r="BO759" s="305"/>
      <c r="BP759" s="305"/>
      <c r="BQ759" s="305"/>
      <c r="BR759" s="305"/>
      <c r="BS759" s="305"/>
      <c r="BT759" s="305"/>
      <c r="BU759" s="305"/>
      <c r="BV759" s="305"/>
      <c r="BW759" s="305"/>
      <c r="BX759" s="305"/>
      <c r="BY759" s="305"/>
      <c r="BZ759" s="305"/>
      <c r="CA759" s="305"/>
      <c r="CB759" s="305"/>
      <c r="CC759" s="305"/>
      <c r="CD759" s="305"/>
      <c r="CE759" s="305"/>
      <c r="CF759" s="305"/>
      <c r="CG759" s="305"/>
      <c r="CH759" s="305"/>
      <c r="CI759" s="305"/>
      <c r="CJ759" s="305"/>
      <c r="CK759" s="305"/>
      <c r="CL759" s="305"/>
      <c r="CM759" s="305"/>
      <c r="CN759" s="305"/>
      <c r="CO759" s="305"/>
      <c r="CP759" s="305"/>
      <c r="CQ759" s="305"/>
      <c r="CR759" s="305"/>
      <c r="CS759" s="305"/>
      <c r="CT759" s="305"/>
      <c r="CU759" s="305"/>
      <c r="CV759" s="305"/>
      <c r="CW759" s="305"/>
      <c r="CX759" s="305"/>
      <c r="CY759" s="305"/>
      <c r="CZ759" s="305"/>
      <c r="DA759" s="305"/>
      <c r="DB759" s="305"/>
      <c r="DC759" s="305"/>
      <c r="DD759" s="305"/>
      <c r="DE759" s="305"/>
      <c r="DF759" s="305"/>
      <c r="DG759" s="305"/>
      <c r="DH759" s="305"/>
      <c r="DI759" s="305"/>
      <c r="DJ759" s="305"/>
      <c r="DK759" s="305"/>
      <c r="DL759" s="305"/>
      <c r="DM759" s="305"/>
      <c r="DN759" s="305"/>
      <c r="DO759" s="305"/>
      <c r="DP759" s="305"/>
      <c r="DQ759" s="305"/>
      <c r="DR759" s="305"/>
      <c r="DS759" s="305"/>
      <c r="DT759" s="305"/>
      <c r="DU759" s="305"/>
      <c r="DV759" s="305"/>
      <c r="DW759" s="305"/>
      <c r="DX759" s="305"/>
      <c r="DY759" s="305"/>
      <c r="DZ759" s="305"/>
      <c r="EA759" s="305"/>
      <c r="EB759" s="305"/>
      <c r="EC759" s="305"/>
      <c r="ED759" s="305"/>
      <c r="EE759" s="305"/>
      <c r="EF759" s="305"/>
      <c r="EG759" s="305"/>
      <c r="EH759" s="305"/>
      <c r="EI759" s="305"/>
      <c r="EJ759" s="305"/>
      <c r="EK759" s="305"/>
      <c r="EL759" s="305"/>
      <c r="EM759" s="305"/>
      <c r="EN759" s="305"/>
      <c r="EO759" s="305"/>
      <c r="EP759" s="305"/>
      <c r="EQ759" s="305"/>
      <c r="ER759" s="305"/>
      <c r="ES759" s="305"/>
      <c r="ET759" s="305"/>
      <c r="EU759" s="305"/>
      <c r="EV759" s="305"/>
      <c r="EW759" s="305"/>
      <c r="EX759" s="305"/>
      <c r="EY759" s="305"/>
      <c r="EZ759" s="305"/>
      <c r="FA759" s="305"/>
      <c r="FB759" s="305"/>
      <c r="FC759" s="305"/>
      <c r="FD759" s="305"/>
      <c r="FE759" s="305"/>
      <c r="FF759" s="305"/>
      <c r="FG759" s="305"/>
      <c r="FH759" s="305"/>
      <c r="FI759" s="305"/>
      <c r="FJ759" s="305"/>
      <c r="FK759" s="305"/>
      <c r="FL759" s="305"/>
      <c r="FM759" s="305"/>
      <c r="FN759" s="305"/>
      <c r="FO759" s="305"/>
      <c r="FP759" s="305"/>
      <c r="FQ759" s="305"/>
      <c r="FR759" s="305"/>
      <c r="FS759" s="305"/>
      <c r="FT759" s="305"/>
      <c r="FU759" s="305"/>
      <c r="FV759" s="305"/>
      <c r="FW759" s="305"/>
      <c r="FX759" s="305"/>
      <c r="FY759" s="305"/>
      <c r="FZ759" s="305"/>
      <c r="GA759" s="305"/>
      <c r="GB759" s="305"/>
      <c r="GC759" s="305"/>
      <c r="GD759" s="305"/>
      <c r="GE759" s="305"/>
      <c r="GF759" s="305"/>
      <c r="GG759" s="305"/>
      <c r="GH759" s="305"/>
      <c r="GI759" s="305"/>
      <c r="GJ759" s="305"/>
      <c r="GK759" s="305"/>
      <c r="GL759" s="305"/>
      <c r="GM759" s="305"/>
      <c r="GN759" s="305"/>
      <c r="GO759" s="305"/>
      <c r="GP759" s="305"/>
      <c r="GQ759" s="305"/>
      <c r="GR759" s="305"/>
      <c r="GS759" s="305"/>
      <c r="GT759" s="305"/>
      <c r="GU759" s="305"/>
      <c r="GV759" s="305"/>
      <c r="GW759" s="305"/>
      <c r="GX759" s="305"/>
      <c r="GY759" s="305"/>
      <c r="GZ759" s="305"/>
      <c r="HA759" s="305"/>
      <c r="HB759" s="305"/>
      <c r="HC759" s="305"/>
      <c r="HD759" s="305"/>
      <c r="HE759" s="305"/>
      <c r="HF759" s="305"/>
      <c r="HG759" s="305"/>
      <c r="HH759" s="305"/>
      <c r="HI759" s="305"/>
      <c r="HJ759" s="305"/>
      <c r="HK759" s="305"/>
      <c r="HL759" s="305"/>
      <c r="HM759" s="305"/>
      <c r="HN759" s="305"/>
      <c r="HO759" s="305"/>
      <c r="HP759" s="305"/>
      <c r="HQ759" s="305"/>
      <c r="HR759" s="305"/>
      <c r="HS759" s="305"/>
      <c r="HT759" s="305"/>
      <c r="HU759" s="305"/>
      <c r="HV759" s="305"/>
      <c r="HW759" s="305"/>
      <c r="HX759" s="305"/>
      <c r="HY759" s="305"/>
      <c r="HZ759" s="305"/>
      <c r="IA759" s="305"/>
      <c r="IB759" s="305"/>
      <c r="IC759" s="305"/>
      <c r="ID759" s="305"/>
      <c r="IE759" s="305"/>
      <c r="IF759" s="305"/>
      <c r="IG759" s="305"/>
      <c r="IH759" s="305"/>
      <c r="II759" s="305"/>
      <c r="IJ759" s="305"/>
      <c r="IK759" s="305"/>
      <c r="IL759" s="305"/>
      <c r="IM759" s="305"/>
      <c r="IN759" s="299"/>
      <c r="IO759" s="299"/>
      <c r="IP759" s="299"/>
      <c r="IQ759" s="299"/>
      <c r="IR759" s="299"/>
      <c r="IS759" s="299"/>
    </row>
    <row r="760" spans="1:253" s="375" customFormat="1" ht="25.5">
      <c r="A760" s="141"/>
      <c r="B760" s="109" t="s">
        <v>178</v>
      </c>
      <c r="C760" s="372"/>
      <c r="D760" s="51"/>
      <c r="E760" s="389"/>
      <c r="F760" s="250"/>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c r="AW760" s="305"/>
      <c r="AX760" s="305"/>
      <c r="AY760" s="305"/>
      <c r="AZ760" s="305"/>
      <c r="BA760" s="305"/>
      <c r="BB760" s="305"/>
      <c r="BC760" s="305"/>
      <c r="BD760" s="305"/>
      <c r="BE760" s="305"/>
      <c r="BF760" s="305"/>
      <c r="BG760" s="305"/>
      <c r="BH760" s="305"/>
      <c r="BI760" s="305"/>
      <c r="BJ760" s="305"/>
      <c r="BK760" s="305"/>
      <c r="BL760" s="305"/>
      <c r="BM760" s="305"/>
      <c r="BN760" s="305"/>
      <c r="BO760" s="305"/>
      <c r="BP760" s="305"/>
      <c r="BQ760" s="305"/>
      <c r="BR760" s="305"/>
      <c r="BS760" s="305"/>
      <c r="BT760" s="305"/>
      <c r="BU760" s="305"/>
      <c r="BV760" s="305"/>
      <c r="BW760" s="305"/>
      <c r="BX760" s="305"/>
      <c r="BY760" s="305"/>
      <c r="BZ760" s="305"/>
      <c r="CA760" s="305"/>
      <c r="CB760" s="305"/>
      <c r="CC760" s="305"/>
      <c r="CD760" s="305"/>
      <c r="CE760" s="305"/>
      <c r="CF760" s="305"/>
      <c r="CG760" s="305"/>
      <c r="CH760" s="305"/>
      <c r="CI760" s="305"/>
      <c r="CJ760" s="305"/>
      <c r="CK760" s="305"/>
      <c r="CL760" s="305"/>
      <c r="CM760" s="305"/>
      <c r="CN760" s="305"/>
      <c r="CO760" s="305"/>
      <c r="CP760" s="305"/>
      <c r="CQ760" s="305"/>
      <c r="CR760" s="305"/>
      <c r="CS760" s="305"/>
      <c r="CT760" s="305"/>
      <c r="CU760" s="305"/>
      <c r="CV760" s="305"/>
      <c r="CW760" s="305"/>
      <c r="CX760" s="305"/>
      <c r="CY760" s="305"/>
      <c r="CZ760" s="305"/>
      <c r="DA760" s="305"/>
      <c r="DB760" s="305"/>
      <c r="DC760" s="305"/>
      <c r="DD760" s="305"/>
      <c r="DE760" s="305"/>
      <c r="DF760" s="305"/>
      <c r="DG760" s="305"/>
      <c r="DH760" s="305"/>
      <c r="DI760" s="305"/>
      <c r="DJ760" s="305"/>
      <c r="DK760" s="305"/>
      <c r="DL760" s="305"/>
      <c r="DM760" s="305"/>
      <c r="DN760" s="305"/>
      <c r="DO760" s="305"/>
      <c r="DP760" s="305"/>
      <c r="DQ760" s="305"/>
      <c r="DR760" s="305"/>
      <c r="DS760" s="305"/>
      <c r="DT760" s="305"/>
      <c r="DU760" s="305"/>
      <c r="DV760" s="305"/>
      <c r="DW760" s="305"/>
      <c r="DX760" s="305"/>
      <c r="DY760" s="305"/>
      <c r="DZ760" s="305"/>
      <c r="EA760" s="305"/>
      <c r="EB760" s="305"/>
      <c r="EC760" s="305"/>
      <c r="ED760" s="305"/>
      <c r="EE760" s="305"/>
      <c r="EF760" s="305"/>
      <c r="EG760" s="305"/>
      <c r="EH760" s="305"/>
      <c r="EI760" s="305"/>
      <c r="EJ760" s="305"/>
      <c r="EK760" s="305"/>
      <c r="EL760" s="305"/>
      <c r="EM760" s="305"/>
      <c r="EN760" s="305"/>
      <c r="EO760" s="305"/>
      <c r="EP760" s="305"/>
      <c r="EQ760" s="305"/>
      <c r="ER760" s="305"/>
      <c r="ES760" s="305"/>
      <c r="ET760" s="305"/>
      <c r="EU760" s="305"/>
      <c r="EV760" s="305"/>
      <c r="EW760" s="305"/>
      <c r="EX760" s="305"/>
      <c r="EY760" s="305"/>
      <c r="EZ760" s="305"/>
      <c r="FA760" s="305"/>
      <c r="FB760" s="305"/>
      <c r="FC760" s="305"/>
      <c r="FD760" s="305"/>
      <c r="FE760" s="305"/>
      <c r="FF760" s="305"/>
      <c r="FG760" s="305"/>
      <c r="FH760" s="305"/>
      <c r="FI760" s="305"/>
      <c r="FJ760" s="305"/>
      <c r="FK760" s="305"/>
      <c r="FL760" s="305"/>
      <c r="FM760" s="305"/>
      <c r="FN760" s="305"/>
      <c r="FO760" s="305"/>
      <c r="FP760" s="305"/>
      <c r="FQ760" s="305"/>
      <c r="FR760" s="305"/>
      <c r="FS760" s="305"/>
      <c r="FT760" s="305"/>
      <c r="FU760" s="305"/>
      <c r="FV760" s="305"/>
      <c r="FW760" s="305"/>
      <c r="FX760" s="305"/>
      <c r="FY760" s="305"/>
      <c r="FZ760" s="305"/>
      <c r="GA760" s="305"/>
      <c r="GB760" s="305"/>
      <c r="GC760" s="305"/>
      <c r="GD760" s="305"/>
      <c r="GE760" s="305"/>
      <c r="GF760" s="305"/>
      <c r="GG760" s="305"/>
      <c r="GH760" s="305"/>
      <c r="GI760" s="305"/>
      <c r="GJ760" s="305"/>
      <c r="GK760" s="305"/>
      <c r="GL760" s="305"/>
      <c r="GM760" s="305"/>
      <c r="GN760" s="305"/>
      <c r="GO760" s="305"/>
      <c r="GP760" s="305"/>
      <c r="GQ760" s="305"/>
      <c r="GR760" s="305"/>
      <c r="GS760" s="305"/>
      <c r="GT760" s="305"/>
      <c r="GU760" s="305"/>
      <c r="GV760" s="305"/>
      <c r="GW760" s="305"/>
      <c r="GX760" s="305"/>
      <c r="GY760" s="305"/>
      <c r="GZ760" s="305"/>
      <c r="HA760" s="305"/>
      <c r="HB760" s="305"/>
      <c r="HC760" s="305"/>
      <c r="HD760" s="305"/>
      <c r="HE760" s="305"/>
      <c r="HF760" s="305"/>
      <c r="HG760" s="305"/>
      <c r="HH760" s="305"/>
      <c r="HI760" s="305"/>
      <c r="HJ760" s="305"/>
      <c r="HK760" s="305"/>
      <c r="HL760" s="305"/>
      <c r="HM760" s="305"/>
      <c r="HN760" s="305"/>
      <c r="HO760" s="305"/>
      <c r="HP760" s="305"/>
      <c r="HQ760" s="305"/>
      <c r="HR760" s="305"/>
      <c r="HS760" s="305"/>
      <c r="HT760" s="305"/>
      <c r="HU760" s="305"/>
      <c r="HV760" s="305"/>
      <c r="HW760" s="305"/>
      <c r="HX760" s="305"/>
      <c r="HY760" s="305"/>
      <c r="HZ760" s="305"/>
      <c r="IA760" s="305"/>
      <c r="IB760" s="305"/>
      <c r="IC760" s="305"/>
      <c r="ID760" s="305"/>
      <c r="IE760" s="305"/>
      <c r="IF760" s="305"/>
      <c r="IG760" s="305"/>
      <c r="IH760" s="305"/>
      <c r="II760" s="305"/>
      <c r="IJ760" s="305"/>
      <c r="IK760" s="305"/>
      <c r="IL760" s="305"/>
      <c r="IM760" s="305"/>
      <c r="IN760" s="299"/>
      <c r="IO760" s="299"/>
      <c r="IP760" s="299"/>
      <c r="IQ760" s="299"/>
      <c r="IR760" s="299"/>
      <c r="IS760" s="299"/>
    </row>
    <row r="761" spans="1:253" s="375" customFormat="1" ht="25.5">
      <c r="A761" s="141"/>
      <c r="B761" s="109" t="s">
        <v>179</v>
      </c>
      <c r="C761" s="372"/>
      <c r="D761" s="51"/>
      <c r="E761" s="389"/>
      <c r="F761" s="250"/>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c r="AW761" s="305"/>
      <c r="AX761" s="305"/>
      <c r="AY761" s="305"/>
      <c r="AZ761" s="305"/>
      <c r="BA761" s="305"/>
      <c r="BB761" s="305"/>
      <c r="BC761" s="305"/>
      <c r="BD761" s="305"/>
      <c r="BE761" s="305"/>
      <c r="BF761" s="305"/>
      <c r="BG761" s="305"/>
      <c r="BH761" s="305"/>
      <c r="BI761" s="305"/>
      <c r="BJ761" s="305"/>
      <c r="BK761" s="305"/>
      <c r="BL761" s="305"/>
      <c r="BM761" s="305"/>
      <c r="BN761" s="305"/>
      <c r="BO761" s="305"/>
      <c r="BP761" s="305"/>
      <c r="BQ761" s="305"/>
      <c r="BR761" s="305"/>
      <c r="BS761" s="305"/>
      <c r="BT761" s="305"/>
      <c r="BU761" s="305"/>
      <c r="BV761" s="305"/>
      <c r="BW761" s="305"/>
      <c r="BX761" s="305"/>
      <c r="BY761" s="305"/>
      <c r="BZ761" s="305"/>
      <c r="CA761" s="305"/>
      <c r="CB761" s="305"/>
      <c r="CC761" s="305"/>
      <c r="CD761" s="305"/>
      <c r="CE761" s="305"/>
      <c r="CF761" s="305"/>
      <c r="CG761" s="305"/>
      <c r="CH761" s="305"/>
      <c r="CI761" s="305"/>
      <c r="CJ761" s="305"/>
      <c r="CK761" s="305"/>
      <c r="CL761" s="305"/>
      <c r="CM761" s="305"/>
      <c r="CN761" s="305"/>
      <c r="CO761" s="305"/>
      <c r="CP761" s="305"/>
      <c r="CQ761" s="305"/>
      <c r="CR761" s="305"/>
      <c r="CS761" s="305"/>
      <c r="CT761" s="305"/>
      <c r="CU761" s="305"/>
      <c r="CV761" s="305"/>
      <c r="CW761" s="305"/>
      <c r="CX761" s="305"/>
      <c r="CY761" s="305"/>
      <c r="CZ761" s="305"/>
      <c r="DA761" s="305"/>
      <c r="DB761" s="305"/>
      <c r="DC761" s="305"/>
      <c r="DD761" s="305"/>
      <c r="DE761" s="305"/>
      <c r="DF761" s="305"/>
      <c r="DG761" s="305"/>
      <c r="DH761" s="305"/>
      <c r="DI761" s="305"/>
      <c r="DJ761" s="305"/>
      <c r="DK761" s="305"/>
      <c r="DL761" s="305"/>
      <c r="DM761" s="305"/>
      <c r="DN761" s="305"/>
      <c r="DO761" s="305"/>
      <c r="DP761" s="305"/>
      <c r="DQ761" s="305"/>
      <c r="DR761" s="305"/>
      <c r="DS761" s="305"/>
      <c r="DT761" s="305"/>
      <c r="DU761" s="305"/>
      <c r="DV761" s="305"/>
      <c r="DW761" s="305"/>
      <c r="DX761" s="305"/>
      <c r="DY761" s="305"/>
      <c r="DZ761" s="305"/>
      <c r="EA761" s="305"/>
      <c r="EB761" s="305"/>
      <c r="EC761" s="305"/>
      <c r="ED761" s="305"/>
      <c r="EE761" s="305"/>
      <c r="EF761" s="305"/>
      <c r="EG761" s="305"/>
      <c r="EH761" s="305"/>
      <c r="EI761" s="305"/>
      <c r="EJ761" s="305"/>
      <c r="EK761" s="305"/>
      <c r="EL761" s="305"/>
      <c r="EM761" s="305"/>
      <c r="EN761" s="305"/>
      <c r="EO761" s="305"/>
      <c r="EP761" s="305"/>
      <c r="EQ761" s="305"/>
      <c r="ER761" s="305"/>
      <c r="ES761" s="305"/>
      <c r="ET761" s="305"/>
      <c r="EU761" s="305"/>
      <c r="EV761" s="305"/>
      <c r="EW761" s="305"/>
      <c r="EX761" s="305"/>
      <c r="EY761" s="305"/>
      <c r="EZ761" s="305"/>
      <c r="FA761" s="305"/>
      <c r="FB761" s="305"/>
      <c r="FC761" s="305"/>
      <c r="FD761" s="305"/>
      <c r="FE761" s="305"/>
      <c r="FF761" s="305"/>
      <c r="FG761" s="305"/>
      <c r="FH761" s="305"/>
      <c r="FI761" s="305"/>
      <c r="FJ761" s="305"/>
      <c r="FK761" s="305"/>
      <c r="FL761" s="305"/>
      <c r="FM761" s="305"/>
      <c r="FN761" s="305"/>
      <c r="FO761" s="305"/>
      <c r="FP761" s="305"/>
      <c r="FQ761" s="305"/>
      <c r="FR761" s="305"/>
      <c r="FS761" s="305"/>
      <c r="FT761" s="305"/>
      <c r="FU761" s="305"/>
      <c r="FV761" s="305"/>
      <c r="FW761" s="305"/>
      <c r="FX761" s="305"/>
      <c r="FY761" s="305"/>
      <c r="FZ761" s="305"/>
      <c r="GA761" s="305"/>
      <c r="GB761" s="305"/>
      <c r="GC761" s="305"/>
      <c r="GD761" s="305"/>
      <c r="GE761" s="305"/>
      <c r="GF761" s="305"/>
      <c r="GG761" s="305"/>
      <c r="GH761" s="305"/>
      <c r="GI761" s="305"/>
      <c r="GJ761" s="305"/>
      <c r="GK761" s="305"/>
      <c r="GL761" s="305"/>
      <c r="GM761" s="305"/>
      <c r="GN761" s="305"/>
      <c r="GO761" s="305"/>
      <c r="GP761" s="305"/>
      <c r="GQ761" s="305"/>
      <c r="GR761" s="305"/>
      <c r="GS761" s="305"/>
      <c r="GT761" s="305"/>
      <c r="GU761" s="305"/>
      <c r="GV761" s="305"/>
      <c r="GW761" s="305"/>
      <c r="GX761" s="305"/>
      <c r="GY761" s="305"/>
      <c r="GZ761" s="305"/>
      <c r="HA761" s="305"/>
      <c r="HB761" s="305"/>
      <c r="HC761" s="305"/>
      <c r="HD761" s="305"/>
      <c r="HE761" s="305"/>
      <c r="HF761" s="305"/>
      <c r="HG761" s="305"/>
      <c r="HH761" s="305"/>
      <c r="HI761" s="305"/>
      <c r="HJ761" s="305"/>
      <c r="HK761" s="305"/>
      <c r="HL761" s="305"/>
      <c r="HM761" s="305"/>
      <c r="HN761" s="305"/>
      <c r="HO761" s="305"/>
      <c r="HP761" s="305"/>
      <c r="HQ761" s="305"/>
      <c r="HR761" s="305"/>
      <c r="HS761" s="305"/>
      <c r="HT761" s="305"/>
      <c r="HU761" s="305"/>
      <c r="HV761" s="305"/>
      <c r="HW761" s="305"/>
      <c r="HX761" s="305"/>
      <c r="HY761" s="305"/>
      <c r="HZ761" s="305"/>
      <c r="IA761" s="305"/>
      <c r="IB761" s="305"/>
      <c r="IC761" s="305"/>
      <c r="ID761" s="305"/>
      <c r="IE761" s="305"/>
      <c r="IF761" s="305"/>
      <c r="IG761" s="305"/>
      <c r="IH761" s="305"/>
      <c r="II761" s="305"/>
      <c r="IJ761" s="305"/>
      <c r="IK761" s="305"/>
      <c r="IL761" s="305"/>
      <c r="IM761" s="305"/>
      <c r="IN761" s="299"/>
      <c r="IO761" s="299"/>
      <c r="IP761" s="299"/>
      <c r="IQ761" s="299"/>
      <c r="IR761" s="299"/>
      <c r="IS761" s="299"/>
    </row>
    <row r="762" spans="1:253" s="375" customFormat="1" ht="25.5">
      <c r="A762" s="141"/>
      <c r="B762" s="109" t="s">
        <v>90</v>
      </c>
      <c r="C762" s="372"/>
      <c r="D762" s="51"/>
      <c r="E762" s="389"/>
      <c r="F762" s="250"/>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c r="AW762" s="305"/>
      <c r="AX762" s="305"/>
      <c r="AY762" s="305"/>
      <c r="AZ762" s="305"/>
      <c r="BA762" s="305"/>
      <c r="BB762" s="305"/>
      <c r="BC762" s="305"/>
      <c r="BD762" s="305"/>
      <c r="BE762" s="305"/>
      <c r="BF762" s="305"/>
      <c r="BG762" s="305"/>
      <c r="BH762" s="305"/>
      <c r="BI762" s="305"/>
      <c r="BJ762" s="305"/>
      <c r="BK762" s="305"/>
      <c r="BL762" s="305"/>
      <c r="BM762" s="305"/>
      <c r="BN762" s="305"/>
      <c r="BO762" s="305"/>
      <c r="BP762" s="305"/>
      <c r="BQ762" s="305"/>
      <c r="BR762" s="305"/>
      <c r="BS762" s="305"/>
      <c r="BT762" s="305"/>
      <c r="BU762" s="305"/>
      <c r="BV762" s="305"/>
      <c r="BW762" s="305"/>
      <c r="BX762" s="305"/>
      <c r="BY762" s="305"/>
      <c r="BZ762" s="305"/>
      <c r="CA762" s="305"/>
      <c r="CB762" s="305"/>
      <c r="CC762" s="305"/>
      <c r="CD762" s="305"/>
      <c r="CE762" s="305"/>
      <c r="CF762" s="305"/>
      <c r="CG762" s="305"/>
      <c r="CH762" s="305"/>
      <c r="CI762" s="305"/>
      <c r="CJ762" s="305"/>
      <c r="CK762" s="305"/>
      <c r="CL762" s="305"/>
      <c r="CM762" s="305"/>
      <c r="CN762" s="305"/>
      <c r="CO762" s="305"/>
      <c r="CP762" s="305"/>
      <c r="CQ762" s="305"/>
      <c r="CR762" s="305"/>
      <c r="CS762" s="305"/>
      <c r="CT762" s="305"/>
      <c r="CU762" s="305"/>
      <c r="CV762" s="305"/>
      <c r="CW762" s="305"/>
      <c r="CX762" s="305"/>
      <c r="CY762" s="305"/>
      <c r="CZ762" s="305"/>
      <c r="DA762" s="305"/>
      <c r="DB762" s="305"/>
      <c r="DC762" s="305"/>
      <c r="DD762" s="305"/>
      <c r="DE762" s="305"/>
      <c r="DF762" s="305"/>
      <c r="DG762" s="305"/>
      <c r="DH762" s="305"/>
      <c r="DI762" s="305"/>
      <c r="DJ762" s="305"/>
      <c r="DK762" s="305"/>
      <c r="DL762" s="305"/>
      <c r="DM762" s="305"/>
      <c r="DN762" s="305"/>
      <c r="DO762" s="305"/>
      <c r="DP762" s="305"/>
      <c r="DQ762" s="305"/>
      <c r="DR762" s="305"/>
      <c r="DS762" s="305"/>
      <c r="DT762" s="305"/>
      <c r="DU762" s="305"/>
      <c r="DV762" s="305"/>
      <c r="DW762" s="305"/>
      <c r="DX762" s="305"/>
      <c r="DY762" s="305"/>
      <c r="DZ762" s="305"/>
      <c r="EA762" s="305"/>
      <c r="EB762" s="305"/>
      <c r="EC762" s="305"/>
      <c r="ED762" s="305"/>
      <c r="EE762" s="305"/>
      <c r="EF762" s="305"/>
      <c r="EG762" s="305"/>
      <c r="EH762" s="305"/>
      <c r="EI762" s="305"/>
      <c r="EJ762" s="305"/>
      <c r="EK762" s="305"/>
      <c r="EL762" s="305"/>
      <c r="EM762" s="305"/>
      <c r="EN762" s="305"/>
      <c r="EO762" s="305"/>
      <c r="EP762" s="305"/>
      <c r="EQ762" s="305"/>
      <c r="ER762" s="305"/>
      <c r="ES762" s="305"/>
      <c r="ET762" s="305"/>
      <c r="EU762" s="305"/>
      <c r="EV762" s="305"/>
      <c r="EW762" s="305"/>
      <c r="EX762" s="305"/>
      <c r="EY762" s="305"/>
      <c r="EZ762" s="305"/>
      <c r="FA762" s="305"/>
      <c r="FB762" s="305"/>
      <c r="FC762" s="305"/>
      <c r="FD762" s="305"/>
      <c r="FE762" s="305"/>
      <c r="FF762" s="305"/>
      <c r="FG762" s="305"/>
      <c r="FH762" s="305"/>
      <c r="FI762" s="305"/>
      <c r="FJ762" s="305"/>
      <c r="FK762" s="305"/>
      <c r="FL762" s="305"/>
      <c r="FM762" s="305"/>
      <c r="FN762" s="305"/>
      <c r="FO762" s="305"/>
      <c r="FP762" s="305"/>
      <c r="FQ762" s="305"/>
      <c r="FR762" s="305"/>
      <c r="FS762" s="305"/>
      <c r="FT762" s="305"/>
      <c r="FU762" s="305"/>
      <c r="FV762" s="305"/>
      <c r="FW762" s="305"/>
      <c r="FX762" s="305"/>
      <c r="FY762" s="305"/>
      <c r="FZ762" s="305"/>
      <c r="GA762" s="305"/>
      <c r="GB762" s="305"/>
      <c r="GC762" s="305"/>
      <c r="GD762" s="305"/>
      <c r="GE762" s="305"/>
      <c r="GF762" s="305"/>
      <c r="GG762" s="305"/>
      <c r="GH762" s="305"/>
      <c r="GI762" s="305"/>
      <c r="GJ762" s="305"/>
      <c r="GK762" s="305"/>
      <c r="GL762" s="305"/>
      <c r="GM762" s="305"/>
      <c r="GN762" s="305"/>
      <c r="GO762" s="305"/>
      <c r="GP762" s="305"/>
      <c r="GQ762" s="305"/>
      <c r="GR762" s="305"/>
      <c r="GS762" s="305"/>
      <c r="GT762" s="305"/>
      <c r="GU762" s="305"/>
      <c r="GV762" s="305"/>
      <c r="GW762" s="305"/>
      <c r="GX762" s="305"/>
      <c r="GY762" s="305"/>
      <c r="GZ762" s="305"/>
      <c r="HA762" s="305"/>
      <c r="HB762" s="305"/>
      <c r="HC762" s="305"/>
      <c r="HD762" s="305"/>
      <c r="HE762" s="305"/>
      <c r="HF762" s="305"/>
      <c r="HG762" s="305"/>
      <c r="HH762" s="305"/>
      <c r="HI762" s="305"/>
      <c r="HJ762" s="305"/>
      <c r="HK762" s="305"/>
      <c r="HL762" s="305"/>
      <c r="HM762" s="305"/>
      <c r="HN762" s="305"/>
      <c r="HO762" s="305"/>
      <c r="HP762" s="305"/>
      <c r="HQ762" s="305"/>
      <c r="HR762" s="305"/>
      <c r="HS762" s="305"/>
      <c r="HT762" s="305"/>
      <c r="HU762" s="305"/>
      <c r="HV762" s="305"/>
      <c r="HW762" s="305"/>
      <c r="HX762" s="305"/>
      <c r="HY762" s="305"/>
      <c r="HZ762" s="305"/>
      <c r="IA762" s="305"/>
      <c r="IB762" s="305"/>
      <c r="IC762" s="305"/>
      <c r="ID762" s="305"/>
      <c r="IE762" s="305"/>
      <c r="IF762" s="305"/>
      <c r="IG762" s="305"/>
      <c r="IH762" s="305"/>
      <c r="II762" s="305"/>
      <c r="IJ762" s="305"/>
      <c r="IK762" s="305"/>
      <c r="IL762" s="305"/>
      <c r="IM762" s="305"/>
      <c r="IN762" s="299"/>
      <c r="IO762" s="299"/>
      <c r="IP762" s="299"/>
      <c r="IQ762" s="299"/>
      <c r="IR762" s="299"/>
      <c r="IS762" s="299"/>
    </row>
    <row r="763" spans="1:253" s="375" customFormat="1">
      <c r="A763" s="141"/>
      <c r="B763" s="109" t="s">
        <v>441</v>
      </c>
      <c r="C763" s="372"/>
      <c r="D763" s="51"/>
      <c r="E763" s="389"/>
      <c r="F763" s="250"/>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c r="AW763" s="305"/>
      <c r="AX763" s="305"/>
      <c r="AY763" s="305"/>
      <c r="AZ763" s="305"/>
      <c r="BA763" s="305"/>
      <c r="BB763" s="305"/>
      <c r="BC763" s="305"/>
      <c r="BD763" s="305"/>
      <c r="BE763" s="305"/>
      <c r="BF763" s="305"/>
      <c r="BG763" s="305"/>
      <c r="BH763" s="305"/>
      <c r="BI763" s="305"/>
      <c r="BJ763" s="305"/>
      <c r="BK763" s="305"/>
      <c r="BL763" s="305"/>
      <c r="BM763" s="305"/>
      <c r="BN763" s="305"/>
      <c r="BO763" s="305"/>
      <c r="BP763" s="305"/>
      <c r="BQ763" s="305"/>
      <c r="BR763" s="305"/>
      <c r="BS763" s="305"/>
      <c r="BT763" s="305"/>
      <c r="BU763" s="305"/>
      <c r="BV763" s="305"/>
      <c r="BW763" s="305"/>
      <c r="BX763" s="305"/>
      <c r="BY763" s="305"/>
      <c r="BZ763" s="305"/>
      <c r="CA763" s="305"/>
      <c r="CB763" s="305"/>
      <c r="CC763" s="305"/>
      <c r="CD763" s="305"/>
      <c r="CE763" s="305"/>
      <c r="CF763" s="305"/>
      <c r="CG763" s="305"/>
      <c r="CH763" s="305"/>
      <c r="CI763" s="305"/>
      <c r="CJ763" s="305"/>
      <c r="CK763" s="305"/>
      <c r="CL763" s="305"/>
      <c r="CM763" s="305"/>
      <c r="CN763" s="305"/>
      <c r="CO763" s="305"/>
      <c r="CP763" s="305"/>
      <c r="CQ763" s="305"/>
      <c r="CR763" s="305"/>
      <c r="CS763" s="305"/>
      <c r="CT763" s="305"/>
      <c r="CU763" s="305"/>
      <c r="CV763" s="305"/>
      <c r="CW763" s="305"/>
      <c r="CX763" s="305"/>
      <c r="CY763" s="305"/>
      <c r="CZ763" s="305"/>
      <c r="DA763" s="305"/>
      <c r="DB763" s="305"/>
      <c r="DC763" s="305"/>
      <c r="DD763" s="305"/>
      <c r="DE763" s="305"/>
      <c r="DF763" s="305"/>
      <c r="DG763" s="305"/>
      <c r="DH763" s="305"/>
      <c r="DI763" s="305"/>
      <c r="DJ763" s="305"/>
      <c r="DK763" s="305"/>
      <c r="DL763" s="305"/>
      <c r="DM763" s="305"/>
      <c r="DN763" s="305"/>
      <c r="DO763" s="305"/>
      <c r="DP763" s="305"/>
      <c r="DQ763" s="305"/>
      <c r="DR763" s="305"/>
      <c r="DS763" s="305"/>
      <c r="DT763" s="305"/>
      <c r="DU763" s="305"/>
      <c r="DV763" s="305"/>
      <c r="DW763" s="305"/>
      <c r="DX763" s="305"/>
      <c r="DY763" s="305"/>
      <c r="DZ763" s="305"/>
      <c r="EA763" s="305"/>
      <c r="EB763" s="305"/>
      <c r="EC763" s="305"/>
      <c r="ED763" s="305"/>
      <c r="EE763" s="305"/>
      <c r="EF763" s="305"/>
      <c r="EG763" s="305"/>
      <c r="EH763" s="305"/>
      <c r="EI763" s="305"/>
      <c r="EJ763" s="305"/>
      <c r="EK763" s="305"/>
      <c r="EL763" s="305"/>
      <c r="EM763" s="305"/>
      <c r="EN763" s="305"/>
      <c r="EO763" s="305"/>
      <c r="EP763" s="305"/>
      <c r="EQ763" s="305"/>
      <c r="ER763" s="305"/>
      <c r="ES763" s="305"/>
      <c r="ET763" s="305"/>
      <c r="EU763" s="305"/>
      <c r="EV763" s="305"/>
      <c r="EW763" s="305"/>
      <c r="EX763" s="305"/>
      <c r="EY763" s="305"/>
      <c r="EZ763" s="305"/>
      <c r="FA763" s="305"/>
      <c r="FB763" s="305"/>
      <c r="FC763" s="305"/>
      <c r="FD763" s="305"/>
      <c r="FE763" s="305"/>
      <c r="FF763" s="305"/>
      <c r="FG763" s="305"/>
      <c r="FH763" s="305"/>
      <c r="FI763" s="305"/>
      <c r="FJ763" s="305"/>
      <c r="FK763" s="305"/>
      <c r="FL763" s="305"/>
      <c r="FM763" s="305"/>
      <c r="FN763" s="305"/>
      <c r="FO763" s="305"/>
      <c r="FP763" s="305"/>
      <c r="FQ763" s="305"/>
      <c r="FR763" s="305"/>
      <c r="FS763" s="305"/>
      <c r="FT763" s="305"/>
      <c r="FU763" s="305"/>
      <c r="FV763" s="305"/>
      <c r="FW763" s="305"/>
      <c r="FX763" s="305"/>
      <c r="FY763" s="305"/>
      <c r="FZ763" s="305"/>
      <c r="GA763" s="305"/>
      <c r="GB763" s="305"/>
      <c r="GC763" s="305"/>
      <c r="GD763" s="305"/>
      <c r="GE763" s="305"/>
      <c r="GF763" s="305"/>
      <c r="GG763" s="305"/>
      <c r="GH763" s="305"/>
      <c r="GI763" s="305"/>
      <c r="GJ763" s="305"/>
      <c r="GK763" s="305"/>
      <c r="GL763" s="305"/>
      <c r="GM763" s="305"/>
      <c r="GN763" s="305"/>
      <c r="GO763" s="305"/>
      <c r="GP763" s="305"/>
      <c r="GQ763" s="305"/>
      <c r="GR763" s="305"/>
      <c r="GS763" s="305"/>
      <c r="GT763" s="305"/>
      <c r="GU763" s="305"/>
      <c r="GV763" s="305"/>
      <c r="GW763" s="305"/>
      <c r="GX763" s="305"/>
      <c r="GY763" s="305"/>
      <c r="GZ763" s="305"/>
      <c r="HA763" s="305"/>
      <c r="HB763" s="305"/>
      <c r="HC763" s="305"/>
      <c r="HD763" s="305"/>
      <c r="HE763" s="305"/>
      <c r="HF763" s="305"/>
      <c r="HG763" s="305"/>
      <c r="HH763" s="305"/>
      <c r="HI763" s="305"/>
      <c r="HJ763" s="305"/>
      <c r="HK763" s="305"/>
      <c r="HL763" s="305"/>
      <c r="HM763" s="305"/>
      <c r="HN763" s="305"/>
      <c r="HO763" s="305"/>
      <c r="HP763" s="305"/>
      <c r="HQ763" s="305"/>
      <c r="HR763" s="305"/>
      <c r="HS763" s="305"/>
      <c r="HT763" s="305"/>
      <c r="HU763" s="305"/>
      <c r="HV763" s="305"/>
      <c r="HW763" s="305"/>
      <c r="HX763" s="305"/>
      <c r="HY763" s="305"/>
      <c r="HZ763" s="305"/>
      <c r="IA763" s="305"/>
      <c r="IB763" s="305"/>
      <c r="IC763" s="305"/>
      <c r="ID763" s="305"/>
      <c r="IE763" s="305"/>
      <c r="IF763" s="305"/>
      <c r="IG763" s="305"/>
      <c r="IH763" s="305"/>
      <c r="II763" s="305"/>
      <c r="IJ763" s="305"/>
      <c r="IK763" s="305"/>
      <c r="IL763" s="305"/>
      <c r="IM763" s="305"/>
      <c r="IN763" s="299"/>
      <c r="IO763" s="299"/>
      <c r="IP763" s="299"/>
      <c r="IQ763" s="299"/>
      <c r="IR763" s="299"/>
      <c r="IS763" s="299"/>
    </row>
    <row r="764" spans="1:253" s="375" customFormat="1">
      <c r="A764" s="141"/>
      <c r="B764" s="109" t="s">
        <v>442</v>
      </c>
      <c r="C764" s="372"/>
      <c r="D764" s="51"/>
      <c r="E764" s="389"/>
      <c r="F764" s="250"/>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c r="AW764" s="305"/>
      <c r="AX764" s="305"/>
      <c r="AY764" s="305"/>
      <c r="AZ764" s="305"/>
      <c r="BA764" s="305"/>
      <c r="BB764" s="305"/>
      <c r="BC764" s="305"/>
      <c r="BD764" s="305"/>
      <c r="BE764" s="305"/>
      <c r="BF764" s="305"/>
      <c r="BG764" s="305"/>
      <c r="BH764" s="305"/>
      <c r="BI764" s="305"/>
      <c r="BJ764" s="305"/>
      <c r="BK764" s="305"/>
      <c r="BL764" s="305"/>
      <c r="BM764" s="305"/>
      <c r="BN764" s="305"/>
      <c r="BO764" s="305"/>
      <c r="BP764" s="305"/>
      <c r="BQ764" s="305"/>
      <c r="BR764" s="305"/>
      <c r="BS764" s="305"/>
      <c r="BT764" s="305"/>
      <c r="BU764" s="305"/>
      <c r="BV764" s="305"/>
      <c r="BW764" s="305"/>
      <c r="BX764" s="305"/>
      <c r="BY764" s="305"/>
      <c r="BZ764" s="305"/>
      <c r="CA764" s="305"/>
      <c r="CB764" s="305"/>
      <c r="CC764" s="305"/>
      <c r="CD764" s="305"/>
      <c r="CE764" s="305"/>
      <c r="CF764" s="305"/>
      <c r="CG764" s="305"/>
      <c r="CH764" s="305"/>
      <c r="CI764" s="305"/>
      <c r="CJ764" s="305"/>
      <c r="CK764" s="305"/>
      <c r="CL764" s="305"/>
      <c r="CM764" s="305"/>
      <c r="CN764" s="305"/>
      <c r="CO764" s="305"/>
      <c r="CP764" s="305"/>
      <c r="CQ764" s="305"/>
      <c r="CR764" s="305"/>
      <c r="CS764" s="305"/>
      <c r="CT764" s="305"/>
      <c r="CU764" s="305"/>
      <c r="CV764" s="305"/>
      <c r="CW764" s="305"/>
      <c r="CX764" s="305"/>
      <c r="CY764" s="305"/>
      <c r="CZ764" s="305"/>
      <c r="DA764" s="305"/>
      <c r="DB764" s="305"/>
      <c r="DC764" s="305"/>
      <c r="DD764" s="305"/>
      <c r="DE764" s="305"/>
      <c r="DF764" s="305"/>
      <c r="DG764" s="305"/>
      <c r="DH764" s="305"/>
      <c r="DI764" s="305"/>
      <c r="DJ764" s="305"/>
      <c r="DK764" s="305"/>
      <c r="DL764" s="305"/>
      <c r="DM764" s="305"/>
      <c r="DN764" s="305"/>
      <c r="DO764" s="305"/>
      <c r="DP764" s="305"/>
      <c r="DQ764" s="305"/>
      <c r="DR764" s="305"/>
      <c r="DS764" s="305"/>
      <c r="DT764" s="305"/>
      <c r="DU764" s="305"/>
      <c r="DV764" s="305"/>
      <c r="DW764" s="305"/>
      <c r="DX764" s="305"/>
      <c r="DY764" s="305"/>
      <c r="DZ764" s="305"/>
      <c r="EA764" s="305"/>
      <c r="EB764" s="305"/>
      <c r="EC764" s="305"/>
      <c r="ED764" s="305"/>
      <c r="EE764" s="305"/>
      <c r="EF764" s="305"/>
      <c r="EG764" s="305"/>
      <c r="EH764" s="305"/>
      <c r="EI764" s="305"/>
      <c r="EJ764" s="305"/>
      <c r="EK764" s="305"/>
      <c r="EL764" s="305"/>
      <c r="EM764" s="305"/>
      <c r="EN764" s="305"/>
      <c r="EO764" s="305"/>
      <c r="EP764" s="305"/>
      <c r="EQ764" s="305"/>
      <c r="ER764" s="305"/>
      <c r="ES764" s="305"/>
      <c r="ET764" s="305"/>
      <c r="EU764" s="305"/>
      <c r="EV764" s="305"/>
      <c r="EW764" s="305"/>
      <c r="EX764" s="305"/>
      <c r="EY764" s="305"/>
      <c r="EZ764" s="305"/>
      <c r="FA764" s="305"/>
      <c r="FB764" s="305"/>
      <c r="FC764" s="305"/>
      <c r="FD764" s="305"/>
      <c r="FE764" s="305"/>
      <c r="FF764" s="305"/>
      <c r="FG764" s="305"/>
      <c r="FH764" s="305"/>
      <c r="FI764" s="305"/>
      <c r="FJ764" s="305"/>
      <c r="FK764" s="305"/>
      <c r="FL764" s="305"/>
      <c r="FM764" s="305"/>
      <c r="FN764" s="305"/>
      <c r="FO764" s="305"/>
      <c r="FP764" s="305"/>
      <c r="FQ764" s="305"/>
      <c r="FR764" s="305"/>
      <c r="FS764" s="305"/>
      <c r="FT764" s="305"/>
      <c r="FU764" s="305"/>
      <c r="FV764" s="305"/>
      <c r="FW764" s="305"/>
      <c r="FX764" s="305"/>
      <c r="FY764" s="305"/>
      <c r="FZ764" s="305"/>
      <c r="GA764" s="305"/>
      <c r="GB764" s="305"/>
      <c r="GC764" s="305"/>
      <c r="GD764" s="305"/>
      <c r="GE764" s="305"/>
      <c r="GF764" s="305"/>
      <c r="GG764" s="305"/>
      <c r="GH764" s="305"/>
      <c r="GI764" s="305"/>
      <c r="GJ764" s="305"/>
      <c r="GK764" s="305"/>
      <c r="GL764" s="305"/>
      <c r="GM764" s="305"/>
      <c r="GN764" s="305"/>
      <c r="GO764" s="305"/>
      <c r="GP764" s="305"/>
      <c r="GQ764" s="305"/>
      <c r="GR764" s="305"/>
      <c r="GS764" s="305"/>
      <c r="GT764" s="305"/>
      <c r="GU764" s="305"/>
      <c r="GV764" s="305"/>
      <c r="GW764" s="305"/>
      <c r="GX764" s="305"/>
      <c r="GY764" s="305"/>
      <c r="GZ764" s="305"/>
      <c r="HA764" s="305"/>
      <c r="HB764" s="305"/>
      <c r="HC764" s="305"/>
      <c r="HD764" s="305"/>
      <c r="HE764" s="305"/>
      <c r="HF764" s="305"/>
      <c r="HG764" s="305"/>
      <c r="HH764" s="305"/>
      <c r="HI764" s="305"/>
      <c r="HJ764" s="305"/>
      <c r="HK764" s="305"/>
      <c r="HL764" s="305"/>
      <c r="HM764" s="305"/>
      <c r="HN764" s="305"/>
      <c r="HO764" s="305"/>
      <c r="HP764" s="305"/>
      <c r="HQ764" s="305"/>
      <c r="HR764" s="305"/>
      <c r="HS764" s="305"/>
      <c r="HT764" s="305"/>
      <c r="HU764" s="305"/>
      <c r="HV764" s="305"/>
      <c r="HW764" s="305"/>
      <c r="HX764" s="305"/>
      <c r="HY764" s="305"/>
      <c r="HZ764" s="305"/>
      <c r="IA764" s="305"/>
      <c r="IB764" s="305"/>
      <c r="IC764" s="305"/>
      <c r="ID764" s="305"/>
      <c r="IE764" s="305"/>
      <c r="IF764" s="305"/>
      <c r="IG764" s="305"/>
      <c r="IH764" s="305"/>
      <c r="II764" s="305"/>
      <c r="IJ764" s="305"/>
      <c r="IK764" s="305"/>
      <c r="IL764" s="305"/>
      <c r="IM764" s="305"/>
      <c r="IN764" s="299"/>
      <c r="IO764" s="299"/>
      <c r="IP764" s="299"/>
      <c r="IQ764" s="299"/>
      <c r="IR764" s="299"/>
      <c r="IS764" s="299"/>
    </row>
    <row r="765" spans="1:253" s="375" customFormat="1">
      <c r="A765" s="141"/>
      <c r="B765" s="109" t="s">
        <v>443</v>
      </c>
      <c r="C765" s="372"/>
      <c r="D765" s="51"/>
      <c r="E765" s="389"/>
      <c r="F765" s="250"/>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c r="AW765" s="305"/>
      <c r="AX765" s="305"/>
      <c r="AY765" s="305"/>
      <c r="AZ765" s="305"/>
      <c r="BA765" s="305"/>
      <c r="BB765" s="305"/>
      <c r="BC765" s="305"/>
      <c r="BD765" s="305"/>
      <c r="BE765" s="305"/>
      <c r="BF765" s="305"/>
      <c r="BG765" s="305"/>
      <c r="BH765" s="305"/>
      <c r="BI765" s="305"/>
      <c r="BJ765" s="305"/>
      <c r="BK765" s="305"/>
      <c r="BL765" s="305"/>
      <c r="BM765" s="305"/>
      <c r="BN765" s="305"/>
      <c r="BO765" s="305"/>
      <c r="BP765" s="305"/>
      <c r="BQ765" s="305"/>
      <c r="BR765" s="305"/>
      <c r="BS765" s="305"/>
      <c r="BT765" s="305"/>
      <c r="BU765" s="305"/>
      <c r="BV765" s="305"/>
      <c r="BW765" s="305"/>
      <c r="BX765" s="305"/>
      <c r="BY765" s="305"/>
      <c r="BZ765" s="305"/>
      <c r="CA765" s="305"/>
      <c r="CB765" s="305"/>
      <c r="CC765" s="305"/>
      <c r="CD765" s="305"/>
      <c r="CE765" s="305"/>
      <c r="CF765" s="305"/>
      <c r="CG765" s="305"/>
      <c r="CH765" s="305"/>
      <c r="CI765" s="305"/>
      <c r="CJ765" s="305"/>
      <c r="CK765" s="305"/>
      <c r="CL765" s="305"/>
      <c r="CM765" s="305"/>
      <c r="CN765" s="305"/>
      <c r="CO765" s="305"/>
      <c r="CP765" s="305"/>
      <c r="CQ765" s="305"/>
      <c r="CR765" s="305"/>
      <c r="CS765" s="305"/>
      <c r="CT765" s="305"/>
      <c r="CU765" s="305"/>
      <c r="CV765" s="305"/>
      <c r="CW765" s="305"/>
      <c r="CX765" s="305"/>
      <c r="CY765" s="305"/>
      <c r="CZ765" s="305"/>
      <c r="DA765" s="305"/>
      <c r="DB765" s="305"/>
      <c r="DC765" s="305"/>
      <c r="DD765" s="305"/>
      <c r="DE765" s="305"/>
      <c r="DF765" s="305"/>
      <c r="DG765" s="305"/>
      <c r="DH765" s="305"/>
      <c r="DI765" s="305"/>
      <c r="DJ765" s="305"/>
      <c r="DK765" s="305"/>
      <c r="DL765" s="305"/>
      <c r="DM765" s="305"/>
      <c r="DN765" s="305"/>
      <c r="DO765" s="305"/>
      <c r="DP765" s="305"/>
      <c r="DQ765" s="305"/>
      <c r="DR765" s="305"/>
      <c r="DS765" s="305"/>
      <c r="DT765" s="305"/>
      <c r="DU765" s="305"/>
      <c r="DV765" s="305"/>
      <c r="DW765" s="305"/>
      <c r="DX765" s="305"/>
      <c r="DY765" s="305"/>
      <c r="DZ765" s="305"/>
      <c r="EA765" s="305"/>
      <c r="EB765" s="305"/>
      <c r="EC765" s="305"/>
      <c r="ED765" s="305"/>
      <c r="EE765" s="305"/>
      <c r="EF765" s="305"/>
      <c r="EG765" s="305"/>
      <c r="EH765" s="305"/>
      <c r="EI765" s="305"/>
      <c r="EJ765" s="305"/>
      <c r="EK765" s="305"/>
      <c r="EL765" s="305"/>
      <c r="EM765" s="305"/>
      <c r="EN765" s="305"/>
      <c r="EO765" s="305"/>
      <c r="EP765" s="305"/>
      <c r="EQ765" s="305"/>
      <c r="ER765" s="305"/>
      <c r="ES765" s="305"/>
      <c r="ET765" s="305"/>
      <c r="EU765" s="305"/>
      <c r="EV765" s="305"/>
      <c r="EW765" s="305"/>
      <c r="EX765" s="305"/>
      <c r="EY765" s="305"/>
      <c r="EZ765" s="305"/>
      <c r="FA765" s="305"/>
      <c r="FB765" s="305"/>
      <c r="FC765" s="305"/>
      <c r="FD765" s="305"/>
      <c r="FE765" s="305"/>
      <c r="FF765" s="305"/>
      <c r="FG765" s="305"/>
      <c r="FH765" s="305"/>
      <c r="FI765" s="305"/>
      <c r="FJ765" s="305"/>
      <c r="FK765" s="305"/>
      <c r="FL765" s="305"/>
      <c r="FM765" s="305"/>
      <c r="FN765" s="305"/>
      <c r="FO765" s="305"/>
      <c r="FP765" s="305"/>
      <c r="FQ765" s="305"/>
      <c r="FR765" s="305"/>
      <c r="FS765" s="305"/>
      <c r="FT765" s="305"/>
      <c r="FU765" s="305"/>
      <c r="FV765" s="305"/>
      <c r="FW765" s="305"/>
      <c r="FX765" s="305"/>
      <c r="FY765" s="305"/>
      <c r="FZ765" s="305"/>
      <c r="GA765" s="305"/>
      <c r="GB765" s="305"/>
      <c r="GC765" s="305"/>
      <c r="GD765" s="305"/>
      <c r="GE765" s="305"/>
      <c r="GF765" s="305"/>
      <c r="GG765" s="305"/>
      <c r="GH765" s="305"/>
      <c r="GI765" s="305"/>
      <c r="GJ765" s="305"/>
      <c r="GK765" s="305"/>
      <c r="GL765" s="305"/>
      <c r="GM765" s="305"/>
      <c r="GN765" s="305"/>
      <c r="GO765" s="305"/>
      <c r="GP765" s="305"/>
      <c r="GQ765" s="305"/>
      <c r="GR765" s="305"/>
      <c r="GS765" s="305"/>
      <c r="GT765" s="305"/>
      <c r="GU765" s="305"/>
      <c r="GV765" s="305"/>
      <c r="GW765" s="305"/>
      <c r="GX765" s="305"/>
      <c r="GY765" s="305"/>
      <c r="GZ765" s="305"/>
      <c r="HA765" s="305"/>
      <c r="HB765" s="305"/>
      <c r="HC765" s="305"/>
      <c r="HD765" s="305"/>
      <c r="HE765" s="305"/>
      <c r="HF765" s="305"/>
      <c r="HG765" s="305"/>
      <c r="HH765" s="305"/>
      <c r="HI765" s="305"/>
      <c r="HJ765" s="305"/>
      <c r="HK765" s="305"/>
      <c r="HL765" s="305"/>
      <c r="HM765" s="305"/>
      <c r="HN765" s="305"/>
      <c r="HO765" s="305"/>
      <c r="HP765" s="305"/>
      <c r="HQ765" s="305"/>
      <c r="HR765" s="305"/>
      <c r="HS765" s="305"/>
      <c r="HT765" s="305"/>
      <c r="HU765" s="305"/>
      <c r="HV765" s="305"/>
      <c r="HW765" s="305"/>
      <c r="HX765" s="305"/>
      <c r="HY765" s="305"/>
      <c r="HZ765" s="305"/>
      <c r="IA765" s="305"/>
      <c r="IB765" s="305"/>
      <c r="IC765" s="305"/>
      <c r="ID765" s="305"/>
      <c r="IE765" s="305"/>
      <c r="IF765" s="305"/>
      <c r="IG765" s="305"/>
      <c r="IH765" s="305"/>
      <c r="II765" s="305"/>
      <c r="IJ765" s="305"/>
      <c r="IK765" s="305"/>
      <c r="IL765" s="305"/>
      <c r="IM765" s="305"/>
      <c r="IN765" s="299"/>
      <c r="IO765" s="299"/>
      <c r="IP765" s="299"/>
      <c r="IQ765" s="299"/>
      <c r="IR765" s="299"/>
      <c r="IS765" s="299"/>
    </row>
    <row r="766" spans="1:253" s="375" customFormat="1" ht="38.25">
      <c r="A766" s="141"/>
      <c r="B766" s="109" t="s">
        <v>92</v>
      </c>
      <c r="C766" s="372"/>
      <c r="D766" s="51"/>
      <c r="E766" s="389"/>
      <c r="F766" s="250"/>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c r="AW766" s="305"/>
      <c r="AX766" s="305"/>
      <c r="AY766" s="305"/>
      <c r="AZ766" s="305"/>
      <c r="BA766" s="305"/>
      <c r="BB766" s="305"/>
      <c r="BC766" s="305"/>
      <c r="BD766" s="305"/>
      <c r="BE766" s="305"/>
      <c r="BF766" s="305"/>
      <c r="BG766" s="305"/>
      <c r="BH766" s="305"/>
      <c r="BI766" s="305"/>
      <c r="BJ766" s="305"/>
      <c r="BK766" s="305"/>
      <c r="BL766" s="305"/>
      <c r="BM766" s="305"/>
      <c r="BN766" s="305"/>
      <c r="BO766" s="305"/>
      <c r="BP766" s="305"/>
      <c r="BQ766" s="305"/>
      <c r="BR766" s="305"/>
      <c r="BS766" s="305"/>
      <c r="BT766" s="305"/>
      <c r="BU766" s="305"/>
      <c r="BV766" s="305"/>
      <c r="BW766" s="305"/>
      <c r="BX766" s="305"/>
      <c r="BY766" s="305"/>
      <c r="BZ766" s="305"/>
      <c r="CA766" s="305"/>
      <c r="CB766" s="305"/>
      <c r="CC766" s="305"/>
      <c r="CD766" s="305"/>
      <c r="CE766" s="305"/>
      <c r="CF766" s="305"/>
      <c r="CG766" s="305"/>
      <c r="CH766" s="305"/>
      <c r="CI766" s="305"/>
      <c r="CJ766" s="305"/>
      <c r="CK766" s="305"/>
      <c r="CL766" s="305"/>
      <c r="CM766" s="305"/>
      <c r="CN766" s="305"/>
      <c r="CO766" s="305"/>
      <c r="CP766" s="305"/>
      <c r="CQ766" s="305"/>
      <c r="CR766" s="305"/>
      <c r="CS766" s="305"/>
      <c r="CT766" s="305"/>
      <c r="CU766" s="305"/>
      <c r="CV766" s="305"/>
      <c r="CW766" s="305"/>
      <c r="CX766" s="305"/>
      <c r="CY766" s="305"/>
      <c r="CZ766" s="305"/>
      <c r="DA766" s="305"/>
      <c r="DB766" s="305"/>
      <c r="DC766" s="305"/>
      <c r="DD766" s="305"/>
      <c r="DE766" s="305"/>
      <c r="DF766" s="305"/>
      <c r="DG766" s="305"/>
      <c r="DH766" s="305"/>
      <c r="DI766" s="305"/>
      <c r="DJ766" s="305"/>
      <c r="DK766" s="305"/>
      <c r="DL766" s="305"/>
      <c r="DM766" s="305"/>
      <c r="DN766" s="305"/>
      <c r="DO766" s="305"/>
      <c r="DP766" s="305"/>
      <c r="DQ766" s="305"/>
      <c r="DR766" s="305"/>
      <c r="DS766" s="305"/>
      <c r="DT766" s="305"/>
      <c r="DU766" s="305"/>
      <c r="DV766" s="305"/>
      <c r="DW766" s="305"/>
      <c r="DX766" s="305"/>
      <c r="DY766" s="305"/>
      <c r="DZ766" s="305"/>
      <c r="EA766" s="305"/>
      <c r="EB766" s="305"/>
      <c r="EC766" s="305"/>
      <c r="ED766" s="305"/>
      <c r="EE766" s="305"/>
      <c r="EF766" s="305"/>
      <c r="EG766" s="305"/>
      <c r="EH766" s="305"/>
      <c r="EI766" s="305"/>
      <c r="EJ766" s="305"/>
      <c r="EK766" s="305"/>
      <c r="EL766" s="305"/>
      <c r="EM766" s="305"/>
      <c r="EN766" s="305"/>
      <c r="EO766" s="305"/>
      <c r="EP766" s="305"/>
      <c r="EQ766" s="305"/>
      <c r="ER766" s="305"/>
      <c r="ES766" s="305"/>
      <c r="ET766" s="305"/>
      <c r="EU766" s="305"/>
      <c r="EV766" s="305"/>
      <c r="EW766" s="305"/>
      <c r="EX766" s="305"/>
      <c r="EY766" s="305"/>
      <c r="EZ766" s="305"/>
      <c r="FA766" s="305"/>
      <c r="FB766" s="305"/>
      <c r="FC766" s="305"/>
      <c r="FD766" s="305"/>
      <c r="FE766" s="305"/>
      <c r="FF766" s="305"/>
      <c r="FG766" s="305"/>
      <c r="FH766" s="305"/>
      <c r="FI766" s="305"/>
      <c r="FJ766" s="305"/>
      <c r="FK766" s="305"/>
      <c r="FL766" s="305"/>
      <c r="FM766" s="305"/>
      <c r="FN766" s="305"/>
      <c r="FO766" s="305"/>
      <c r="FP766" s="305"/>
      <c r="FQ766" s="305"/>
      <c r="FR766" s="305"/>
      <c r="FS766" s="305"/>
      <c r="FT766" s="305"/>
      <c r="FU766" s="305"/>
      <c r="FV766" s="305"/>
      <c r="FW766" s="305"/>
      <c r="FX766" s="305"/>
      <c r="FY766" s="305"/>
      <c r="FZ766" s="305"/>
      <c r="GA766" s="305"/>
      <c r="GB766" s="305"/>
      <c r="GC766" s="305"/>
      <c r="GD766" s="305"/>
      <c r="GE766" s="305"/>
      <c r="GF766" s="305"/>
      <c r="GG766" s="305"/>
      <c r="GH766" s="305"/>
      <c r="GI766" s="305"/>
      <c r="GJ766" s="305"/>
      <c r="GK766" s="305"/>
      <c r="GL766" s="305"/>
      <c r="GM766" s="305"/>
      <c r="GN766" s="305"/>
      <c r="GO766" s="305"/>
      <c r="GP766" s="305"/>
      <c r="GQ766" s="305"/>
      <c r="GR766" s="305"/>
      <c r="GS766" s="305"/>
      <c r="GT766" s="305"/>
      <c r="GU766" s="305"/>
      <c r="GV766" s="305"/>
      <c r="GW766" s="305"/>
      <c r="GX766" s="305"/>
      <c r="GY766" s="305"/>
      <c r="GZ766" s="305"/>
      <c r="HA766" s="305"/>
      <c r="HB766" s="305"/>
      <c r="HC766" s="305"/>
      <c r="HD766" s="305"/>
      <c r="HE766" s="305"/>
      <c r="HF766" s="305"/>
      <c r="HG766" s="305"/>
      <c r="HH766" s="305"/>
      <c r="HI766" s="305"/>
      <c r="HJ766" s="305"/>
      <c r="HK766" s="305"/>
      <c r="HL766" s="305"/>
      <c r="HM766" s="305"/>
      <c r="HN766" s="305"/>
      <c r="HO766" s="305"/>
      <c r="HP766" s="305"/>
      <c r="HQ766" s="305"/>
      <c r="HR766" s="305"/>
      <c r="HS766" s="305"/>
      <c r="HT766" s="305"/>
      <c r="HU766" s="305"/>
      <c r="HV766" s="305"/>
      <c r="HW766" s="305"/>
      <c r="HX766" s="305"/>
      <c r="HY766" s="305"/>
      <c r="HZ766" s="305"/>
      <c r="IA766" s="305"/>
      <c r="IB766" s="305"/>
      <c r="IC766" s="305"/>
      <c r="ID766" s="305"/>
      <c r="IE766" s="305"/>
      <c r="IF766" s="305"/>
      <c r="IG766" s="305"/>
      <c r="IH766" s="305"/>
      <c r="II766" s="305"/>
      <c r="IJ766" s="305"/>
      <c r="IK766" s="305"/>
      <c r="IL766" s="305"/>
      <c r="IM766" s="305"/>
      <c r="IN766" s="299"/>
      <c r="IO766" s="299"/>
      <c r="IP766" s="299"/>
      <c r="IQ766" s="299"/>
      <c r="IR766" s="299"/>
      <c r="IS766" s="299"/>
    </row>
    <row r="767" spans="1:253" s="375" customFormat="1" ht="25.5">
      <c r="A767" s="141"/>
      <c r="B767" s="109" t="s">
        <v>93</v>
      </c>
      <c r="C767" s="372"/>
      <c r="D767" s="51"/>
      <c r="E767" s="389"/>
      <c r="F767" s="250"/>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c r="AW767" s="305"/>
      <c r="AX767" s="305"/>
      <c r="AY767" s="305"/>
      <c r="AZ767" s="305"/>
      <c r="BA767" s="305"/>
      <c r="BB767" s="305"/>
      <c r="BC767" s="305"/>
      <c r="BD767" s="305"/>
      <c r="BE767" s="305"/>
      <c r="BF767" s="305"/>
      <c r="BG767" s="305"/>
      <c r="BH767" s="305"/>
      <c r="BI767" s="305"/>
      <c r="BJ767" s="305"/>
      <c r="BK767" s="305"/>
      <c r="BL767" s="305"/>
      <c r="BM767" s="305"/>
      <c r="BN767" s="305"/>
      <c r="BO767" s="305"/>
      <c r="BP767" s="305"/>
      <c r="BQ767" s="305"/>
      <c r="BR767" s="305"/>
      <c r="BS767" s="305"/>
      <c r="BT767" s="305"/>
      <c r="BU767" s="305"/>
      <c r="BV767" s="305"/>
      <c r="BW767" s="305"/>
      <c r="BX767" s="305"/>
      <c r="BY767" s="305"/>
      <c r="BZ767" s="305"/>
      <c r="CA767" s="305"/>
      <c r="CB767" s="305"/>
      <c r="CC767" s="305"/>
      <c r="CD767" s="305"/>
      <c r="CE767" s="305"/>
      <c r="CF767" s="305"/>
      <c r="CG767" s="305"/>
      <c r="CH767" s="305"/>
      <c r="CI767" s="305"/>
      <c r="CJ767" s="305"/>
      <c r="CK767" s="305"/>
      <c r="CL767" s="305"/>
      <c r="CM767" s="305"/>
      <c r="CN767" s="305"/>
      <c r="CO767" s="305"/>
      <c r="CP767" s="305"/>
      <c r="CQ767" s="305"/>
      <c r="CR767" s="305"/>
      <c r="CS767" s="305"/>
      <c r="CT767" s="305"/>
      <c r="CU767" s="305"/>
      <c r="CV767" s="305"/>
      <c r="CW767" s="305"/>
      <c r="CX767" s="305"/>
      <c r="CY767" s="305"/>
      <c r="CZ767" s="305"/>
      <c r="DA767" s="305"/>
      <c r="DB767" s="305"/>
      <c r="DC767" s="305"/>
      <c r="DD767" s="305"/>
      <c r="DE767" s="305"/>
      <c r="DF767" s="305"/>
      <c r="DG767" s="305"/>
      <c r="DH767" s="305"/>
      <c r="DI767" s="305"/>
      <c r="DJ767" s="305"/>
      <c r="DK767" s="305"/>
      <c r="DL767" s="305"/>
      <c r="DM767" s="305"/>
      <c r="DN767" s="305"/>
      <c r="DO767" s="305"/>
      <c r="DP767" s="305"/>
      <c r="DQ767" s="305"/>
      <c r="DR767" s="305"/>
      <c r="DS767" s="305"/>
      <c r="DT767" s="305"/>
      <c r="DU767" s="305"/>
      <c r="DV767" s="305"/>
      <c r="DW767" s="305"/>
      <c r="DX767" s="305"/>
      <c r="DY767" s="305"/>
      <c r="DZ767" s="305"/>
      <c r="EA767" s="305"/>
      <c r="EB767" s="305"/>
      <c r="EC767" s="305"/>
      <c r="ED767" s="305"/>
      <c r="EE767" s="305"/>
      <c r="EF767" s="305"/>
      <c r="EG767" s="305"/>
      <c r="EH767" s="305"/>
      <c r="EI767" s="305"/>
      <c r="EJ767" s="305"/>
      <c r="EK767" s="305"/>
      <c r="EL767" s="305"/>
      <c r="EM767" s="305"/>
      <c r="EN767" s="305"/>
      <c r="EO767" s="305"/>
      <c r="EP767" s="305"/>
      <c r="EQ767" s="305"/>
      <c r="ER767" s="305"/>
      <c r="ES767" s="305"/>
      <c r="ET767" s="305"/>
      <c r="EU767" s="305"/>
      <c r="EV767" s="305"/>
      <c r="EW767" s="305"/>
      <c r="EX767" s="305"/>
      <c r="EY767" s="305"/>
      <c r="EZ767" s="305"/>
      <c r="FA767" s="305"/>
      <c r="FB767" s="305"/>
      <c r="FC767" s="305"/>
      <c r="FD767" s="305"/>
      <c r="FE767" s="305"/>
      <c r="FF767" s="305"/>
      <c r="FG767" s="305"/>
      <c r="FH767" s="305"/>
      <c r="FI767" s="305"/>
      <c r="FJ767" s="305"/>
      <c r="FK767" s="305"/>
      <c r="FL767" s="305"/>
      <c r="FM767" s="305"/>
      <c r="FN767" s="305"/>
      <c r="FO767" s="305"/>
      <c r="FP767" s="305"/>
      <c r="FQ767" s="305"/>
      <c r="FR767" s="305"/>
      <c r="FS767" s="305"/>
      <c r="FT767" s="305"/>
      <c r="FU767" s="305"/>
      <c r="FV767" s="305"/>
      <c r="FW767" s="305"/>
      <c r="FX767" s="305"/>
      <c r="FY767" s="305"/>
      <c r="FZ767" s="305"/>
      <c r="GA767" s="305"/>
      <c r="GB767" s="305"/>
      <c r="GC767" s="305"/>
      <c r="GD767" s="305"/>
      <c r="GE767" s="305"/>
      <c r="GF767" s="305"/>
      <c r="GG767" s="305"/>
      <c r="GH767" s="305"/>
      <c r="GI767" s="305"/>
      <c r="GJ767" s="305"/>
      <c r="GK767" s="305"/>
      <c r="GL767" s="305"/>
      <c r="GM767" s="305"/>
      <c r="GN767" s="305"/>
      <c r="GO767" s="305"/>
      <c r="GP767" s="305"/>
      <c r="GQ767" s="305"/>
      <c r="GR767" s="305"/>
      <c r="GS767" s="305"/>
      <c r="GT767" s="305"/>
      <c r="GU767" s="305"/>
      <c r="GV767" s="305"/>
      <c r="GW767" s="305"/>
      <c r="GX767" s="305"/>
      <c r="GY767" s="305"/>
      <c r="GZ767" s="305"/>
      <c r="HA767" s="305"/>
      <c r="HB767" s="305"/>
      <c r="HC767" s="305"/>
      <c r="HD767" s="305"/>
      <c r="HE767" s="305"/>
      <c r="HF767" s="305"/>
      <c r="HG767" s="305"/>
      <c r="HH767" s="305"/>
      <c r="HI767" s="305"/>
      <c r="HJ767" s="305"/>
      <c r="HK767" s="305"/>
      <c r="HL767" s="305"/>
      <c r="HM767" s="305"/>
      <c r="HN767" s="305"/>
      <c r="HO767" s="305"/>
      <c r="HP767" s="305"/>
      <c r="HQ767" s="305"/>
      <c r="HR767" s="305"/>
      <c r="HS767" s="305"/>
      <c r="HT767" s="305"/>
      <c r="HU767" s="305"/>
      <c r="HV767" s="305"/>
      <c r="HW767" s="305"/>
      <c r="HX767" s="305"/>
      <c r="HY767" s="305"/>
      <c r="HZ767" s="305"/>
      <c r="IA767" s="305"/>
      <c r="IB767" s="305"/>
      <c r="IC767" s="305"/>
      <c r="ID767" s="305"/>
      <c r="IE767" s="305"/>
      <c r="IF767" s="305"/>
      <c r="IG767" s="305"/>
      <c r="IH767" s="305"/>
      <c r="II767" s="305"/>
      <c r="IJ767" s="305"/>
      <c r="IK767" s="305"/>
      <c r="IL767" s="305"/>
      <c r="IM767" s="305"/>
      <c r="IN767" s="299"/>
      <c r="IO767" s="299"/>
      <c r="IP767" s="299"/>
      <c r="IQ767" s="299"/>
      <c r="IR767" s="299"/>
      <c r="IS767" s="299"/>
    </row>
    <row r="768" spans="1:253" s="375" customFormat="1">
      <c r="A768" s="139"/>
      <c r="B768" s="357"/>
      <c r="C768" s="358"/>
      <c r="D768" s="68"/>
      <c r="E768" s="398"/>
      <c r="F768" s="301"/>
      <c r="G768" s="299"/>
      <c r="H768" s="299"/>
      <c r="I768" s="299"/>
      <c r="J768" s="299"/>
      <c r="K768" s="299"/>
      <c r="L768" s="299"/>
      <c r="M768" s="299"/>
      <c r="N768" s="299"/>
      <c r="O768" s="299"/>
      <c r="P768" s="299"/>
      <c r="Q768" s="299"/>
      <c r="R768" s="299"/>
      <c r="S768" s="299"/>
      <c r="T768" s="299"/>
      <c r="U768" s="299"/>
      <c r="V768" s="299"/>
      <c r="W768" s="299"/>
      <c r="X768" s="299"/>
      <c r="Y768" s="299"/>
      <c r="Z768" s="299"/>
      <c r="AA768" s="299"/>
      <c r="AB768" s="299"/>
      <c r="AC768" s="299"/>
      <c r="AD768" s="299"/>
      <c r="AE768" s="299"/>
      <c r="AF768" s="299"/>
      <c r="AG768" s="299"/>
      <c r="AH768" s="299"/>
      <c r="AI768" s="299"/>
      <c r="AJ768" s="299"/>
      <c r="AK768" s="299"/>
      <c r="AL768" s="299"/>
      <c r="AM768" s="299"/>
      <c r="AN768" s="299"/>
      <c r="AO768" s="299"/>
      <c r="AP768" s="299"/>
      <c r="AQ768" s="299"/>
      <c r="AR768" s="299"/>
      <c r="AS768" s="299"/>
      <c r="AT768" s="299"/>
      <c r="AU768" s="299"/>
      <c r="AV768" s="299"/>
      <c r="AW768" s="299"/>
      <c r="AX768" s="299"/>
      <c r="AY768" s="299"/>
      <c r="AZ768" s="299"/>
      <c r="BA768" s="299"/>
      <c r="BB768" s="299"/>
      <c r="BC768" s="299"/>
      <c r="BD768" s="299"/>
      <c r="BE768" s="299"/>
      <c r="BF768" s="299"/>
      <c r="BG768" s="299"/>
      <c r="BH768" s="299"/>
      <c r="BI768" s="299"/>
      <c r="BJ768" s="299"/>
      <c r="BK768" s="299"/>
      <c r="BL768" s="299"/>
      <c r="BM768" s="299"/>
      <c r="BN768" s="299"/>
      <c r="BO768" s="299"/>
      <c r="BP768" s="299"/>
      <c r="BQ768" s="299"/>
      <c r="BR768" s="299"/>
      <c r="BS768" s="299"/>
      <c r="BT768" s="299"/>
      <c r="BU768" s="299"/>
      <c r="BV768" s="299"/>
      <c r="BW768" s="299"/>
      <c r="BX768" s="299"/>
      <c r="BY768" s="299"/>
      <c r="BZ768" s="299"/>
      <c r="CA768" s="299"/>
      <c r="CB768" s="299"/>
      <c r="CC768" s="299"/>
      <c r="CD768" s="299"/>
      <c r="CE768" s="299"/>
      <c r="CF768" s="299"/>
      <c r="CG768" s="299"/>
      <c r="CH768" s="299"/>
      <c r="CI768" s="299"/>
      <c r="CJ768" s="299"/>
      <c r="CK768" s="299"/>
      <c r="CL768" s="299"/>
      <c r="CM768" s="299"/>
      <c r="CN768" s="299"/>
      <c r="CO768" s="299"/>
      <c r="CP768" s="299"/>
      <c r="CQ768" s="299"/>
      <c r="CR768" s="299"/>
      <c r="CS768" s="299"/>
      <c r="CT768" s="299"/>
      <c r="CU768" s="299"/>
      <c r="CV768" s="299"/>
      <c r="CW768" s="299"/>
      <c r="CX768" s="299"/>
      <c r="CY768" s="299"/>
      <c r="CZ768" s="299"/>
      <c r="DA768" s="299"/>
      <c r="DB768" s="299"/>
      <c r="DC768" s="299"/>
      <c r="DD768" s="299"/>
      <c r="DE768" s="299"/>
      <c r="DF768" s="299"/>
      <c r="DG768" s="299"/>
      <c r="DH768" s="299"/>
      <c r="DI768" s="299"/>
      <c r="DJ768" s="299"/>
      <c r="DK768" s="299"/>
      <c r="DL768" s="299"/>
      <c r="DM768" s="299"/>
      <c r="DN768" s="299"/>
      <c r="DO768" s="299"/>
      <c r="DP768" s="299"/>
      <c r="DQ768" s="299"/>
      <c r="DR768" s="299"/>
      <c r="DS768" s="299"/>
      <c r="DT768" s="299"/>
      <c r="DU768" s="299"/>
      <c r="DV768" s="299"/>
      <c r="DW768" s="299"/>
      <c r="DX768" s="299"/>
      <c r="DY768" s="299"/>
      <c r="DZ768" s="299"/>
      <c r="EA768" s="299"/>
      <c r="EB768" s="299"/>
      <c r="EC768" s="299"/>
      <c r="ED768" s="299"/>
      <c r="EE768" s="299"/>
      <c r="EF768" s="299"/>
      <c r="EG768" s="299"/>
      <c r="EH768" s="299"/>
      <c r="EI768" s="299"/>
      <c r="EJ768" s="299"/>
      <c r="EK768" s="299"/>
      <c r="EL768" s="299"/>
      <c r="EM768" s="299"/>
      <c r="EN768" s="299"/>
      <c r="EO768" s="299"/>
      <c r="EP768" s="299"/>
      <c r="EQ768" s="299"/>
      <c r="ER768" s="299"/>
      <c r="ES768" s="299"/>
      <c r="ET768" s="299"/>
      <c r="EU768" s="299"/>
      <c r="EV768" s="299"/>
      <c r="EW768" s="299"/>
      <c r="EX768" s="299"/>
      <c r="EY768" s="299"/>
      <c r="EZ768" s="299"/>
      <c r="FA768" s="299"/>
      <c r="FB768" s="299"/>
      <c r="FC768" s="299"/>
      <c r="FD768" s="299"/>
      <c r="FE768" s="299"/>
      <c r="FF768" s="299"/>
      <c r="FG768" s="299"/>
      <c r="FH768" s="299"/>
      <c r="FI768" s="299"/>
      <c r="FJ768" s="299"/>
      <c r="FK768" s="299"/>
      <c r="FL768" s="299"/>
      <c r="FM768" s="299"/>
      <c r="FN768" s="299"/>
      <c r="FO768" s="299"/>
      <c r="FP768" s="299"/>
      <c r="FQ768" s="299"/>
      <c r="FR768" s="299"/>
      <c r="FS768" s="299"/>
      <c r="FT768" s="299"/>
      <c r="FU768" s="299"/>
      <c r="FV768" s="299"/>
      <c r="FW768" s="299"/>
      <c r="FX768" s="299"/>
      <c r="FY768" s="299"/>
      <c r="FZ768" s="299"/>
      <c r="GA768" s="299"/>
      <c r="GB768" s="299"/>
      <c r="GC768" s="299"/>
      <c r="GD768" s="299"/>
      <c r="GE768" s="299"/>
      <c r="GF768" s="299"/>
      <c r="GG768" s="299"/>
      <c r="GH768" s="299"/>
      <c r="GI768" s="299"/>
      <c r="GJ768" s="299"/>
      <c r="GK768" s="299"/>
      <c r="GL768" s="299"/>
      <c r="GM768" s="299"/>
      <c r="GN768" s="299"/>
      <c r="GO768" s="299"/>
      <c r="GP768" s="299"/>
      <c r="GQ768" s="299"/>
      <c r="GR768" s="299"/>
      <c r="GS768" s="299"/>
      <c r="GT768" s="299"/>
      <c r="GU768" s="299"/>
      <c r="GV768" s="299"/>
      <c r="GW768" s="299"/>
      <c r="GX768" s="299"/>
      <c r="GY768" s="299"/>
      <c r="GZ768" s="299"/>
      <c r="HA768" s="299"/>
      <c r="HB768" s="299"/>
      <c r="HC768" s="299"/>
      <c r="HD768" s="299"/>
      <c r="HE768" s="299"/>
      <c r="HF768" s="299"/>
      <c r="HG768" s="299"/>
      <c r="HH768" s="299"/>
      <c r="HI768" s="299"/>
      <c r="HJ768" s="299"/>
      <c r="HK768" s="299"/>
      <c r="HL768" s="299"/>
      <c r="HM768" s="299"/>
      <c r="HN768" s="299"/>
      <c r="HO768" s="299"/>
      <c r="HP768" s="299"/>
      <c r="HQ768" s="299"/>
      <c r="HR768" s="299"/>
      <c r="HS768" s="299"/>
      <c r="HT768" s="299"/>
      <c r="HU768" s="299"/>
      <c r="HV768" s="299"/>
      <c r="HW768" s="299"/>
      <c r="HX768" s="299"/>
      <c r="HY768" s="299"/>
      <c r="HZ768" s="299"/>
      <c r="IA768" s="299"/>
      <c r="IB768" s="299"/>
      <c r="IC768" s="299"/>
      <c r="ID768" s="299"/>
      <c r="IE768" s="299"/>
      <c r="IF768" s="299"/>
      <c r="IG768" s="299"/>
      <c r="IH768" s="299"/>
      <c r="II768" s="299"/>
      <c r="IJ768" s="299"/>
      <c r="IK768" s="299"/>
      <c r="IL768" s="299"/>
      <c r="IM768" s="299"/>
      <c r="IN768" s="299"/>
      <c r="IO768" s="299"/>
      <c r="IP768" s="299"/>
      <c r="IQ768" s="299"/>
      <c r="IR768" s="299"/>
      <c r="IS768" s="299"/>
    </row>
    <row r="769" spans="1:253" s="375" customFormat="1">
      <c r="A769" s="139" t="s">
        <v>96</v>
      </c>
      <c r="B769" s="357" t="s">
        <v>505</v>
      </c>
      <c r="C769" s="358"/>
      <c r="D769" s="68"/>
      <c r="E769" s="398"/>
      <c r="F769" s="301"/>
      <c r="G769" s="299"/>
      <c r="H769" s="299"/>
      <c r="I769" s="299"/>
      <c r="J769" s="299"/>
      <c r="K769" s="299"/>
      <c r="L769" s="299"/>
      <c r="M769" s="299"/>
      <c r="N769" s="299"/>
      <c r="O769" s="299"/>
      <c r="P769" s="299"/>
      <c r="Q769" s="299"/>
      <c r="R769" s="299"/>
      <c r="S769" s="299"/>
      <c r="T769" s="299"/>
      <c r="U769" s="299"/>
      <c r="V769" s="299"/>
      <c r="W769" s="299"/>
      <c r="X769" s="299"/>
      <c r="Y769" s="299"/>
      <c r="Z769" s="299"/>
      <c r="AA769" s="299"/>
      <c r="AB769" s="299"/>
      <c r="AC769" s="299"/>
      <c r="AD769" s="299"/>
      <c r="AE769" s="299"/>
      <c r="AF769" s="299"/>
      <c r="AG769" s="299"/>
      <c r="AH769" s="299"/>
      <c r="AI769" s="299"/>
      <c r="AJ769" s="299"/>
      <c r="AK769" s="299"/>
      <c r="AL769" s="299"/>
      <c r="AM769" s="299"/>
      <c r="AN769" s="299"/>
      <c r="AO769" s="299"/>
      <c r="AP769" s="299"/>
      <c r="AQ769" s="299"/>
      <c r="AR769" s="299"/>
      <c r="AS769" s="299"/>
      <c r="AT769" s="299"/>
      <c r="AU769" s="299"/>
      <c r="AV769" s="299"/>
      <c r="AW769" s="299"/>
      <c r="AX769" s="299"/>
      <c r="AY769" s="299"/>
      <c r="AZ769" s="299"/>
      <c r="BA769" s="299"/>
      <c r="BB769" s="299"/>
      <c r="BC769" s="299"/>
      <c r="BD769" s="299"/>
      <c r="BE769" s="299"/>
      <c r="BF769" s="299"/>
      <c r="BG769" s="299"/>
      <c r="BH769" s="299"/>
      <c r="BI769" s="299"/>
      <c r="BJ769" s="299"/>
      <c r="BK769" s="299"/>
      <c r="BL769" s="299"/>
      <c r="BM769" s="299"/>
      <c r="BN769" s="299"/>
      <c r="BO769" s="299"/>
      <c r="BP769" s="299"/>
      <c r="BQ769" s="299"/>
      <c r="BR769" s="299"/>
      <c r="BS769" s="299"/>
      <c r="BT769" s="299"/>
      <c r="BU769" s="299"/>
      <c r="BV769" s="299"/>
      <c r="BW769" s="299"/>
      <c r="BX769" s="299"/>
      <c r="BY769" s="299"/>
      <c r="BZ769" s="299"/>
      <c r="CA769" s="299"/>
      <c r="CB769" s="299"/>
      <c r="CC769" s="299"/>
      <c r="CD769" s="299"/>
      <c r="CE769" s="299"/>
      <c r="CF769" s="299"/>
      <c r="CG769" s="299"/>
      <c r="CH769" s="299"/>
      <c r="CI769" s="299"/>
      <c r="CJ769" s="299"/>
      <c r="CK769" s="299"/>
      <c r="CL769" s="299"/>
      <c r="CM769" s="299"/>
      <c r="CN769" s="299"/>
      <c r="CO769" s="299"/>
      <c r="CP769" s="299"/>
      <c r="CQ769" s="299"/>
      <c r="CR769" s="299"/>
      <c r="CS769" s="299"/>
      <c r="CT769" s="299"/>
      <c r="CU769" s="299"/>
      <c r="CV769" s="299"/>
      <c r="CW769" s="299"/>
      <c r="CX769" s="299"/>
      <c r="CY769" s="299"/>
      <c r="CZ769" s="299"/>
      <c r="DA769" s="299"/>
      <c r="DB769" s="299"/>
      <c r="DC769" s="299"/>
      <c r="DD769" s="299"/>
      <c r="DE769" s="299"/>
      <c r="DF769" s="299"/>
      <c r="DG769" s="299"/>
      <c r="DH769" s="299"/>
      <c r="DI769" s="299"/>
      <c r="DJ769" s="299"/>
      <c r="DK769" s="299"/>
      <c r="DL769" s="299"/>
      <c r="DM769" s="299"/>
      <c r="DN769" s="299"/>
      <c r="DO769" s="299"/>
      <c r="DP769" s="299"/>
      <c r="DQ769" s="299"/>
      <c r="DR769" s="299"/>
      <c r="DS769" s="299"/>
      <c r="DT769" s="299"/>
      <c r="DU769" s="299"/>
      <c r="DV769" s="299"/>
      <c r="DW769" s="299"/>
      <c r="DX769" s="299"/>
      <c r="DY769" s="299"/>
      <c r="DZ769" s="299"/>
      <c r="EA769" s="299"/>
      <c r="EB769" s="299"/>
      <c r="EC769" s="299"/>
      <c r="ED769" s="299"/>
      <c r="EE769" s="299"/>
      <c r="EF769" s="299"/>
      <c r="EG769" s="299"/>
      <c r="EH769" s="299"/>
      <c r="EI769" s="299"/>
      <c r="EJ769" s="299"/>
      <c r="EK769" s="299"/>
      <c r="EL769" s="299"/>
      <c r="EM769" s="299"/>
      <c r="EN769" s="299"/>
      <c r="EO769" s="299"/>
      <c r="EP769" s="299"/>
      <c r="EQ769" s="299"/>
      <c r="ER769" s="299"/>
      <c r="ES769" s="299"/>
      <c r="ET769" s="299"/>
      <c r="EU769" s="299"/>
      <c r="EV769" s="299"/>
      <c r="EW769" s="299"/>
      <c r="EX769" s="299"/>
      <c r="EY769" s="299"/>
      <c r="EZ769" s="299"/>
      <c r="FA769" s="299"/>
      <c r="FB769" s="299"/>
      <c r="FC769" s="299"/>
      <c r="FD769" s="299"/>
      <c r="FE769" s="299"/>
      <c r="FF769" s="299"/>
      <c r="FG769" s="299"/>
      <c r="FH769" s="299"/>
      <c r="FI769" s="299"/>
      <c r="FJ769" s="299"/>
      <c r="FK769" s="299"/>
      <c r="FL769" s="299"/>
      <c r="FM769" s="299"/>
      <c r="FN769" s="299"/>
      <c r="FO769" s="299"/>
      <c r="FP769" s="299"/>
      <c r="FQ769" s="299"/>
      <c r="FR769" s="299"/>
      <c r="FS769" s="299"/>
      <c r="FT769" s="299"/>
      <c r="FU769" s="299"/>
      <c r="FV769" s="299"/>
      <c r="FW769" s="299"/>
      <c r="FX769" s="299"/>
      <c r="FY769" s="299"/>
      <c r="FZ769" s="299"/>
      <c r="GA769" s="299"/>
      <c r="GB769" s="299"/>
      <c r="GC769" s="299"/>
      <c r="GD769" s="299"/>
      <c r="GE769" s="299"/>
      <c r="GF769" s="299"/>
      <c r="GG769" s="299"/>
      <c r="GH769" s="299"/>
      <c r="GI769" s="299"/>
      <c r="GJ769" s="299"/>
      <c r="GK769" s="299"/>
      <c r="GL769" s="299"/>
      <c r="GM769" s="299"/>
      <c r="GN769" s="299"/>
      <c r="GO769" s="299"/>
      <c r="GP769" s="299"/>
      <c r="GQ769" s="299"/>
      <c r="GR769" s="299"/>
      <c r="GS769" s="299"/>
      <c r="GT769" s="299"/>
      <c r="GU769" s="299"/>
      <c r="GV769" s="299"/>
      <c r="GW769" s="299"/>
      <c r="GX769" s="299"/>
      <c r="GY769" s="299"/>
      <c r="GZ769" s="299"/>
      <c r="HA769" s="299"/>
      <c r="HB769" s="299"/>
      <c r="HC769" s="299"/>
      <c r="HD769" s="299"/>
      <c r="HE769" s="299"/>
      <c r="HF769" s="299"/>
      <c r="HG769" s="299"/>
      <c r="HH769" s="299"/>
      <c r="HI769" s="299"/>
      <c r="HJ769" s="299"/>
      <c r="HK769" s="299"/>
      <c r="HL769" s="299"/>
      <c r="HM769" s="299"/>
      <c r="HN769" s="299"/>
      <c r="HO769" s="299"/>
      <c r="HP769" s="299"/>
      <c r="HQ769" s="299"/>
      <c r="HR769" s="299"/>
      <c r="HS769" s="299"/>
      <c r="HT769" s="299"/>
      <c r="HU769" s="299"/>
      <c r="HV769" s="299"/>
      <c r="HW769" s="299"/>
      <c r="HX769" s="299"/>
      <c r="HY769" s="299"/>
      <c r="HZ769" s="299"/>
      <c r="IA769" s="299"/>
      <c r="IB769" s="299"/>
      <c r="IC769" s="299"/>
      <c r="ID769" s="299"/>
      <c r="IE769" s="299"/>
      <c r="IF769" s="299"/>
      <c r="IG769" s="299"/>
      <c r="IH769" s="299"/>
      <c r="II769" s="299"/>
      <c r="IJ769" s="299"/>
      <c r="IK769" s="299"/>
      <c r="IL769" s="299"/>
      <c r="IM769" s="299"/>
      <c r="IN769" s="323"/>
      <c r="IO769" s="323"/>
      <c r="IP769" s="323"/>
      <c r="IQ769" s="323"/>
      <c r="IR769" s="323"/>
      <c r="IS769" s="323"/>
    </row>
    <row r="770" spans="1:253" s="299" customFormat="1" ht="33">
      <c r="A770" s="138" t="s">
        <v>446</v>
      </c>
      <c r="B770" s="376" t="s">
        <v>698</v>
      </c>
      <c r="C770" s="63" t="s">
        <v>578</v>
      </c>
      <c r="D770" s="64"/>
      <c r="E770" s="393"/>
      <c r="F770" s="248"/>
      <c r="G770" s="71"/>
      <c r="H770" s="71"/>
      <c r="I770" s="71"/>
      <c r="J770" s="71"/>
      <c r="K770" s="71"/>
      <c r="L770" s="71"/>
      <c r="M770" s="71"/>
      <c r="N770" s="71"/>
      <c r="O770" s="71"/>
      <c r="P770" s="71"/>
      <c r="Q770" s="71"/>
      <c r="R770" s="71"/>
      <c r="S770" s="71"/>
      <c r="T770" s="71"/>
      <c r="U770" s="71"/>
      <c r="V770" s="71"/>
      <c r="W770" s="71"/>
      <c r="X770" s="71"/>
      <c r="Y770" s="71"/>
      <c r="Z770" s="71"/>
      <c r="AA770" s="71"/>
      <c r="AB770" s="71"/>
      <c r="AC770" s="71"/>
      <c r="AD770" s="71"/>
      <c r="AE770" s="71"/>
      <c r="AF770" s="71"/>
      <c r="AG770" s="71"/>
      <c r="AH770" s="71"/>
      <c r="AI770" s="71"/>
      <c r="AJ770" s="71"/>
      <c r="AK770" s="71"/>
      <c r="AL770" s="71"/>
      <c r="AM770" s="71"/>
      <c r="AN770" s="71"/>
      <c r="AO770" s="71"/>
      <c r="AP770" s="71"/>
      <c r="AQ770" s="71"/>
      <c r="AR770" s="71"/>
      <c r="AS770" s="71"/>
      <c r="AT770" s="71"/>
      <c r="AU770" s="71"/>
      <c r="AV770" s="71"/>
      <c r="AW770" s="71"/>
      <c r="AX770" s="71"/>
      <c r="AY770" s="71"/>
      <c r="AZ770" s="71"/>
      <c r="BA770" s="71"/>
      <c r="BB770" s="71"/>
      <c r="BC770" s="71"/>
      <c r="BD770" s="71"/>
      <c r="BE770" s="71"/>
      <c r="BF770" s="71"/>
      <c r="BG770" s="71"/>
      <c r="BH770" s="71"/>
      <c r="BI770" s="71"/>
      <c r="BJ770" s="71"/>
      <c r="BK770" s="71"/>
      <c r="BL770" s="71"/>
      <c r="BM770" s="71"/>
      <c r="BN770" s="71"/>
      <c r="BO770" s="71"/>
      <c r="BP770" s="71"/>
      <c r="BQ770" s="71"/>
      <c r="BR770" s="71"/>
      <c r="BS770" s="71"/>
      <c r="BT770" s="71"/>
      <c r="BU770" s="71"/>
      <c r="BV770" s="71"/>
      <c r="BW770" s="71"/>
      <c r="BX770" s="71"/>
      <c r="BY770" s="71"/>
      <c r="BZ770" s="71"/>
      <c r="CA770" s="71"/>
      <c r="CB770" s="71"/>
      <c r="CC770" s="71"/>
      <c r="CD770" s="71"/>
      <c r="CE770" s="71"/>
      <c r="CF770" s="71"/>
      <c r="CG770" s="71"/>
      <c r="CH770" s="71"/>
      <c r="CI770" s="71"/>
      <c r="CJ770" s="71"/>
      <c r="CK770" s="71"/>
      <c r="CL770" s="71"/>
      <c r="CM770" s="71"/>
      <c r="CN770" s="71"/>
      <c r="CO770" s="71"/>
      <c r="CP770" s="71"/>
      <c r="CQ770" s="71"/>
      <c r="CR770" s="71"/>
      <c r="CS770" s="71"/>
      <c r="CT770" s="71"/>
      <c r="CU770" s="71"/>
      <c r="CV770" s="71"/>
      <c r="CW770" s="71"/>
      <c r="CX770" s="71"/>
      <c r="CY770" s="71"/>
      <c r="CZ770" s="71"/>
      <c r="DA770" s="71"/>
      <c r="DB770" s="71"/>
      <c r="DC770" s="71"/>
      <c r="DD770" s="71"/>
      <c r="DE770" s="71"/>
      <c r="DF770" s="71"/>
      <c r="DG770" s="71"/>
      <c r="DH770" s="71"/>
      <c r="DI770" s="71"/>
      <c r="DJ770" s="71"/>
      <c r="DK770" s="71"/>
      <c r="DL770" s="71"/>
      <c r="DM770" s="71"/>
      <c r="DN770" s="71"/>
      <c r="DO770" s="71"/>
      <c r="DP770" s="71"/>
      <c r="DQ770" s="71"/>
      <c r="DR770" s="71"/>
      <c r="DS770" s="71"/>
      <c r="DT770" s="71"/>
      <c r="DU770" s="71"/>
      <c r="DV770" s="71"/>
      <c r="DW770" s="71"/>
      <c r="DX770" s="71"/>
      <c r="DY770" s="71"/>
      <c r="DZ770" s="71"/>
      <c r="EA770" s="71"/>
      <c r="EB770" s="71"/>
      <c r="EC770" s="71"/>
      <c r="ED770" s="71"/>
      <c r="EE770" s="71"/>
      <c r="EF770" s="71"/>
      <c r="EG770" s="71"/>
      <c r="EH770" s="71"/>
      <c r="EI770" s="71"/>
      <c r="EJ770" s="71"/>
      <c r="EK770" s="71"/>
      <c r="EL770" s="71"/>
      <c r="EM770" s="71"/>
      <c r="EN770" s="71"/>
      <c r="EO770" s="71"/>
      <c r="EP770" s="71"/>
      <c r="EQ770" s="71"/>
      <c r="ER770" s="71"/>
      <c r="ES770" s="71"/>
      <c r="ET770" s="71"/>
      <c r="EU770" s="71"/>
      <c r="EV770" s="71"/>
      <c r="EW770" s="71"/>
      <c r="EX770" s="71"/>
      <c r="EY770" s="71"/>
      <c r="EZ770" s="71"/>
      <c r="FA770" s="71"/>
      <c r="FB770" s="71"/>
      <c r="FC770" s="71"/>
      <c r="FD770" s="71"/>
      <c r="FE770" s="71"/>
      <c r="FF770" s="71"/>
      <c r="FG770" s="71"/>
      <c r="FH770" s="71"/>
      <c r="FI770" s="71"/>
      <c r="FJ770" s="71"/>
      <c r="FK770" s="71"/>
      <c r="FL770" s="71"/>
      <c r="FM770" s="71"/>
      <c r="FN770" s="71"/>
      <c r="FO770" s="71"/>
      <c r="FP770" s="71"/>
      <c r="FQ770" s="71"/>
      <c r="FR770" s="71"/>
      <c r="FS770" s="71"/>
      <c r="FT770" s="71"/>
      <c r="FU770" s="71"/>
      <c r="FV770" s="71"/>
      <c r="FW770" s="71"/>
      <c r="FX770" s="71"/>
      <c r="FY770" s="71"/>
      <c r="FZ770" s="71"/>
      <c r="GA770" s="71"/>
      <c r="GB770" s="71"/>
      <c r="GC770" s="71"/>
      <c r="GD770" s="71"/>
      <c r="GE770" s="71"/>
      <c r="GF770" s="71"/>
      <c r="GG770" s="71"/>
      <c r="GH770" s="71"/>
      <c r="GI770" s="71"/>
      <c r="GJ770" s="71"/>
      <c r="GK770" s="71"/>
      <c r="GL770" s="71"/>
      <c r="GM770" s="71"/>
      <c r="GN770" s="71"/>
      <c r="GO770" s="71"/>
      <c r="GP770" s="71"/>
      <c r="GQ770" s="71"/>
      <c r="GR770" s="71"/>
      <c r="GS770" s="71"/>
      <c r="GT770" s="71"/>
      <c r="GU770" s="71"/>
      <c r="GV770" s="71"/>
      <c r="GW770" s="71"/>
      <c r="GX770" s="71"/>
      <c r="GY770" s="71"/>
      <c r="GZ770" s="71"/>
      <c r="HA770" s="71"/>
      <c r="HB770" s="71"/>
      <c r="HC770" s="71"/>
      <c r="HD770" s="71"/>
      <c r="HE770" s="71"/>
      <c r="HF770" s="71"/>
      <c r="HG770" s="71"/>
      <c r="HH770" s="71"/>
      <c r="HI770" s="71"/>
      <c r="HJ770" s="71"/>
      <c r="HK770" s="71"/>
      <c r="HL770" s="71"/>
      <c r="HM770" s="71"/>
      <c r="HN770" s="71"/>
      <c r="HO770" s="71"/>
      <c r="HP770" s="71"/>
      <c r="HQ770" s="71"/>
      <c r="HR770" s="71"/>
      <c r="HS770" s="71"/>
      <c r="HT770" s="71"/>
      <c r="HU770" s="71"/>
      <c r="HV770" s="71"/>
      <c r="HW770" s="71"/>
      <c r="HX770" s="71"/>
      <c r="HY770" s="71"/>
      <c r="HZ770" s="71"/>
      <c r="IA770" s="71"/>
      <c r="IB770" s="71"/>
      <c r="IC770" s="71"/>
      <c r="ID770" s="71"/>
      <c r="IE770" s="71"/>
      <c r="IF770" s="71"/>
      <c r="IG770" s="71"/>
      <c r="IH770" s="71"/>
      <c r="II770" s="71"/>
      <c r="IJ770" s="71"/>
      <c r="IK770" s="71"/>
      <c r="IL770" s="71"/>
      <c r="IM770" s="71"/>
    </row>
    <row r="771" spans="1:253" s="299" customFormat="1" ht="33">
      <c r="A771" s="138"/>
      <c r="B771" s="377" t="s">
        <v>697</v>
      </c>
      <c r="C771" s="63"/>
      <c r="D771" s="64"/>
      <c r="E771" s="393"/>
      <c r="F771" s="248"/>
      <c r="G771" s="71"/>
      <c r="H771" s="71"/>
      <c r="I771" s="71"/>
      <c r="J771" s="71"/>
      <c r="K771" s="71"/>
      <c r="L771" s="71"/>
      <c r="M771" s="71"/>
      <c r="N771" s="71"/>
      <c r="O771" s="71"/>
      <c r="P771" s="71"/>
      <c r="Q771" s="71"/>
      <c r="R771" s="71"/>
      <c r="S771" s="71"/>
      <c r="T771" s="71"/>
      <c r="U771" s="71"/>
      <c r="V771" s="71"/>
      <c r="W771" s="71"/>
      <c r="X771" s="71"/>
      <c r="Y771" s="71"/>
      <c r="Z771" s="71"/>
      <c r="AA771" s="71"/>
      <c r="AB771" s="71"/>
      <c r="AC771" s="71"/>
      <c r="AD771" s="71"/>
      <c r="AE771" s="71"/>
      <c r="AF771" s="71"/>
      <c r="AG771" s="71"/>
      <c r="AH771" s="71"/>
      <c r="AI771" s="71"/>
      <c r="AJ771" s="71"/>
      <c r="AK771" s="71"/>
      <c r="AL771" s="71"/>
      <c r="AM771" s="71"/>
      <c r="AN771" s="71"/>
      <c r="AO771" s="71"/>
      <c r="AP771" s="71"/>
      <c r="AQ771" s="71"/>
      <c r="AR771" s="71"/>
      <c r="AS771" s="71"/>
      <c r="AT771" s="71"/>
      <c r="AU771" s="71"/>
      <c r="AV771" s="71"/>
      <c r="AW771" s="71"/>
      <c r="AX771" s="71"/>
      <c r="AY771" s="71"/>
      <c r="AZ771" s="71"/>
      <c r="BA771" s="71"/>
      <c r="BB771" s="71"/>
      <c r="BC771" s="71"/>
      <c r="BD771" s="71"/>
      <c r="BE771" s="71"/>
      <c r="BF771" s="71"/>
      <c r="BG771" s="71"/>
      <c r="BH771" s="71"/>
      <c r="BI771" s="71"/>
      <c r="BJ771" s="71"/>
      <c r="BK771" s="71"/>
      <c r="BL771" s="71"/>
      <c r="BM771" s="71"/>
      <c r="BN771" s="71"/>
      <c r="BO771" s="71"/>
      <c r="BP771" s="71"/>
      <c r="BQ771" s="71"/>
      <c r="BR771" s="71"/>
      <c r="BS771" s="71"/>
      <c r="BT771" s="71"/>
      <c r="BU771" s="71"/>
      <c r="BV771" s="71"/>
      <c r="BW771" s="71"/>
      <c r="BX771" s="71"/>
      <c r="BY771" s="71"/>
      <c r="BZ771" s="71"/>
      <c r="CA771" s="71"/>
      <c r="CB771" s="71"/>
      <c r="CC771" s="71"/>
      <c r="CD771" s="71"/>
      <c r="CE771" s="71"/>
      <c r="CF771" s="71"/>
      <c r="CG771" s="71"/>
      <c r="CH771" s="71"/>
      <c r="CI771" s="71"/>
      <c r="CJ771" s="71"/>
      <c r="CK771" s="71"/>
      <c r="CL771" s="71"/>
      <c r="CM771" s="71"/>
      <c r="CN771" s="71"/>
      <c r="CO771" s="71"/>
      <c r="CP771" s="71"/>
      <c r="CQ771" s="71"/>
      <c r="CR771" s="71"/>
      <c r="CS771" s="71"/>
      <c r="CT771" s="71"/>
      <c r="CU771" s="71"/>
      <c r="CV771" s="71"/>
      <c r="CW771" s="71"/>
      <c r="CX771" s="71"/>
      <c r="CY771" s="71"/>
      <c r="CZ771" s="71"/>
      <c r="DA771" s="71"/>
      <c r="DB771" s="71"/>
      <c r="DC771" s="71"/>
      <c r="DD771" s="71"/>
      <c r="DE771" s="71"/>
      <c r="DF771" s="71"/>
      <c r="DG771" s="71"/>
      <c r="DH771" s="71"/>
      <c r="DI771" s="71"/>
      <c r="DJ771" s="71"/>
      <c r="DK771" s="71"/>
      <c r="DL771" s="71"/>
      <c r="DM771" s="71"/>
      <c r="DN771" s="71"/>
      <c r="DO771" s="71"/>
      <c r="DP771" s="71"/>
      <c r="DQ771" s="71"/>
      <c r="DR771" s="71"/>
      <c r="DS771" s="71"/>
      <c r="DT771" s="71"/>
      <c r="DU771" s="71"/>
      <c r="DV771" s="71"/>
      <c r="DW771" s="71"/>
      <c r="DX771" s="71"/>
      <c r="DY771" s="71"/>
      <c r="DZ771" s="71"/>
      <c r="EA771" s="71"/>
      <c r="EB771" s="71"/>
      <c r="EC771" s="71"/>
      <c r="ED771" s="71"/>
      <c r="EE771" s="71"/>
      <c r="EF771" s="71"/>
      <c r="EG771" s="71"/>
      <c r="EH771" s="71"/>
      <c r="EI771" s="71"/>
      <c r="EJ771" s="71"/>
      <c r="EK771" s="71"/>
      <c r="EL771" s="71"/>
      <c r="EM771" s="71"/>
      <c r="EN771" s="71"/>
      <c r="EO771" s="71"/>
      <c r="EP771" s="71"/>
      <c r="EQ771" s="71"/>
      <c r="ER771" s="71"/>
      <c r="ES771" s="71"/>
      <c r="ET771" s="71"/>
      <c r="EU771" s="71"/>
      <c r="EV771" s="71"/>
      <c r="EW771" s="71"/>
      <c r="EX771" s="71"/>
      <c r="EY771" s="71"/>
      <c r="EZ771" s="71"/>
      <c r="FA771" s="71"/>
      <c r="FB771" s="71"/>
      <c r="FC771" s="71"/>
      <c r="FD771" s="71"/>
      <c r="FE771" s="71"/>
      <c r="FF771" s="71"/>
      <c r="FG771" s="71"/>
      <c r="FH771" s="71"/>
      <c r="FI771" s="71"/>
      <c r="FJ771" s="71"/>
      <c r="FK771" s="71"/>
      <c r="FL771" s="71"/>
      <c r="FM771" s="71"/>
      <c r="FN771" s="71"/>
      <c r="FO771" s="71"/>
      <c r="FP771" s="71"/>
      <c r="FQ771" s="71"/>
      <c r="FR771" s="71"/>
      <c r="FS771" s="71"/>
      <c r="FT771" s="71"/>
      <c r="FU771" s="71"/>
      <c r="FV771" s="71"/>
      <c r="FW771" s="71"/>
      <c r="FX771" s="71"/>
      <c r="FY771" s="71"/>
      <c r="FZ771" s="71"/>
      <c r="GA771" s="71"/>
      <c r="GB771" s="71"/>
      <c r="GC771" s="71"/>
      <c r="GD771" s="71"/>
      <c r="GE771" s="71"/>
      <c r="GF771" s="71"/>
      <c r="GG771" s="71"/>
      <c r="GH771" s="71"/>
      <c r="GI771" s="71"/>
      <c r="GJ771" s="71"/>
      <c r="GK771" s="71"/>
      <c r="GL771" s="71"/>
      <c r="GM771" s="71"/>
      <c r="GN771" s="71"/>
      <c r="GO771" s="71"/>
      <c r="GP771" s="71"/>
      <c r="GQ771" s="71"/>
      <c r="GR771" s="71"/>
      <c r="GS771" s="71"/>
      <c r="GT771" s="71"/>
      <c r="GU771" s="71"/>
      <c r="GV771" s="71"/>
      <c r="GW771" s="71"/>
      <c r="GX771" s="71"/>
      <c r="GY771" s="71"/>
      <c r="GZ771" s="71"/>
      <c r="HA771" s="71"/>
      <c r="HB771" s="71"/>
      <c r="HC771" s="71"/>
      <c r="HD771" s="71"/>
      <c r="HE771" s="71"/>
      <c r="HF771" s="71"/>
      <c r="HG771" s="71"/>
      <c r="HH771" s="71"/>
      <c r="HI771" s="71"/>
      <c r="HJ771" s="71"/>
      <c r="HK771" s="71"/>
      <c r="HL771" s="71"/>
      <c r="HM771" s="71"/>
      <c r="HN771" s="71"/>
      <c r="HO771" s="71"/>
      <c r="HP771" s="71"/>
      <c r="HQ771" s="71"/>
      <c r="HR771" s="71"/>
      <c r="HS771" s="71"/>
      <c r="HT771" s="71"/>
      <c r="HU771" s="71"/>
      <c r="HV771" s="71"/>
      <c r="HW771" s="71"/>
      <c r="HX771" s="71"/>
      <c r="HY771" s="71"/>
      <c r="HZ771" s="71"/>
      <c r="IA771" s="71"/>
      <c r="IB771" s="71"/>
      <c r="IC771" s="71"/>
      <c r="ID771" s="71"/>
      <c r="IE771" s="71"/>
      <c r="IF771" s="71"/>
      <c r="IG771" s="71"/>
      <c r="IH771" s="71"/>
      <c r="II771" s="71"/>
      <c r="IJ771" s="71"/>
      <c r="IK771" s="71"/>
      <c r="IL771" s="71"/>
      <c r="IM771" s="71"/>
    </row>
    <row r="772" spans="1:253" s="299" customFormat="1" ht="16.5">
      <c r="A772" s="138"/>
      <c r="B772" s="377" t="s">
        <v>620</v>
      </c>
      <c r="C772" s="63"/>
      <c r="D772" s="64"/>
      <c r="E772" s="393"/>
      <c r="F772" s="248"/>
      <c r="G772" s="71"/>
      <c r="H772" s="71"/>
      <c r="I772" s="71"/>
      <c r="J772" s="71"/>
      <c r="K772" s="71"/>
      <c r="L772" s="71"/>
      <c r="M772" s="71"/>
      <c r="N772" s="71"/>
      <c r="O772" s="71"/>
      <c r="P772" s="71"/>
      <c r="Q772" s="71"/>
      <c r="R772" s="71"/>
      <c r="S772" s="71"/>
      <c r="T772" s="71"/>
      <c r="U772" s="71"/>
      <c r="V772" s="71"/>
      <c r="W772" s="71"/>
      <c r="X772" s="71"/>
      <c r="Y772" s="71"/>
      <c r="Z772" s="71"/>
      <c r="AA772" s="71"/>
      <c r="AB772" s="71"/>
      <c r="AC772" s="71"/>
      <c r="AD772" s="71"/>
      <c r="AE772" s="71"/>
      <c r="AF772" s="71"/>
      <c r="AG772" s="71"/>
      <c r="AH772" s="71"/>
      <c r="AI772" s="71"/>
      <c r="AJ772" s="71"/>
      <c r="AK772" s="71"/>
      <c r="AL772" s="71"/>
      <c r="AM772" s="71"/>
      <c r="AN772" s="71"/>
      <c r="AO772" s="71"/>
      <c r="AP772" s="71"/>
      <c r="AQ772" s="71"/>
      <c r="AR772" s="71"/>
      <c r="AS772" s="71"/>
      <c r="AT772" s="71"/>
      <c r="AU772" s="71"/>
      <c r="AV772" s="71"/>
      <c r="AW772" s="71"/>
      <c r="AX772" s="71"/>
      <c r="AY772" s="71"/>
      <c r="AZ772" s="71"/>
      <c r="BA772" s="71"/>
      <c r="BB772" s="71"/>
      <c r="BC772" s="71"/>
      <c r="BD772" s="71"/>
      <c r="BE772" s="71"/>
      <c r="BF772" s="71"/>
      <c r="BG772" s="71"/>
      <c r="BH772" s="71"/>
      <c r="BI772" s="71"/>
      <c r="BJ772" s="71"/>
      <c r="BK772" s="71"/>
      <c r="BL772" s="71"/>
      <c r="BM772" s="71"/>
      <c r="BN772" s="71"/>
      <c r="BO772" s="71"/>
      <c r="BP772" s="71"/>
      <c r="BQ772" s="71"/>
      <c r="BR772" s="71"/>
      <c r="BS772" s="71"/>
      <c r="BT772" s="71"/>
      <c r="BU772" s="71"/>
      <c r="BV772" s="71"/>
      <c r="BW772" s="71"/>
      <c r="BX772" s="71"/>
      <c r="BY772" s="71"/>
      <c r="BZ772" s="71"/>
      <c r="CA772" s="71"/>
      <c r="CB772" s="71"/>
      <c r="CC772" s="71"/>
      <c r="CD772" s="71"/>
      <c r="CE772" s="71"/>
      <c r="CF772" s="71"/>
      <c r="CG772" s="71"/>
      <c r="CH772" s="71"/>
      <c r="CI772" s="71"/>
      <c r="CJ772" s="71"/>
      <c r="CK772" s="71"/>
      <c r="CL772" s="71"/>
      <c r="CM772" s="71"/>
      <c r="CN772" s="71"/>
      <c r="CO772" s="71"/>
      <c r="CP772" s="71"/>
      <c r="CQ772" s="71"/>
      <c r="CR772" s="71"/>
      <c r="CS772" s="71"/>
      <c r="CT772" s="71"/>
      <c r="CU772" s="71"/>
      <c r="CV772" s="71"/>
      <c r="CW772" s="71"/>
      <c r="CX772" s="71"/>
      <c r="CY772" s="71"/>
      <c r="CZ772" s="71"/>
      <c r="DA772" s="71"/>
      <c r="DB772" s="71"/>
      <c r="DC772" s="71"/>
      <c r="DD772" s="71"/>
      <c r="DE772" s="71"/>
      <c r="DF772" s="71"/>
      <c r="DG772" s="71"/>
      <c r="DH772" s="71"/>
      <c r="DI772" s="71"/>
      <c r="DJ772" s="71"/>
      <c r="DK772" s="71"/>
      <c r="DL772" s="71"/>
      <c r="DM772" s="71"/>
      <c r="DN772" s="71"/>
      <c r="DO772" s="71"/>
      <c r="DP772" s="71"/>
      <c r="DQ772" s="71"/>
      <c r="DR772" s="71"/>
      <c r="DS772" s="71"/>
      <c r="DT772" s="71"/>
      <c r="DU772" s="71"/>
      <c r="DV772" s="71"/>
      <c r="DW772" s="71"/>
      <c r="DX772" s="71"/>
      <c r="DY772" s="71"/>
      <c r="DZ772" s="71"/>
      <c r="EA772" s="71"/>
      <c r="EB772" s="71"/>
      <c r="EC772" s="71"/>
      <c r="ED772" s="71"/>
      <c r="EE772" s="71"/>
      <c r="EF772" s="71"/>
      <c r="EG772" s="71"/>
      <c r="EH772" s="71"/>
      <c r="EI772" s="71"/>
      <c r="EJ772" s="71"/>
      <c r="EK772" s="71"/>
      <c r="EL772" s="71"/>
      <c r="EM772" s="71"/>
      <c r="EN772" s="71"/>
      <c r="EO772" s="71"/>
      <c r="EP772" s="71"/>
      <c r="EQ772" s="71"/>
      <c r="ER772" s="71"/>
      <c r="ES772" s="71"/>
      <c r="ET772" s="71"/>
      <c r="EU772" s="71"/>
      <c r="EV772" s="71"/>
      <c r="EW772" s="71"/>
      <c r="EX772" s="71"/>
      <c r="EY772" s="71"/>
      <c r="EZ772" s="71"/>
      <c r="FA772" s="71"/>
      <c r="FB772" s="71"/>
      <c r="FC772" s="71"/>
      <c r="FD772" s="71"/>
      <c r="FE772" s="71"/>
      <c r="FF772" s="71"/>
      <c r="FG772" s="71"/>
      <c r="FH772" s="71"/>
      <c r="FI772" s="71"/>
      <c r="FJ772" s="71"/>
      <c r="FK772" s="71"/>
      <c r="FL772" s="71"/>
      <c r="FM772" s="71"/>
      <c r="FN772" s="71"/>
      <c r="FO772" s="71"/>
      <c r="FP772" s="71"/>
      <c r="FQ772" s="71"/>
      <c r="FR772" s="71"/>
      <c r="FS772" s="71"/>
      <c r="FT772" s="71"/>
      <c r="FU772" s="71"/>
      <c r="FV772" s="71"/>
      <c r="FW772" s="71"/>
      <c r="FX772" s="71"/>
      <c r="FY772" s="71"/>
      <c r="FZ772" s="71"/>
      <c r="GA772" s="71"/>
      <c r="GB772" s="71"/>
      <c r="GC772" s="71"/>
      <c r="GD772" s="71"/>
      <c r="GE772" s="71"/>
      <c r="GF772" s="71"/>
      <c r="GG772" s="71"/>
      <c r="GH772" s="71"/>
      <c r="GI772" s="71"/>
      <c r="GJ772" s="71"/>
      <c r="GK772" s="71"/>
      <c r="GL772" s="71"/>
      <c r="GM772" s="71"/>
      <c r="GN772" s="71"/>
      <c r="GO772" s="71"/>
      <c r="GP772" s="71"/>
      <c r="GQ772" s="71"/>
      <c r="GR772" s="71"/>
      <c r="GS772" s="71"/>
      <c r="GT772" s="71"/>
      <c r="GU772" s="71"/>
      <c r="GV772" s="71"/>
      <c r="GW772" s="71"/>
      <c r="GX772" s="71"/>
      <c r="GY772" s="71"/>
      <c r="GZ772" s="71"/>
      <c r="HA772" s="71"/>
      <c r="HB772" s="71"/>
      <c r="HC772" s="71"/>
      <c r="HD772" s="71"/>
      <c r="HE772" s="71"/>
      <c r="HF772" s="71"/>
      <c r="HG772" s="71"/>
      <c r="HH772" s="71"/>
      <c r="HI772" s="71"/>
      <c r="HJ772" s="71"/>
      <c r="HK772" s="71"/>
      <c r="HL772" s="71"/>
      <c r="HM772" s="71"/>
      <c r="HN772" s="71"/>
      <c r="HO772" s="71"/>
      <c r="HP772" s="71"/>
      <c r="HQ772" s="71"/>
      <c r="HR772" s="71"/>
      <c r="HS772" s="71"/>
      <c r="HT772" s="71"/>
      <c r="HU772" s="71"/>
      <c r="HV772" s="71"/>
      <c r="HW772" s="71"/>
      <c r="HX772" s="71"/>
      <c r="HY772" s="71"/>
      <c r="HZ772" s="71"/>
      <c r="IA772" s="71"/>
      <c r="IB772" s="71"/>
      <c r="IC772" s="71"/>
      <c r="ID772" s="71"/>
      <c r="IE772" s="71"/>
      <c r="IF772" s="71"/>
      <c r="IG772" s="71"/>
      <c r="IH772" s="71"/>
      <c r="II772" s="71"/>
      <c r="IJ772" s="71"/>
      <c r="IK772" s="71"/>
      <c r="IL772" s="71"/>
      <c r="IM772" s="71"/>
    </row>
    <row r="773" spans="1:253" s="299" customFormat="1" ht="33">
      <c r="A773" s="138"/>
      <c r="B773" s="377" t="s">
        <v>621</v>
      </c>
      <c r="C773" s="63"/>
      <c r="D773" s="64"/>
      <c r="E773" s="393"/>
      <c r="F773" s="248"/>
      <c r="G773" s="71"/>
      <c r="H773" s="71"/>
      <c r="I773" s="71"/>
      <c r="J773" s="71"/>
      <c r="K773" s="71"/>
      <c r="L773" s="71"/>
      <c r="M773" s="71"/>
      <c r="N773" s="71"/>
      <c r="O773" s="71"/>
      <c r="P773" s="71"/>
      <c r="Q773" s="71"/>
      <c r="R773" s="71"/>
      <c r="S773" s="71"/>
      <c r="T773" s="71"/>
      <c r="U773" s="71"/>
      <c r="V773" s="71"/>
      <c r="W773" s="71"/>
      <c r="X773" s="71"/>
      <c r="Y773" s="71"/>
      <c r="Z773" s="71"/>
      <c r="AA773" s="71"/>
      <c r="AB773" s="71"/>
      <c r="AC773" s="71"/>
      <c r="AD773" s="71"/>
      <c r="AE773" s="71"/>
      <c r="AF773" s="71"/>
      <c r="AG773" s="71"/>
      <c r="AH773" s="71"/>
      <c r="AI773" s="71"/>
      <c r="AJ773" s="71"/>
      <c r="AK773" s="71"/>
      <c r="AL773" s="71"/>
      <c r="AM773" s="71"/>
      <c r="AN773" s="71"/>
      <c r="AO773" s="71"/>
      <c r="AP773" s="71"/>
      <c r="AQ773" s="71"/>
      <c r="AR773" s="71"/>
      <c r="AS773" s="71"/>
      <c r="AT773" s="71"/>
      <c r="AU773" s="71"/>
      <c r="AV773" s="71"/>
      <c r="AW773" s="71"/>
      <c r="AX773" s="71"/>
      <c r="AY773" s="71"/>
      <c r="AZ773" s="71"/>
      <c r="BA773" s="71"/>
      <c r="BB773" s="71"/>
      <c r="BC773" s="71"/>
      <c r="BD773" s="71"/>
      <c r="BE773" s="71"/>
      <c r="BF773" s="71"/>
      <c r="BG773" s="71"/>
      <c r="BH773" s="71"/>
      <c r="BI773" s="71"/>
      <c r="BJ773" s="71"/>
      <c r="BK773" s="71"/>
      <c r="BL773" s="71"/>
      <c r="BM773" s="71"/>
      <c r="BN773" s="71"/>
      <c r="BO773" s="71"/>
      <c r="BP773" s="71"/>
      <c r="BQ773" s="71"/>
      <c r="BR773" s="71"/>
      <c r="BS773" s="71"/>
      <c r="BT773" s="71"/>
      <c r="BU773" s="71"/>
      <c r="BV773" s="71"/>
      <c r="BW773" s="71"/>
      <c r="BX773" s="71"/>
      <c r="BY773" s="71"/>
      <c r="BZ773" s="71"/>
      <c r="CA773" s="71"/>
      <c r="CB773" s="71"/>
      <c r="CC773" s="71"/>
      <c r="CD773" s="71"/>
      <c r="CE773" s="71"/>
      <c r="CF773" s="71"/>
      <c r="CG773" s="71"/>
      <c r="CH773" s="71"/>
      <c r="CI773" s="71"/>
      <c r="CJ773" s="71"/>
      <c r="CK773" s="71"/>
      <c r="CL773" s="71"/>
      <c r="CM773" s="71"/>
      <c r="CN773" s="71"/>
      <c r="CO773" s="71"/>
      <c r="CP773" s="71"/>
      <c r="CQ773" s="71"/>
      <c r="CR773" s="71"/>
      <c r="CS773" s="71"/>
      <c r="CT773" s="71"/>
      <c r="CU773" s="71"/>
      <c r="CV773" s="71"/>
      <c r="CW773" s="71"/>
      <c r="CX773" s="71"/>
      <c r="CY773" s="71"/>
      <c r="CZ773" s="71"/>
      <c r="DA773" s="71"/>
      <c r="DB773" s="71"/>
      <c r="DC773" s="71"/>
      <c r="DD773" s="71"/>
      <c r="DE773" s="71"/>
      <c r="DF773" s="71"/>
      <c r="DG773" s="71"/>
      <c r="DH773" s="71"/>
      <c r="DI773" s="71"/>
      <c r="DJ773" s="71"/>
      <c r="DK773" s="71"/>
      <c r="DL773" s="71"/>
      <c r="DM773" s="71"/>
      <c r="DN773" s="71"/>
      <c r="DO773" s="71"/>
      <c r="DP773" s="71"/>
      <c r="DQ773" s="71"/>
      <c r="DR773" s="71"/>
      <c r="DS773" s="71"/>
      <c r="DT773" s="71"/>
      <c r="DU773" s="71"/>
      <c r="DV773" s="71"/>
      <c r="DW773" s="71"/>
      <c r="DX773" s="71"/>
      <c r="DY773" s="71"/>
      <c r="DZ773" s="71"/>
      <c r="EA773" s="71"/>
      <c r="EB773" s="71"/>
      <c r="EC773" s="71"/>
      <c r="ED773" s="71"/>
      <c r="EE773" s="71"/>
      <c r="EF773" s="71"/>
      <c r="EG773" s="71"/>
      <c r="EH773" s="71"/>
      <c r="EI773" s="71"/>
      <c r="EJ773" s="71"/>
      <c r="EK773" s="71"/>
      <c r="EL773" s="71"/>
      <c r="EM773" s="71"/>
      <c r="EN773" s="71"/>
      <c r="EO773" s="71"/>
      <c r="EP773" s="71"/>
      <c r="EQ773" s="71"/>
      <c r="ER773" s="71"/>
      <c r="ES773" s="71"/>
      <c r="ET773" s="71"/>
      <c r="EU773" s="71"/>
      <c r="EV773" s="71"/>
      <c r="EW773" s="71"/>
      <c r="EX773" s="71"/>
      <c r="EY773" s="71"/>
      <c r="EZ773" s="71"/>
      <c r="FA773" s="71"/>
      <c r="FB773" s="71"/>
      <c r="FC773" s="71"/>
      <c r="FD773" s="71"/>
      <c r="FE773" s="71"/>
      <c r="FF773" s="71"/>
      <c r="FG773" s="71"/>
      <c r="FH773" s="71"/>
      <c r="FI773" s="71"/>
      <c r="FJ773" s="71"/>
      <c r="FK773" s="71"/>
      <c r="FL773" s="71"/>
      <c r="FM773" s="71"/>
      <c r="FN773" s="71"/>
      <c r="FO773" s="71"/>
      <c r="FP773" s="71"/>
      <c r="FQ773" s="71"/>
      <c r="FR773" s="71"/>
      <c r="FS773" s="71"/>
      <c r="FT773" s="71"/>
      <c r="FU773" s="71"/>
      <c r="FV773" s="71"/>
      <c r="FW773" s="71"/>
      <c r="FX773" s="71"/>
      <c r="FY773" s="71"/>
      <c r="FZ773" s="71"/>
      <c r="GA773" s="71"/>
      <c r="GB773" s="71"/>
      <c r="GC773" s="71"/>
      <c r="GD773" s="71"/>
      <c r="GE773" s="71"/>
      <c r="GF773" s="71"/>
      <c r="GG773" s="71"/>
      <c r="GH773" s="71"/>
      <c r="GI773" s="71"/>
      <c r="GJ773" s="71"/>
      <c r="GK773" s="71"/>
      <c r="GL773" s="71"/>
      <c r="GM773" s="71"/>
      <c r="GN773" s="71"/>
      <c r="GO773" s="71"/>
      <c r="GP773" s="71"/>
      <c r="GQ773" s="71"/>
      <c r="GR773" s="71"/>
      <c r="GS773" s="71"/>
      <c r="GT773" s="71"/>
      <c r="GU773" s="71"/>
      <c r="GV773" s="71"/>
      <c r="GW773" s="71"/>
      <c r="GX773" s="71"/>
      <c r="GY773" s="71"/>
      <c r="GZ773" s="71"/>
      <c r="HA773" s="71"/>
      <c r="HB773" s="71"/>
      <c r="HC773" s="71"/>
      <c r="HD773" s="71"/>
      <c r="HE773" s="71"/>
      <c r="HF773" s="71"/>
      <c r="HG773" s="71"/>
      <c r="HH773" s="71"/>
      <c r="HI773" s="71"/>
      <c r="HJ773" s="71"/>
      <c r="HK773" s="71"/>
      <c r="HL773" s="71"/>
      <c r="HM773" s="71"/>
      <c r="HN773" s="71"/>
      <c r="HO773" s="71"/>
      <c r="HP773" s="71"/>
      <c r="HQ773" s="71"/>
      <c r="HR773" s="71"/>
      <c r="HS773" s="71"/>
      <c r="HT773" s="71"/>
      <c r="HU773" s="71"/>
      <c r="HV773" s="71"/>
      <c r="HW773" s="71"/>
      <c r="HX773" s="71"/>
      <c r="HY773" s="71"/>
      <c r="HZ773" s="71"/>
      <c r="IA773" s="71"/>
      <c r="IB773" s="71"/>
      <c r="IC773" s="71"/>
      <c r="ID773" s="71"/>
      <c r="IE773" s="71"/>
      <c r="IF773" s="71"/>
      <c r="IG773" s="71"/>
      <c r="IH773" s="71"/>
      <c r="II773" s="71"/>
      <c r="IJ773" s="71"/>
      <c r="IK773" s="71"/>
      <c r="IL773" s="71"/>
      <c r="IM773" s="71"/>
    </row>
    <row r="774" spans="1:253" s="299" customFormat="1" ht="16.5">
      <c r="A774" s="138"/>
      <c r="B774" s="377" t="s">
        <v>622</v>
      </c>
      <c r="C774" s="63" t="s">
        <v>12</v>
      </c>
      <c r="D774" s="64">
        <v>30</v>
      </c>
      <c r="E774" s="393"/>
      <c r="F774" s="316">
        <f t="shared" ref="F774" si="29">ROUND(D774*E774,2)</f>
        <v>0</v>
      </c>
      <c r="G774" s="71"/>
      <c r="H774" s="71"/>
      <c r="I774" s="71"/>
      <c r="J774" s="71"/>
      <c r="K774" s="71"/>
      <c r="L774" s="71"/>
      <c r="M774" s="71"/>
      <c r="N774" s="71"/>
      <c r="O774" s="71"/>
      <c r="P774" s="71"/>
      <c r="Q774" s="71"/>
      <c r="R774" s="71"/>
      <c r="S774" s="71"/>
      <c r="T774" s="71"/>
      <c r="U774" s="71"/>
      <c r="V774" s="71"/>
      <c r="W774" s="71"/>
      <c r="X774" s="71"/>
      <c r="Y774" s="71"/>
      <c r="Z774" s="71"/>
      <c r="AA774" s="71"/>
      <c r="AB774" s="71"/>
      <c r="AC774" s="71"/>
      <c r="AD774" s="71"/>
      <c r="AE774" s="71"/>
      <c r="AF774" s="71"/>
      <c r="AG774" s="71"/>
      <c r="AH774" s="71"/>
      <c r="AI774" s="71"/>
      <c r="AJ774" s="71"/>
      <c r="AK774" s="71"/>
      <c r="AL774" s="71"/>
      <c r="AM774" s="71"/>
      <c r="AN774" s="71"/>
      <c r="AO774" s="71"/>
      <c r="AP774" s="71"/>
      <c r="AQ774" s="71"/>
      <c r="AR774" s="71"/>
      <c r="AS774" s="71"/>
      <c r="AT774" s="71"/>
      <c r="AU774" s="71"/>
      <c r="AV774" s="71"/>
      <c r="AW774" s="71"/>
      <c r="AX774" s="71"/>
      <c r="AY774" s="71"/>
      <c r="AZ774" s="71"/>
      <c r="BA774" s="71"/>
      <c r="BB774" s="71"/>
      <c r="BC774" s="71"/>
      <c r="BD774" s="71"/>
      <c r="BE774" s="71"/>
      <c r="BF774" s="71"/>
      <c r="BG774" s="71"/>
      <c r="BH774" s="71"/>
      <c r="BI774" s="71"/>
      <c r="BJ774" s="71"/>
      <c r="BK774" s="71"/>
      <c r="BL774" s="71"/>
      <c r="BM774" s="71"/>
      <c r="BN774" s="71"/>
      <c r="BO774" s="71"/>
      <c r="BP774" s="71"/>
      <c r="BQ774" s="71"/>
      <c r="BR774" s="71"/>
      <c r="BS774" s="71"/>
      <c r="BT774" s="71"/>
      <c r="BU774" s="71"/>
      <c r="BV774" s="71"/>
      <c r="BW774" s="71"/>
      <c r="BX774" s="71"/>
      <c r="BY774" s="71"/>
      <c r="BZ774" s="71"/>
      <c r="CA774" s="71"/>
      <c r="CB774" s="71"/>
      <c r="CC774" s="71"/>
      <c r="CD774" s="71"/>
      <c r="CE774" s="71"/>
      <c r="CF774" s="71"/>
      <c r="CG774" s="71"/>
      <c r="CH774" s="71"/>
      <c r="CI774" s="71"/>
      <c r="CJ774" s="71"/>
      <c r="CK774" s="71"/>
      <c r="CL774" s="71"/>
      <c r="CM774" s="71"/>
      <c r="CN774" s="71"/>
      <c r="CO774" s="71"/>
      <c r="CP774" s="71"/>
      <c r="CQ774" s="71"/>
      <c r="CR774" s="71"/>
      <c r="CS774" s="71"/>
      <c r="CT774" s="71"/>
      <c r="CU774" s="71"/>
      <c r="CV774" s="71"/>
      <c r="CW774" s="71"/>
      <c r="CX774" s="71"/>
      <c r="CY774" s="71"/>
      <c r="CZ774" s="71"/>
      <c r="DA774" s="71"/>
      <c r="DB774" s="71"/>
      <c r="DC774" s="71"/>
      <c r="DD774" s="71"/>
      <c r="DE774" s="71"/>
      <c r="DF774" s="71"/>
      <c r="DG774" s="71"/>
      <c r="DH774" s="71"/>
      <c r="DI774" s="71"/>
      <c r="DJ774" s="71"/>
      <c r="DK774" s="71"/>
      <c r="DL774" s="71"/>
      <c r="DM774" s="71"/>
      <c r="DN774" s="71"/>
      <c r="DO774" s="71"/>
      <c r="DP774" s="71"/>
      <c r="DQ774" s="71"/>
      <c r="DR774" s="71"/>
      <c r="DS774" s="71"/>
      <c r="DT774" s="71"/>
      <c r="DU774" s="71"/>
      <c r="DV774" s="71"/>
      <c r="DW774" s="71"/>
      <c r="DX774" s="71"/>
      <c r="DY774" s="71"/>
      <c r="DZ774" s="71"/>
      <c r="EA774" s="71"/>
      <c r="EB774" s="71"/>
      <c r="EC774" s="71"/>
      <c r="ED774" s="71"/>
      <c r="EE774" s="71"/>
      <c r="EF774" s="71"/>
      <c r="EG774" s="71"/>
      <c r="EH774" s="71"/>
      <c r="EI774" s="71"/>
      <c r="EJ774" s="71"/>
      <c r="EK774" s="71"/>
      <c r="EL774" s="71"/>
      <c r="EM774" s="71"/>
      <c r="EN774" s="71"/>
      <c r="EO774" s="71"/>
      <c r="EP774" s="71"/>
      <c r="EQ774" s="71"/>
      <c r="ER774" s="71"/>
      <c r="ES774" s="71"/>
      <c r="ET774" s="71"/>
      <c r="EU774" s="71"/>
      <c r="EV774" s="71"/>
      <c r="EW774" s="71"/>
      <c r="EX774" s="71"/>
      <c r="EY774" s="71"/>
      <c r="EZ774" s="71"/>
      <c r="FA774" s="71"/>
      <c r="FB774" s="71"/>
      <c r="FC774" s="71"/>
      <c r="FD774" s="71"/>
      <c r="FE774" s="71"/>
      <c r="FF774" s="71"/>
      <c r="FG774" s="71"/>
      <c r="FH774" s="71"/>
      <c r="FI774" s="71"/>
      <c r="FJ774" s="71"/>
      <c r="FK774" s="71"/>
      <c r="FL774" s="71"/>
      <c r="FM774" s="71"/>
      <c r="FN774" s="71"/>
      <c r="FO774" s="71"/>
      <c r="FP774" s="71"/>
      <c r="FQ774" s="71"/>
      <c r="FR774" s="71"/>
      <c r="FS774" s="71"/>
      <c r="FT774" s="71"/>
      <c r="FU774" s="71"/>
      <c r="FV774" s="71"/>
      <c r="FW774" s="71"/>
      <c r="FX774" s="71"/>
      <c r="FY774" s="71"/>
      <c r="FZ774" s="71"/>
      <c r="GA774" s="71"/>
      <c r="GB774" s="71"/>
      <c r="GC774" s="71"/>
      <c r="GD774" s="71"/>
      <c r="GE774" s="71"/>
      <c r="GF774" s="71"/>
      <c r="GG774" s="71"/>
      <c r="GH774" s="71"/>
      <c r="GI774" s="71"/>
      <c r="GJ774" s="71"/>
      <c r="GK774" s="71"/>
      <c r="GL774" s="71"/>
      <c r="GM774" s="71"/>
      <c r="GN774" s="71"/>
      <c r="GO774" s="71"/>
      <c r="GP774" s="71"/>
      <c r="GQ774" s="71"/>
      <c r="GR774" s="71"/>
      <c r="GS774" s="71"/>
      <c r="GT774" s="71"/>
      <c r="GU774" s="71"/>
      <c r="GV774" s="71"/>
      <c r="GW774" s="71"/>
      <c r="GX774" s="71"/>
      <c r="GY774" s="71"/>
      <c r="GZ774" s="71"/>
      <c r="HA774" s="71"/>
      <c r="HB774" s="71"/>
      <c r="HC774" s="71"/>
      <c r="HD774" s="71"/>
      <c r="HE774" s="71"/>
      <c r="HF774" s="71"/>
      <c r="HG774" s="71"/>
      <c r="HH774" s="71"/>
      <c r="HI774" s="71"/>
      <c r="HJ774" s="71"/>
      <c r="HK774" s="71"/>
      <c r="HL774" s="71"/>
      <c r="HM774" s="71"/>
      <c r="HN774" s="71"/>
      <c r="HO774" s="71"/>
      <c r="HP774" s="71"/>
      <c r="HQ774" s="71"/>
      <c r="HR774" s="71"/>
      <c r="HS774" s="71"/>
      <c r="HT774" s="71"/>
      <c r="HU774" s="71"/>
      <c r="HV774" s="71"/>
      <c r="HW774" s="71"/>
      <c r="HX774" s="71"/>
      <c r="HY774" s="71"/>
      <c r="HZ774" s="71"/>
      <c r="IA774" s="71"/>
      <c r="IB774" s="71"/>
      <c r="IC774" s="71"/>
      <c r="ID774" s="71"/>
      <c r="IE774" s="71"/>
      <c r="IF774" s="71"/>
      <c r="IG774" s="71"/>
      <c r="IH774" s="71"/>
      <c r="II774" s="71"/>
      <c r="IJ774" s="71"/>
      <c r="IK774" s="71"/>
      <c r="IL774" s="71"/>
      <c r="IM774" s="71"/>
    </row>
    <row r="775" spans="1:253" s="299" customFormat="1" ht="16.5">
      <c r="A775" s="138"/>
      <c r="B775" s="377"/>
      <c r="C775" s="63"/>
      <c r="D775" s="64"/>
      <c r="E775" s="393"/>
      <c r="F775" s="316"/>
      <c r="G775" s="71"/>
      <c r="H775" s="71"/>
      <c r="I775" s="71"/>
      <c r="J775" s="71"/>
      <c r="K775" s="71"/>
      <c r="L775" s="71"/>
      <c r="M775" s="71"/>
      <c r="N775" s="71"/>
      <c r="O775" s="71"/>
      <c r="P775" s="71"/>
      <c r="Q775" s="71"/>
      <c r="R775" s="71"/>
      <c r="S775" s="71"/>
      <c r="T775" s="71"/>
      <c r="U775" s="71"/>
      <c r="V775" s="71"/>
      <c r="W775" s="71"/>
      <c r="X775" s="71"/>
      <c r="Y775" s="71"/>
      <c r="Z775" s="71"/>
      <c r="AA775" s="71"/>
      <c r="AB775" s="71"/>
      <c r="AC775" s="71"/>
      <c r="AD775" s="71"/>
      <c r="AE775" s="71"/>
      <c r="AF775" s="71"/>
      <c r="AG775" s="71"/>
      <c r="AH775" s="71"/>
      <c r="AI775" s="71"/>
      <c r="AJ775" s="71"/>
      <c r="AK775" s="71"/>
      <c r="AL775" s="71"/>
      <c r="AM775" s="71"/>
      <c r="AN775" s="71"/>
      <c r="AO775" s="71"/>
      <c r="AP775" s="71"/>
      <c r="AQ775" s="71"/>
      <c r="AR775" s="71"/>
      <c r="AS775" s="71"/>
      <c r="AT775" s="71"/>
      <c r="AU775" s="71"/>
      <c r="AV775" s="71"/>
      <c r="AW775" s="71"/>
      <c r="AX775" s="71"/>
      <c r="AY775" s="71"/>
      <c r="AZ775" s="71"/>
      <c r="BA775" s="71"/>
      <c r="BB775" s="71"/>
      <c r="BC775" s="71"/>
      <c r="BD775" s="71"/>
      <c r="BE775" s="71"/>
      <c r="BF775" s="71"/>
      <c r="BG775" s="71"/>
      <c r="BH775" s="71"/>
      <c r="BI775" s="71"/>
      <c r="BJ775" s="71"/>
      <c r="BK775" s="71"/>
      <c r="BL775" s="71"/>
      <c r="BM775" s="71"/>
      <c r="BN775" s="71"/>
      <c r="BO775" s="71"/>
      <c r="BP775" s="71"/>
      <c r="BQ775" s="71"/>
      <c r="BR775" s="71"/>
      <c r="BS775" s="71"/>
      <c r="BT775" s="71"/>
      <c r="BU775" s="71"/>
      <c r="BV775" s="71"/>
      <c r="BW775" s="71"/>
      <c r="BX775" s="71"/>
      <c r="BY775" s="71"/>
      <c r="BZ775" s="71"/>
      <c r="CA775" s="71"/>
      <c r="CB775" s="71"/>
      <c r="CC775" s="71"/>
      <c r="CD775" s="71"/>
      <c r="CE775" s="71"/>
      <c r="CF775" s="71"/>
      <c r="CG775" s="71"/>
      <c r="CH775" s="71"/>
      <c r="CI775" s="71"/>
      <c r="CJ775" s="71"/>
      <c r="CK775" s="71"/>
      <c r="CL775" s="71"/>
      <c r="CM775" s="71"/>
      <c r="CN775" s="71"/>
      <c r="CO775" s="71"/>
      <c r="CP775" s="71"/>
      <c r="CQ775" s="71"/>
      <c r="CR775" s="71"/>
      <c r="CS775" s="71"/>
      <c r="CT775" s="71"/>
      <c r="CU775" s="71"/>
      <c r="CV775" s="71"/>
      <c r="CW775" s="71"/>
      <c r="CX775" s="71"/>
      <c r="CY775" s="71"/>
      <c r="CZ775" s="71"/>
      <c r="DA775" s="71"/>
      <c r="DB775" s="71"/>
      <c r="DC775" s="71"/>
      <c r="DD775" s="71"/>
      <c r="DE775" s="71"/>
      <c r="DF775" s="71"/>
      <c r="DG775" s="71"/>
      <c r="DH775" s="71"/>
      <c r="DI775" s="71"/>
      <c r="DJ775" s="71"/>
      <c r="DK775" s="71"/>
      <c r="DL775" s="71"/>
      <c r="DM775" s="71"/>
      <c r="DN775" s="71"/>
      <c r="DO775" s="71"/>
      <c r="DP775" s="71"/>
      <c r="DQ775" s="71"/>
      <c r="DR775" s="71"/>
      <c r="DS775" s="71"/>
      <c r="DT775" s="71"/>
      <c r="DU775" s="71"/>
      <c r="DV775" s="71"/>
      <c r="DW775" s="71"/>
      <c r="DX775" s="71"/>
      <c r="DY775" s="71"/>
      <c r="DZ775" s="71"/>
      <c r="EA775" s="71"/>
      <c r="EB775" s="71"/>
      <c r="EC775" s="71"/>
      <c r="ED775" s="71"/>
      <c r="EE775" s="71"/>
      <c r="EF775" s="71"/>
      <c r="EG775" s="71"/>
      <c r="EH775" s="71"/>
      <c r="EI775" s="71"/>
      <c r="EJ775" s="71"/>
      <c r="EK775" s="71"/>
      <c r="EL775" s="71"/>
      <c r="EM775" s="71"/>
      <c r="EN775" s="71"/>
      <c r="EO775" s="71"/>
      <c r="EP775" s="71"/>
      <c r="EQ775" s="71"/>
      <c r="ER775" s="71"/>
      <c r="ES775" s="71"/>
      <c r="ET775" s="71"/>
      <c r="EU775" s="71"/>
      <c r="EV775" s="71"/>
      <c r="EW775" s="71"/>
      <c r="EX775" s="71"/>
      <c r="EY775" s="71"/>
      <c r="EZ775" s="71"/>
      <c r="FA775" s="71"/>
      <c r="FB775" s="71"/>
      <c r="FC775" s="71"/>
      <c r="FD775" s="71"/>
      <c r="FE775" s="71"/>
      <c r="FF775" s="71"/>
      <c r="FG775" s="71"/>
      <c r="FH775" s="71"/>
      <c r="FI775" s="71"/>
      <c r="FJ775" s="71"/>
      <c r="FK775" s="71"/>
      <c r="FL775" s="71"/>
      <c r="FM775" s="71"/>
      <c r="FN775" s="71"/>
      <c r="FO775" s="71"/>
      <c r="FP775" s="71"/>
      <c r="FQ775" s="71"/>
      <c r="FR775" s="71"/>
      <c r="FS775" s="71"/>
      <c r="FT775" s="71"/>
      <c r="FU775" s="71"/>
      <c r="FV775" s="71"/>
      <c r="FW775" s="71"/>
      <c r="FX775" s="71"/>
      <c r="FY775" s="71"/>
      <c r="FZ775" s="71"/>
      <c r="GA775" s="71"/>
      <c r="GB775" s="71"/>
      <c r="GC775" s="71"/>
      <c r="GD775" s="71"/>
      <c r="GE775" s="71"/>
      <c r="GF775" s="71"/>
      <c r="GG775" s="71"/>
      <c r="GH775" s="71"/>
      <c r="GI775" s="71"/>
      <c r="GJ775" s="71"/>
      <c r="GK775" s="71"/>
      <c r="GL775" s="71"/>
      <c r="GM775" s="71"/>
      <c r="GN775" s="71"/>
      <c r="GO775" s="71"/>
      <c r="GP775" s="71"/>
      <c r="GQ775" s="71"/>
      <c r="GR775" s="71"/>
      <c r="GS775" s="71"/>
      <c r="GT775" s="71"/>
      <c r="GU775" s="71"/>
      <c r="GV775" s="71"/>
      <c r="GW775" s="71"/>
      <c r="GX775" s="71"/>
      <c r="GY775" s="71"/>
      <c r="GZ775" s="71"/>
      <c r="HA775" s="71"/>
      <c r="HB775" s="71"/>
      <c r="HC775" s="71"/>
      <c r="HD775" s="71"/>
      <c r="HE775" s="71"/>
      <c r="HF775" s="71"/>
      <c r="HG775" s="71"/>
      <c r="HH775" s="71"/>
      <c r="HI775" s="71"/>
      <c r="HJ775" s="71"/>
      <c r="HK775" s="71"/>
      <c r="HL775" s="71"/>
      <c r="HM775" s="71"/>
      <c r="HN775" s="71"/>
      <c r="HO775" s="71"/>
      <c r="HP775" s="71"/>
      <c r="HQ775" s="71"/>
      <c r="HR775" s="71"/>
      <c r="HS775" s="71"/>
      <c r="HT775" s="71"/>
      <c r="HU775" s="71"/>
      <c r="HV775" s="71"/>
      <c r="HW775" s="71"/>
      <c r="HX775" s="71"/>
      <c r="HY775" s="71"/>
      <c r="HZ775" s="71"/>
      <c r="IA775" s="71"/>
      <c r="IB775" s="71"/>
      <c r="IC775" s="71"/>
      <c r="ID775" s="71"/>
      <c r="IE775" s="71"/>
      <c r="IF775" s="71"/>
      <c r="IG775" s="71"/>
      <c r="IH775" s="71"/>
      <c r="II775" s="71"/>
      <c r="IJ775" s="71"/>
      <c r="IK775" s="71"/>
      <c r="IL775" s="71"/>
      <c r="IM775" s="71"/>
    </row>
    <row r="776" spans="1:253" s="384" customFormat="1">
      <c r="A776" s="378"/>
      <c r="B776" s="379"/>
      <c r="C776" s="380"/>
      <c r="D776" s="381"/>
      <c r="E776" s="1015"/>
      <c r="F776" s="382"/>
      <c r="G776" s="383"/>
      <c r="H776" s="383"/>
      <c r="I776" s="383"/>
      <c r="J776" s="383"/>
      <c r="K776" s="383"/>
      <c r="L776" s="383"/>
      <c r="M776" s="383"/>
      <c r="N776" s="383"/>
      <c r="O776" s="383"/>
      <c r="P776" s="383"/>
      <c r="Q776" s="383"/>
      <c r="R776" s="383"/>
      <c r="S776" s="383"/>
      <c r="T776" s="383"/>
      <c r="U776" s="383"/>
      <c r="V776" s="383"/>
      <c r="W776" s="383"/>
      <c r="X776" s="383"/>
      <c r="Y776" s="383"/>
      <c r="Z776" s="383"/>
      <c r="AA776" s="383"/>
      <c r="AB776" s="383"/>
      <c r="AC776" s="383"/>
      <c r="AD776" s="383"/>
      <c r="AE776" s="383"/>
      <c r="AF776" s="383"/>
      <c r="AG776" s="383"/>
      <c r="AH776" s="383"/>
      <c r="AI776" s="383"/>
      <c r="AJ776" s="383"/>
      <c r="AK776" s="383"/>
      <c r="AL776" s="383"/>
      <c r="AM776" s="383"/>
      <c r="AN776" s="383"/>
      <c r="AO776" s="383"/>
      <c r="AP776" s="383"/>
      <c r="AQ776" s="383"/>
      <c r="AR776" s="383"/>
      <c r="AS776" s="383"/>
      <c r="AT776" s="383"/>
      <c r="AU776" s="383"/>
      <c r="AV776" s="383"/>
      <c r="AW776" s="383"/>
      <c r="AX776" s="383"/>
      <c r="AY776" s="383"/>
      <c r="AZ776" s="383"/>
      <c r="BA776" s="383"/>
      <c r="BB776" s="383"/>
      <c r="BC776" s="383"/>
      <c r="BD776" s="383"/>
      <c r="BE776" s="383"/>
      <c r="BF776" s="383"/>
      <c r="BG776" s="383"/>
      <c r="BH776" s="383"/>
      <c r="BI776" s="383"/>
      <c r="BJ776" s="383"/>
      <c r="BK776" s="383"/>
      <c r="BL776" s="383"/>
      <c r="BM776" s="383"/>
      <c r="BN776" s="383"/>
      <c r="BO776" s="383"/>
      <c r="BP776" s="383"/>
      <c r="BQ776" s="383"/>
      <c r="BR776" s="383"/>
      <c r="BS776" s="383"/>
      <c r="BT776" s="383"/>
      <c r="BU776" s="383"/>
      <c r="BV776" s="383"/>
      <c r="BW776" s="383"/>
      <c r="BX776" s="383"/>
      <c r="BY776" s="383"/>
      <c r="BZ776" s="383"/>
      <c r="CA776" s="383"/>
      <c r="CB776" s="383"/>
      <c r="CC776" s="383"/>
      <c r="CD776" s="383"/>
      <c r="CE776" s="383"/>
      <c r="CF776" s="383"/>
      <c r="CG776" s="383"/>
      <c r="CH776" s="383"/>
      <c r="CI776" s="383"/>
      <c r="CJ776" s="383"/>
      <c r="CK776" s="383"/>
      <c r="CL776" s="383"/>
      <c r="CM776" s="383"/>
      <c r="CN776" s="383"/>
      <c r="CO776" s="383"/>
      <c r="CP776" s="383"/>
      <c r="CQ776" s="383"/>
      <c r="CR776" s="383"/>
      <c r="CS776" s="383"/>
      <c r="CT776" s="383"/>
      <c r="CU776" s="383"/>
      <c r="CV776" s="383"/>
      <c r="CW776" s="383"/>
      <c r="CX776" s="383"/>
      <c r="CY776" s="383"/>
      <c r="CZ776" s="383"/>
      <c r="DA776" s="383"/>
      <c r="DB776" s="383"/>
      <c r="DC776" s="383"/>
      <c r="DD776" s="383"/>
      <c r="DE776" s="383"/>
      <c r="DF776" s="383"/>
      <c r="DG776" s="383"/>
      <c r="DH776" s="383"/>
      <c r="DI776" s="383"/>
      <c r="DJ776" s="383"/>
      <c r="DK776" s="383"/>
      <c r="DL776" s="383"/>
      <c r="DM776" s="383"/>
      <c r="DN776" s="383"/>
      <c r="DO776" s="383"/>
      <c r="DP776" s="383"/>
      <c r="DQ776" s="383"/>
      <c r="DR776" s="383"/>
      <c r="DS776" s="383"/>
      <c r="DT776" s="383"/>
      <c r="DU776" s="383"/>
      <c r="DV776" s="383"/>
      <c r="DW776" s="383"/>
      <c r="DX776" s="383"/>
      <c r="DY776" s="383"/>
      <c r="DZ776" s="383"/>
      <c r="EA776" s="383"/>
      <c r="EB776" s="383"/>
      <c r="EC776" s="383"/>
      <c r="ED776" s="383"/>
      <c r="EE776" s="383"/>
      <c r="EF776" s="383"/>
      <c r="EG776" s="383"/>
      <c r="EH776" s="383"/>
      <c r="EI776" s="383"/>
      <c r="EJ776" s="383"/>
      <c r="EK776" s="383"/>
      <c r="EL776" s="383"/>
      <c r="EM776" s="383"/>
      <c r="EN776" s="383"/>
      <c r="EO776" s="383"/>
      <c r="EP776" s="383"/>
      <c r="EQ776" s="383"/>
      <c r="ER776" s="383"/>
      <c r="ES776" s="383"/>
      <c r="ET776" s="383"/>
      <c r="EU776" s="383"/>
      <c r="EV776" s="383"/>
      <c r="EW776" s="383"/>
      <c r="EX776" s="383"/>
      <c r="EY776" s="383"/>
      <c r="EZ776" s="383"/>
      <c r="FA776" s="383"/>
      <c r="FB776" s="383"/>
      <c r="FC776" s="383"/>
      <c r="FD776" s="383"/>
      <c r="FE776" s="383"/>
      <c r="FF776" s="383"/>
      <c r="FG776" s="383"/>
      <c r="FH776" s="383"/>
      <c r="FI776" s="383"/>
      <c r="FJ776" s="383"/>
      <c r="FK776" s="383"/>
      <c r="FL776" s="383"/>
      <c r="FM776" s="383"/>
      <c r="FN776" s="383"/>
      <c r="FO776" s="383"/>
      <c r="FP776" s="383"/>
      <c r="FQ776" s="383"/>
      <c r="FR776" s="383"/>
      <c r="FS776" s="383"/>
      <c r="FT776" s="383"/>
      <c r="FU776" s="383"/>
      <c r="FV776" s="383"/>
      <c r="FW776" s="383"/>
      <c r="FX776" s="383"/>
      <c r="FY776" s="383"/>
      <c r="FZ776" s="383"/>
      <c r="GA776" s="383"/>
      <c r="GB776" s="383"/>
      <c r="GC776" s="383"/>
      <c r="GD776" s="383"/>
      <c r="GE776" s="383"/>
      <c r="GF776" s="383"/>
      <c r="GG776" s="383"/>
      <c r="GH776" s="383"/>
      <c r="GI776" s="383"/>
      <c r="GJ776" s="383"/>
      <c r="GK776" s="383"/>
      <c r="GL776" s="383"/>
      <c r="GM776" s="383"/>
      <c r="GN776" s="383"/>
      <c r="GO776" s="383"/>
      <c r="GP776" s="383"/>
      <c r="GQ776" s="383"/>
      <c r="GR776" s="383"/>
      <c r="GS776" s="383"/>
      <c r="GT776" s="383"/>
      <c r="GU776" s="383"/>
      <c r="GV776" s="383"/>
      <c r="GW776" s="383"/>
      <c r="GX776" s="383"/>
      <c r="GY776" s="383"/>
      <c r="GZ776" s="383"/>
      <c r="HA776" s="383"/>
      <c r="HB776" s="383"/>
      <c r="HC776" s="383"/>
      <c r="HD776" s="383"/>
      <c r="HE776" s="383"/>
      <c r="HF776" s="383"/>
      <c r="HG776" s="383"/>
      <c r="HH776" s="383"/>
      <c r="HI776" s="383"/>
      <c r="HJ776" s="383"/>
      <c r="HK776" s="383"/>
      <c r="HL776" s="383"/>
      <c r="HM776" s="383"/>
      <c r="HN776" s="383"/>
      <c r="HO776" s="383"/>
      <c r="HP776" s="383"/>
      <c r="HQ776" s="383"/>
      <c r="HR776" s="383"/>
      <c r="HS776" s="383"/>
      <c r="HT776" s="383"/>
      <c r="HU776" s="383"/>
      <c r="HV776" s="383"/>
      <c r="HW776" s="383"/>
      <c r="HX776" s="383"/>
      <c r="HY776" s="383"/>
      <c r="HZ776" s="383"/>
      <c r="IA776" s="383"/>
      <c r="IB776" s="383"/>
      <c r="IC776" s="383"/>
      <c r="ID776" s="383"/>
      <c r="IE776" s="383"/>
      <c r="IF776" s="383"/>
      <c r="IG776" s="383"/>
      <c r="IH776" s="383"/>
      <c r="II776" s="383"/>
      <c r="IJ776" s="383"/>
      <c r="IK776" s="383"/>
      <c r="IL776" s="383"/>
      <c r="IM776" s="383"/>
      <c r="IN776" s="383"/>
      <c r="IO776" s="383"/>
      <c r="IP776" s="383"/>
      <c r="IQ776" s="383"/>
      <c r="IR776" s="383"/>
      <c r="IS776" s="383"/>
    </row>
    <row r="777" spans="1:253" s="375" customFormat="1">
      <c r="A777" s="365"/>
      <c r="B777" s="357"/>
      <c r="C777" s="367"/>
      <c r="D777" s="368"/>
      <c r="E777" s="398"/>
      <c r="F777" s="369"/>
      <c r="G777" s="287"/>
      <c r="H777" s="287"/>
      <c r="I777" s="287"/>
      <c r="J777" s="287"/>
      <c r="K777" s="287"/>
      <c r="L777" s="287"/>
      <c r="M777" s="287"/>
      <c r="N777" s="287"/>
      <c r="O777" s="287"/>
      <c r="P777" s="287"/>
      <c r="Q777" s="287"/>
      <c r="R777" s="287"/>
      <c r="S777" s="287"/>
      <c r="T777" s="287"/>
      <c r="U777" s="287"/>
      <c r="V777" s="287"/>
      <c r="W777" s="287"/>
      <c r="X777" s="287"/>
      <c r="Y777" s="287"/>
      <c r="Z777" s="287"/>
      <c r="AA777" s="287"/>
      <c r="AB777" s="287"/>
      <c r="AC777" s="287"/>
      <c r="AD777" s="287"/>
      <c r="AE777" s="287"/>
      <c r="AF777" s="287"/>
      <c r="AG777" s="287"/>
      <c r="AH777" s="287"/>
      <c r="AI777" s="287"/>
      <c r="AJ777" s="287"/>
      <c r="AK777" s="287"/>
      <c r="AL777" s="287"/>
      <c r="AM777" s="287"/>
      <c r="AN777" s="287"/>
      <c r="AO777" s="287"/>
      <c r="AP777" s="287"/>
      <c r="AQ777" s="287"/>
      <c r="AR777" s="287"/>
      <c r="AS777" s="287"/>
      <c r="AT777" s="287"/>
      <c r="AU777" s="287"/>
      <c r="AV777" s="287"/>
      <c r="AW777" s="287"/>
      <c r="AX777" s="287"/>
      <c r="AY777" s="287"/>
      <c r="AZ777" s="287"/>
      <c r="BA777" s="287"/>
      <c r="BB777" s="287"/>
      <c r="BC777" s="287"/>
      <c r="BD777" s="287"/>
      <c r="BE777" s="287"/>
      <c r="BF777" s="287"/>
      <c r="BG777" s="287"/>
      <c r="BH777" s="287"/>
      <c r="BI777" s="287"/>
      <c r="BJ777" s="287"/>
      <c r="BK777" s="287"/>
      <c r="BL777" s="287"/>
      <c r="BM777" s="287"/>
      <c r="BN777" s="287"/>
      <c r="BO777" s="287"/>
      <c r="BP777" s="287"/>
      <c r="BQ777" s="287"/>
      <c r="BR777" s="287"/>
      <c r="BS777" s="287"/>
      <c r="BT777" s="287"/>
      <c r="BU777" s="287"/>
      <c r="BV777" s="287"/>
      <c r="BW777" s="287"/>
      <c r="BX777" s="287"/>
      <c r="BY777" s="287"/>
      <c r="BZ777" s="287"/>
      <c r="CA777" s="287"/>
      <c r="CB777" s="287"/>
      <c r="CC777" s="287"/>
      <c r="CD777" s="287"/>
      <c r="CE777" s="287"/>
      <c r="CF777" s="287"/>
      <c r="CG777" s="287"/>
      <c r="CH777" s="287"/>
      <c r="CI777" s="287"/>
      <c r="CJ777" s="287"/>
      <c r="CK777" s="287"/>
      <c r="CL777" s="287"/>
      <c r="CM777" s="287"/>
      <c r="CN777" s="287"/>
      <c r="CO777" s="287"/>
      <c r="CP777" s="287"/>
      <c r="CQ777" s="287"/>
      <c r="CR777" s="287"/>
      <c r="CS777" s="287"/>
      <c r="CT777" s="287"/>
      <c r="CU777" s="287"/>
      <c r="CV777" s="287"/>
      <c r="CW777" s="287"/>
      <c r="CX777" s="287"/>
      <c r="CY777" s="287"/>
      <c r="CZ777" s="287"/>
      <c r="DA777" s="287"/>
      <c r="DB777" s="287"/>
      <c r="DC777" s="287"/>
      <c r="DD777" s="287"/>
      <c r="DE777" s="287"/>
      <c r="DF777" s="287"/>
      <c r="DG777" s="287"/>
      <c r="DH777" s="287"/>
      <c r="DI777" s="287"/>
      <c r="DJ777" s="287"/>
      <c r="DK777" s="287"/>
      <c r="DL777" s="287"/>
      <c r="DM777" s="287"/>
      <c r="DN777" s="287"/>
      <c r="DO777" s="287"/>
      <c r="DP777" s="287"/>
      <c r="DQ777" s="287"/>
      <c r="DR777" s="287"/>
      <c r="DS777" s="287"/>
      <c r="DT777" s="287"/>
      <c r="DU777" s="287"/>
      <c r="DV777" s="287"/>
      <c r="DW777" s="287"/>
      <c r="DX777" s="287"/>
      <c r="DY777" s="287"/>
      <c r="DZ777" s="287"/>
      <c r="EA777" s="287"/>
      <c r="EB777" s="287"/>
      <c r="EC777" s="287"/>
      <c r="ED777" s="287"/>
      <c r="EE777" s="287"/>
      <c r="EF777" s="287"/>
      <c r="EG777" s="287"/>
      <c r="EH777" s="287"/>
      <c r="EI777" s="287"/>
      <c r="EJ777" s="287"/>
      <c r="EK777" s="287"/>
      <c r="EL777" s="287"/>
      <c r="EM777" s="287"/>
      <c r="EN777" s="287"/>
      <c r="EO777" s="287"/>
      <c r="EP777" s="287"/>
      <c r="EQ777" s="287"/>
      <c r="ER777" s="287"/>
      <c r="ES777" s="287"/>
      <c r="ET777" s="287"/>
      <c r="EU777" s="287"/>
      <c r="EV777" s="287"/>
      <c r="EW777" s="287"/>
      <c r="EX777" s="287"/>
      <c r="EY777" s="287"/>
      <c r="EZ777" s="287"/>
      <c r="FA777" s="287"/>
      <c r="FB777" s="287"/>
      <c r="FC777" s="287"/>
      <c r="FD777" s="287"/>
      <c r="FE777" s="287"/>
      <c r="FF777" s="287"/>
      <c r="FG777" s="287"/>
      <c r="FH777" s="287"/>
      <c r="FI777" s="287"/>
      <c r="FJ777" s="287"/>
      <c r="FK777" s="287"/>
      <c r="FL777" s="287"/>
      <c r="FM777" s="287"/>
      <c r="FN777" s="287"/>
      <c r="FO777" s="287"/>
      <c r="FP777" s="287"/>
      <c r="FQ777" s="287"/>
      <c r="FR777" s="287"/>
      <c r="FS777" s="287"/>
      <c r="FT777" s="287"/>
      <c r="FU777" s="287"/>
      <c r="FV777" s="287"/>
      <c r="FW777" s="287"/>
      <c r="FX777" s="287"/>
      <c r="FY777" s="287"/>
      <c r="FZ777" s="287"/>
      <c r="GA777" s="287"/>
      <c r="GB777" s="287"/>
      <c r="GC777" s="287"/>
      <c r="GD777" s="287"/>
      <c r="GE777" s="287"/>
      <c r="GF777" s="287"/>
      <c r="GG777" s="287"/>
      <c r="GH777" s="287"/>
      <c r="GI777" s="287"/>
      <c r="GJ777" s="287"/>
      <c r="GK777" s="287"/>
      <c r="GL777" s="287"/>
      <c r="GM777" s="287"/>
      <c r="GN777" s="287"/>
      <c r="GO777" s="287"/>
      <c r="GP777" s="287"/>
      <c r="GQ777" s="287"/>
      <c r="GR777" s="287"/>
      <c r="GS777" s="287"/>
      <c r="GT777" s="287"/>
      <c r="GU777" s="287"/>
      <c r="GV777" s="287"/>
      <c r="GW777" s="287"/>
      <c r="GX777" s="287"/>
      <c r="GY777" s="287"/>
      <c r="GZ777" s="287"/>
      <c r="HA777" s="287"/>
      <c r="HB777" s="287"/>
      <c r="HC777" s="287"/>
      <c r="HD777" s="287"/>
      <c r="HE777" s="287"/>
      <c r="HF777" s="287"/>
      <c r="HG777" s="287"/>
      <c r="HH777" s="287"/>
      <c r="HI777" s="287"/>
      <c r="HJ777" s="287"/>
      <c r="HK777" s="287"/>
      <c r="HL777" s="287"/>
      <c r="HM777" s="287"/>
      <c r="HN777" s="287"/>
      <c r="HO777" s="287"/>
      <c r="HP777" s="287"/>
      <c r="HQ777" s="287"/>
      <c r="HR777" s="287"/>
      <c r="HS777" s="287"/>
      <c r="HT777" s="287"/>
      <c r="HU777" s="287"/>
      <c r="HV777" s="287"/>
      <c r="HW777" s="287"/>
      <c r="HX777" s="287"/>
      <c r="HY777" s="287"/>
      <c r="HZ777" s="287"/>
      <c r="IA777" s="287"/>
      <c r="IB777" s="287"/>
      <c r="IC777" s="287"/>
      <c r="ID777" s="287"/>
      <c r="IE777" s="287"/>
      <c r="IF777" s="287"/>
      <c r="IG777" s="287"/>
      <c r="IH777" s="287"/>
      <c r="II777" s="287"/>
      <c r="IJ777" s="287"/>
      <c r="IK777" s="287"/>
      <c r="IL777" s="287"/>
      <c r="IM777" s="287"/>
      <c r="IN777" s="287"/>
      <c r="IO777" s="287"/>
      <c r="IP777" s="287"/>
      <c r="IQ777" s="287"/>
      <c r="IR777" s="287"/>
      <c r="IS777" s="287"/>
    </row>
    <row r="778" spans="1:253">
      <c r="E778" s="398"/>
    </row>
    <row r="779" spans="1:253">
      <c r="E779" s="398"/>
    </row>
    <row r="780" spans="1:253">
      <c r="E780" s="398"/>
    </row>
    <row r="781" spans="1:253">
      <c r="E781" s="398"/>
    </row>
    <row r="782" spans="1:253">
      <c r="E782" s="398"/>
    </row>
    <row r="783" spans="1:253">
      <c r="E783" s="398"/>
    </row>
    <row r="784" spans="1:253">
      <c r="E784" s="398"/>
    </row>
    <row r="785" spans="5:5">
      <c r="E785" s="398"/>
    </row>
    <row r="786" spans="5:5">
      <c r="E786" s="398"/>
    </row>
    <row r="787" spans="5:5">
      <c r="E787" s="398"/>
    </row>
    <row r="788" spans="5:5">
      <c r="E788" s="398"/>
    </row>
    <row r="789" spans="5:5">
      <c r="E789" s="398"/>
    </row>
    <row r="790" spans="5:5">
      <c r="E790" s="398"/>
    </row>
    <row r="791" spans="5:5">
      <c r="E791" s="398"/>
    </row>
    <row r="792" spans="5:5">
      <c r="E792" s="398"/>
    </row>
    <row r="793" spans="5:5">
      <c r="E793" s="398"/>
    </row>
    <row r="794" spans="5:5">
      <c r="E794" s="398"/>
    </row>
    <row r="795" spans="5:5">
      <c r="E795" s="398"/>
    </row>
    <row r="796" spans="5:5">
      <c r="E796" s="398"/>
    </row>
    <row r="797" spans="5:5">
      <c r="E797" s="398"/>
    </row>
    <row r="798" spans="5:5">
      <c r="E798" s="398"/>
    </row>
    <row r="799" spans="5:5">
      <c r="E799" s="398"/>
    </row>
    <row r="800" spans="5:5">
      <c r="E800" s="398"/>
    </row>
    <row r="801" spans="5:5">
      <c r="E801" s="398"/>
    </row>
    <row r="802" spans="5:5">
      <c r="E802" s="398"/>
    </row>
    <row r="803" spans="5:5">
      <c r="E803" s="398"/>
    </row>
    <row r="804" spans="5:5">
      <c r="E804" s="398"/>
    </row>
    <row r="805" spans="5:5">
      <c r="E805" s="398"/>
    </row>
    <row r="806" spans="5:5">
      <c r="E806" s="398"/>
    </row>
    <row r="807" spans="5:5">
      <c r="E807" s="398"/>
    </row>
    <row r="808" spans="5:5">
      <c r="E808" s="398"/>
    </row>
    <row r="809" spans="5:5">
      <c r="E809" s="398"/>
    </row>
    <row r="810" spans="5:5">
      <c r="E810" s="398"/>
    </row>
    <row r="811" spans="5:5">
      <c r="E811" s="398"/>
    </row>
    <row r="812" spans="5:5">
      <c r="E812" s="398"/>
    </row>
    <row r="813" spans="5:5">
      <c r="E813" s="398"/>
    </row>
    <row r="814" spans="5:5">
      <c r="E814" s="398"/>
    </row>
    <row r="815" spans="5:5">
      <c r="E815" s="398"/>
    </row>
    <row r="816" spans="5:5">
      <c r="E816" s="398"/>
    </row>
    <row r="817" spans="5:5">
      <c r="E817" s="398"/>
    </row>
    <row r="818" spans="5:5">
      <c r="E818" s="398"/>
    </row>
    <row r="819" spans="5:5">
      <c r="E819" s="398"/>
    </row>
  </sheetData>
  <sheetProtection algorithmName="SHA-512" hashValue="wHr7361hekFNM1QF7k/wSRAhjHeTxN9eZykvIDNT+u9Y4JQzOZmsKIdHcNAoEkoNecspVRV4Zr9XicppNroFvQ==" saltValue="3K8qbQJ4R8ffcH5nz0keGw=="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14" manualBreakCount="14">
    <brk id="61" max="7" man="1"/>
    <brk id="85" max="7" man="1"/>
    <brk id="117" max="7" man="1"/>
    <brk id="150" max="7" man="1"/>
    <brk id="230" max="7" man="1"/>
    <brk id="296" max="16383" man="1"/>
    <brk id="336" max="7" man="1"/>
    <brk id="459" max="7" man="1"/>
    <brk id="497" max="7" man="1"/>
    <brk id="523" max="7" man="1"/>
    <brk id="563" max="7" man="1"/>
    <brk id="584" max="7" man="1"/>
    <brk id="666" max="7" man="1"/>
    <brk id="71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H53"/>
  <sheetViews>
    <sheetView view="pageBreakPreview" zoomScaleNormal="100" zoomScaleSheetLayoutView="100" workbookViewId="0">
      <selection activeCell="F17" sqref="F17"/>
    </sheetView>
  </sheetViews>
  <sheetFormatPr defaultRowHeight="12.75"/>
  <cols>
    <col min="1" max="1" width="3.7109375" style="281" customWidth="1"/>
    <col min="2" max="2" width="7.5703125" style="281" customWidth="1"/>
    <col min="3" max="3" width="50.140625" style="281" customWidth="1"/>
    <col min="4" max="4" width="11" style="281" customWidth="1"/>
    <col min="5" max="5" width="9.140625" style="281"/>
    <col min="6" max="6" width="13.85546875" style="281" customWidth="1"/>
    <col min="7" max="7" width="14" style="281" customWidth="1"/>
    <col min="8" max="16384" width="9.140625" style="281"/>
  </cols>
  <sheetData>
    <row r="1" spans="1:8">
      <c r="A1" s="254"/>
      <c r="B1" s="252"/>
      <c r="C1" s="254"/>
      <c r="D1" s="254"/>
      <c r="E1" s="254"/>
      <c r="F1" s="254"/>
      <c r="G1" s="254"/>
    </row>
    <row r="2" spans="1:8">
      <c r="A2" s="254"/>
      <c r="B2" s="252"/>
      <c r="C2" s="253" t="s">
        <v>776</v>
      </c>
      <c r="D2" s="254" t="s">
        <v>1878</v>
      </c>
      <c r="E2" s="254" t="s">
        <v>1879</v>
      </c>
      <c r="F2" s="254" t="s">
        <v>1880</v>
      </c>
      <c r="G2" s="254" t="s">
        <v>1881</v>
      </c>
    </row>
    <row r="3" spans="1:8">
      <c r="A3" s="254"/>
      <c r="B3" s="255" t="s">
        <v>1882</v>
      </c>
      <c r="C3" s="256" t="s">
        <v>1883</v>
      </c>
      <c r="D3" s="256"/>
      <c r="E3" s="257"/>
      <c r="F3" s="257"/>
      <c r="G3" s="257"/>
    </row>
    <row r="4" spans="1:8" ht="25.5">
      <c r="A4" s="254"/>
      <c r="B4" s="252" t="s">
        <v>1884</v>
      </c>
      <c r="C4" s="258" t="s">
        <v>1929</v>
      </c>
      <c r="D4" s="259" t="s">
        <v>15</v>
      </c>
      <c r="E4" s="260">
        <v>1</v>
      </c>
      <c r="F4" s="261"/>
      <c r="G4" s="262" t="s">
        <v>1885</v>
      </c>
    </row>
    <row r="5" spans="1:8">
      <c r="A5" s="254"/>
      <c r="B5" s="252"/>
      <c r="C5" s="259"/>
      <c r="D5" s="259"/>
      <c r="E5" s="260"/>
      <c r="F5" s="261"/>
      <c r="G5" s="260"/>
    </row>
    <row r="6" spans="1:8" ht="25.5">
      <c r="A6" s="254"/>
      <c r="B6" s="252" t="s">
        <v>1886</v>
      </c>
      <c r="C6" s="258" t="s">
        <v>1887</v>
      </c>
      <c r="D6" s="259" t="s">
        <v>15</v>
      </c>
      <c r="E6" s="260">
        <v>1</v>
      </c>
      <c r="F6" s="261"/>
      <c r="G6" s="262" t="s">
        <v>1931</v>
      </c>
    </row>
    <row r="7" spans="1:8">
      <c r="A7" s="254"/>
      <c r="B7" s="252"/>
      <c r="C7" s="259"/>
      <c r="D7" s="259"/>
      <c r="E7" s="260"/>
      <c r="F7" s="261"/>
      <c r="G7" s="260"/>
    </row>
    <row r="8" spans="1:8" ht="25.5">
      <c r="A8" s="254"/>
      <c r="B8" s="252" t="s">
        <v>1888</v>
      </c>
      <c r="C8" s="258" t="s">
        <v>1889</v>
      </c>
      <c r="D8" s="263" t="s">
        <v>15</v>
      </c>
      <c r="E8" s="264">
        <v>1</v>
      </c>
      <c r="F8" s="265"/>
      <c r="G8" s="335">
        <f>ROUND(E8*F8,2)</f>
        <v>0</v>
      </c>
    </row>
    <row r="9" spans="1:8">
      <c r="A9" s="254"/>
      <c r="B9" s="266"/>
      <c r="C9" s="267" t="s">
        <v>1890</v>
      </c>
      <c r="D9" s="263"/>
      <c r="E9" s="264"/>
      <c r="F9" s="265"/>
      <c r="G9" s="264"/>
      <c r="H9" s="282"/>
    </row>
    <row r="10" spans="1:8">
      <c r="A10" s="254"/>
      <c r="B10" s="266"/>
      <c r="C10" s="267" t="s">
        <v>1891</v>
      </c>
      <c r="D10" s="263"/>
      <c r="E10" s="264"/>
      <c r="F10" s="265"/>
      <c r="G10" s="264"/>
      <c r="H10" s="282"/>
    </row>
    <row r="11" spans="1:8">
      <c r="A11" s="254"/>
      <c r="B11" s="266"/>
      <c r="C11" s="267" t="s">
        <v>1892</v>
      </c>
      <c r="D11" s="263"/>
      <c r="E11" s="264"/>
      <c r="F11" s="265"/>
      <c r="G11" s="264"/>
      <c r="H11" s="282"/>
    </row>
    <row r="12" spans="1:8">
      <c r="A12" s="254"/>
      <c r="B12" s="266"/>
      <c r="C12" s="267" t="s">
        <v>1893</v>
      </c>
      <c r="D12" s="263"/>
      <c r="E12" s="264"/>
      <c r="F12" s="265"/>
      <c r="G12" s="264"/>
      <c r="H12" s="282"/>
    </row>
    <row r="13" spans="1:8" ht="26.25" customHeight="1">
      <c r="A13" s="254"/>
      <c r="B13" s="266"/>
      <c r="C13" s="267" t="s">
        <v>1894</v>
      </c>
      <c r="D13" s="263"/>
      <c r="E13" s="264"/>
      <c r="F13" s="265"/>
      <c r="G13" s="264"/>
      <c r="H13" s="282"/>
    </row>
    <row r="14" spans="1:8" ht="25.5">
      <c r="A14" s="254"/>
      <c r="B14" s="266"/>
      <c r="C14" s="267" t="s">
        <v>1895</v>
      </c>
      <c r="D14" s="263"/>
      <c r="E14" s="264"/>
      <c r="F14" s="265"/>
      <c r="G14" s="264"/>
      <c r="H14" s="282"/>
    </row>
    <row r="15" spans="1:8">
      <c r="A15" s="254"/>
      <c r="B15" s="266"/>
      <c r="C15" s="267" t="s">
        <v>1896</v>
      </c>
      <c r="D15" s="263"/>
      <c r="E15" s="264"/>
      <c r="F15" s="265"/>
      <c r="G15" s="264"/>
      <c r="H15" s="282"/>
    </row>
    <row r="16" spans="1:8">
      <c r="A16" s="254"/>
      <c r="B16" s="266"/>
      <c r="C16" s="267" t="s">
        <v>1897</v>
      </c>
      <c r="D16" s="263"/>
      <c r="E16" s="264"/>
      <c r="F16" s="265"/>
      <c r="G16" s="264"/>
      <c r="H16" s="282"/>
    </row>
    <row r="17" spans="1:8">
      <c r="A17" s="254"/>
      <c r="B17" s="266"/>
      <c r="C17" s="267" t="s">
        <v>1898</v>
      </c>
      <c r="D17" s="263"/>
      <c r="E17" s="264"/>
      <c r="F17" s="265"/>
      <c r="G17" s="264"/>
      <c r="H17" s="282"/>
    </row>
    <row r="18" spans="1:8">
      <c r="A18" s="254"/>
      <c r="B18" s="266"/>
      <c r="C18" s="267" t="s">
        <v>1899</v>
      </c>
      <c r="D18" s="263"/>
      <c r="E18" s="264"/>
      <c r="F18" s="265"/>
      <c r="G18" s="264"/>
      <c r="H18" s="282"/>
    </row>
    <row r="19" spans="1:8">
      <c r="A19" s="254"/>
      <c r="B19" s="266"/>
      <c r="C19" s="267" t="s">
        <v>1900</v>
      </c>
      <c r="D19" s="263"/>
      <c r="E19" s="264"/>
      <c r="F19" s="265"/>
      <c r="G19" s="264"/>
      <c r="H19" s="282"/>
    </row>
    <row r="20" spans="1:8">
      <c r="A20" s="254"/>
      <c r="B20" s="266"/>
      <c r="C20" s="267" t="s">
        <v>1948</v>
      </c>
      <c r="D20" s="263"/>
      <c r="E20" s="264"/>
      <c r="F20" s="265"/>
      <c r="G20" s="264"/>
      <c r="H20" s="282"/>
    </row>
    <row r="21" spans="1:8">
      <c r="A21" s="254"/>
      <c r="B21" s="266"/>
      <c r="C21" s="267" t="s">
        <v>1901</v>
      </c>
      <c r="D21" s="263"/>
      <c r="E21" s="264"/>
      <c r="F21" s="265"/>
      <c r="G21" s="264"/>
      <c r="H21" s="282"/>
    </row>
    <row r="22" spans="1:8">
      <c r="A22" s="254"/>
      <c r="B22" s="252"/>
      <c r="C22" s="259"/>
      <c r="D22" s="259"/>
      <c r="E22" s="260"/>
      <c r="F22" s="261"/>
      <c r="G22" s="260"/>
    </row>
    <row r="23" spans="1:8">
      <c r="A23" s="254"/>
      <c r="B23" s="252" t="s">
        <v>1902</v>
      </c>
      <c r="C23" s="258" t="s">
        <v>1903</v>
      </c>
      <c r="D23" s="263" t="s">
        <v>15</v>
      </c>
      <c r="E23" s="264">
        <v>1</v>
      </c>
      <c r="F23" s="261"/>
      <c r="G23" s="262" t="s">
        <v>1959</v>
      </c>
    </row>
    <row r="24" spans="1:8">
      <c r="A24" s="254"/>
      <c r="B24" s="252"/>
      <c r="C24" s="268"/>
      <c r="D24" s="259"/>
      <c r="E24" s="260"/>
      <c r="F24" s="261"/>
      <c r="G24" s="260"/>
    </row>
    <row r="25" spans="1:8">
      <c r="A25" s="254"/>
      <c r="B25" s="252" t="s">
        <v>1904</v>
      </c>
      <c r="C25" s="254" t="s">
        <v>1905</v>
      </c>
      <c r="D25" s="259" t="s">
        <v>15</v>
      </c>
      <c r="E25" s="260">
        <v>1</v>
      </c>
      <c r="F25" s="261"/>
      <c r="G25" s="335">
        <f>ROUND(E25*F25,2)</f>
        <v>0</v>
      </c>
    </row>
    <row r="26" spans="1:8" ht="25.5">
      <c r="A26" s="254"/>
      <c r="B26" s="252"/>
      <c r="C26" s="269" t="s">
        <v>1906</v>
      </c>
      <c r="D26" s="259"/>
      <c r="E26" s="260"/>
      <c r="F26" s="261"/>
      <c r="G26" s="260"/>
    </row>
    <row r="27" spans="1:8" ht="102">
      <c r="A27" s="254"/>
      <c r="B27" s="252"/>
      <c r="C27" s="270" t="s">
        <v>1930</v>
      </c>
      <c r="D27" s="258"/>
      <c r="E27" s="254"/>
      <c r="F27" s="271"/>
      <c r="G27" s="254"/>
    </row>
    <row r="28" spans="1:8" ht="25.5">
      <c r="A28" s="254"/>
      <c r="B28" s="252"/>
      <c r="C28" s="272" t="s">
        <v>1907</v>
      </c>
      <c r="D28" s="273"/>
      <c r="E28" s="254"/>
      <c r="F28" s="271"/>
      <c r="G28" s="254"/>
    </row>
    <row r="29" spans="1:8" ht="25.5">
      <c r="A29" s="254"/>
      <c r="B29" s="252"/>
      <c r="C29" s="272" t="s">
        <v>1908</v>
      </c>
      <c r="D29" s="273"/>
      <c r="E29" s="254"/>
      <c r="F29" s="271"/>
      <c r="G29" s="254"/>
    </row>
    <row r="30" spans="1:8" ht="41.25" customHeight="1">
      <c r="A30" s="254"/>
      <c r="B30" s="252"/>
      <c r="C30" s="272" t="s">
        <v>1909</v>
      </c>
      <c r="D30" s="273"/>
      <c r="E30" s="254"/>
      <c r="F30" s="271"/>
      <c r="G30" s="254"/>
    </row>
    <row r="31" spans="1:8" ht="38.25">
      <c r="A31" s="254"/>
      <c r="B31" s="252"/>
      <c r="C31" s="272" t="s">
        <v>1910</v>
      </c>
      <c r="D31" s="273"/>
      <c r="E31" s="254"/>
      <c r="F31" s="271"/>
      <c r="G31" s="254"/>
    </row>
    <row r="32" spans="1:8">
      <c r="A32" s="254"/>
      <c r="B32" s="252"/>
      <c r="C32" s="274"/>
      <c r="D32" s="254"/>
      <c r="E32" s="254"/>
      <c r="F32" s="271"/>
      <c r="G32" s="254"/>
    </row>
    <row r="33" spans="1:7">
      <c r="A33" s="254"/>
      <c r="B33" s="252" t="s">
        <v>1911</v>
      </c>
      <c r="C33" s="258" t="s">
        <v>1912</v>
      </c>
      <c r="D33" s="259" t="s">
        <v>15</v>
      </c>
      <c r="E33" s="260">
        <v>1</v>
      </c>
      <c r="F33" s="261"/>
      <c r="G33" s="262" t="s">
        <v>1915</v>
      </c>
    </row>
    <row r="34" spans="1:7">
      <c r="A34" s="254"/>
      <c r="B34" s="252"/>
      <c r="C34" s="274"/>
      <c r="D34" s="254"/>
      <c r="E34" s="254"/>
      <c r="F34" s="271"/>
      <c r="G34" s="254"/>
    </row>
    <row r="35" spans="1:7" ht="51" customHeight="1">
      <c r="A35" s="254"/>
      <c r="B35" s="252" t="s">
        <v>1913</v>
      </c>
      <c r="C35" s="270" t="s">
        <v>1914</v>
      </c>
      <c r="D35" s="259" t="s">
        <v>15</v>
      </c>
      <c r="E35" s="260">
        <v>1</v>
      </c>
      <c r="F35" s="261"/>
      <c r="G35" s="262" t="s">
        <v>1915</v>
      </c>
    </row>
    <row r="36" spans="1:7">
      <c r="A36" s="254"/>
      <c r="B36" s="252"/>
      <c r="C36" s="274"/>
      <c r="D36" s="254"/>
      <c r="E36" s="254"/>
      <c r="F36" s="271"/>
      <c r="G36" s="254"/>
    </row>
    <row r="37" spans="1:7">
      <c r="A37" s="254"/>
      <c r="B37" s="252" t="s">
        <v>1952</v>
      </c>
      <c r="C37" s="270" t="s">
        <v>1953</v>
      </c>
      <c r="D37" s="259" t="s">
        <v>15</v>
      </c>
      <c r="E37" s="260">
        <v>1</v>
      </c>
      <c r="F37" s="261"/>
      <c r="G37" s="262" t="s">
        <v>1915</v>
      </c>
    </row>
    <row r="38" spans="1:7">
      <c r="A38" s="254"/>
      <c r="B38" s="252"/>
      <c r="C38" s="254"/>
      <c r="D38" s="254"/>
      <c r="E38" s="254"/>
      <c r="F38" s="271"/>
      <c r="G38" s="254"/>
    </row>
    <row r="39" spans="1:7">
      <c r="A39" s="254"/>
      <c r="B39" s="255" t="s">
        <v>1916</v>
      </c>
      <c r="C39" s="275" t="s">
        <v>1917</v>
      </c>
      <c r="D39" s="259" t="s">
        <v>15</v>
      </c>
      <c r="E39" s="260">
        <v>1</v>
      </c>
      <c r="F39" s="261"/>
      <c r="G39" s="262" t="s">
        <v>1915</v>
      </c>
    </row>
    <row r="40" spans="1:7">
      <c r="A40" s="254"/>
      <c r="B40" s="252"/>
      <c r="C40" s="252"/>
      <c r="D40" s="254"/>
      <c r="E40" s="254"/>
      <c r="F40" s="271"/>
      <c r="G40" s="254"/>
    </row>
    <row r="41" spans="1:7" ht="69" customHeight="1">
      <c r="A41" s="254"/>
      <c r="B41" s="255" t="s">
        <v>1918</v>
      </c>
      <c r="C41" s="276" t="s">
        <v>1919</v>
      </c>
      <c r="D41" s="259" t="s">
        <v>15</v>
      </c>
      <c r="E41" s="260">
        <v>1</v>
      </c>
      <c r="F41" s="261"/>
      <c r="G41" s="335">
        <f>ROUND(E41*F41,2)</f>
        <v>0</v>
      </c>
    </row>
    <row r="42" spans="1:7">
      <c r="A42" s="254"/>
      <c r="B42" s="252"/>
      <c r="C42" s="252"/>
      <c r="D42" s="254"/>
      <c r="E42" s="254"/>
      <c r="F42" s="271"/>
      <c r="G42" s="254"/>
    </row>
    <row r="43" spans="1:7" ht="51">
      <c r="A43" s="254"/>
      <c r="B43" s="255" t="s">
        <v>1920</v>
      </c>
      <c r="C43" s="276" t="s">
        <v>1921</v>
      </c>
      <c r="D43" s="259" t="s">
        <v>15</v>
      </c>
      <c r="E43" s="260">
        <v>1</v>
      </c>
      <c r="F43" s="261"/>
      <c r="G43" s="335">
        <f>ROUND(E43*F43,2)</f>
        <v>0</v>
      </c>
    </row>
    <row r="44" spans="1:7">
      <c r="A44" s="254"/>
      <c r="B44" s="252"/>
      <c r="C44" s="252"/>
      <c r="D44" s="254"/>
      <c r="E44" s="254"/>
      <c r="F44" s="271"/>
      <c r="G44" s="254"/>
    </row>
    <row r="45" spans="1:7" ht="89.25">
      <c r="A45" s="254"/>
      <c r="B45" s="255" t="s">
        <v>1922</v>
      </c>
      <c r="C45" s="276" t="s">
        <v>1923</v>
      </c>
      <c r="D45" s="259" t="s">
        <v>15</v>
      </c>
      <c r="E45" s="260">
        <v>1</v>
      </c>
      <c r="F45" s="261"/>
      <c r="G45" s="277" t="s">
        <v>1924</v>
      </c>
    </row>
    <row r="46" spans="1:7">
      <c r="A46" s="254"/>
      <c r="B46" s="252"/>
      <c r="C46" s="252"/>
      <c r="D46" s="254"/>
      <c r="E46" s="254"/>
      <c r="F46" s="271"/>
      <c r="G46" s="254"/>
    </row>
    <row r="47" spans="1:7" ht="51">
      <c r="A47" s="254"/>
      <c r="B47" s="255" t="s">
        <v>889</v>
      </c>
      <c r="C47" s="276" t="s">
        <v>1925</v>
      </c>
      <c r="D47" s="259" t="s">
        <v>15</v>
      </c>
      <c r="E47" s="260">
        <v>1</v>
      </c>
      <c r="F47" s="261"/>
      <c r="G47" s="335">
        <f>ROUND(E47*F47,2)</f>
        <v>0</v>
      </c>
    </row>
    <row r="48" spans="1:7">
      <c r="A48" s="254"/>
      <c r="B48" s="252"/>
      <c r="C48" s="252"/>
      <c r="D48" s="254"/>
      <c r="E48" s="254"/>
      <c r="F48" s="271"/>
      <c r="G48" s="254"/>
    </row>
    <row r="49" spans="1:7" ht="51">
      <c r="A49" s="254"/>
      <c r="B49" s="255" t="s">
        <v>900</v>
      </c>
      <c r="C49" s="276" t="s">
        <v>1926</v>
      </c>
      <c r="D49" s="259" t="s">
        <v>15</v>
      </c>
      <c r="E49" s="260">
        <v>1</v>
      </c>
      <c r="F49" s="261"/>
      <c r="G49" s="262" t="s">
        <v>1885</v>
      </c>
    </row>
    <row r="50" spans="1:7">
      <c r="A50" s="254"/>
      <c r="B50" s="252"/>
      <c r="C50" s="252"/>
      <c r="D50" s="254"/>
      <c r="E50" s="254"/>
      <c r="F50" s="271"/>
      <c r="G50" s="254"/>
    </row>
    <row r="51" spans="1:7" ht="133.5" customHeight="1">
      <c r="A51" s="254"/>
      <c r="B51" s="255" t="s">
        <v>903</v>
      </c>
      <c r="C51" s="278" t="s">
        <v>1927</v>
      </c>
      <c r="D51" s="259" t="s">
        <v>15</v>
      </c>
      <c r="E51" s="260">
        <v>1</v>
      </c>
      <c r="F51" s="261"/>
      <c r="G51" s="277" t="s">
        <v>1924</v>
      </c>
    </row>
    <row r="52" spans="1:7">
      <c r="A52" s="254"/>
      <c r="B52" s="279"/>
      <c r="C52" s="279"/>
      <c r="D52" s="280"/>
      <c r="E52" s="280"/>
      <c r="F52" s="280"/>
      <c r="G52" s="280"/>
    </row>
    <row r="53" spans="1:7">
      <c r="A53" s="254"/>
      <c r="B53" s="252"/>
      <c r="C53" s="283" t="s">
        <v>1928</v>
      </c>
      <c r="D53" s="254"/>
      <c r="E53" s="254"/>
      <c r="F53" s="254"/>
      <c r="G53" s="260">
        <f>SUM(G3:G52)</f>
        <v>0</v>
      </c>
    </row>
  </sheetData>
  <sheetProtection algorithmName="SHA-512" hashValue="/UPtKgdavVhej7i3vSz88lRBA7k7wEcbbNo2UU40KSVGjC3JaWIcfPnGg59dvsSaWfsFejanNB81R3f+Ld5Kkw==" saltValue="NsQiZ1pvFae/fhyWztbxqg==" spinCount="100000" sheet="1" objects="1" scenarios="1"/>
  <pageMargins left="0.7" right="0.7" top="0.75" bottom="0.75" header="0.3" footer="0.3"/>
  <pageSetup paperSize="9" scale="77" orientation="portrait" horizontalDpi="300" verticalDpi="300" r:id="rId1"/>
  <rowBreaks count="1" manualBreakCount="1">
    <brk id="3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106"/>
  <sheetViews>
    <sheetView view="pageBreakPreview" topLeftCell="A743" zoomScaleNormal="100" zoomScaleSheetLayoutView="100" zoomScalePageLayoutView="115" workbookViewId="0">
      <selection activeCell="E765" sqref="E765"/>
    </sheetView>
  </sheetViews>
  <sheetFormatPr defaultColWidth="9.140625" defaultRowHeight="12"/>
  <cols>
    <col min="1" max="1" width="5.42578125" style="643" customWidth="1"/>
    <col min="2" max="2" width="53.7109375" style="506" customWidth="1"/>
    <col min="3" max="3" width="5.5703125" style="595" customWidth="1"/>
    <col min="4" max="4" width="7.28515625" style="495" customWidth="1"/>
    <col min="5" max="5" width="11.7109375" style="874" customWidth="1"/>
    <col min="6" max="6" width="10.85546875" style="595" customWidth="1"/>
    <col min="7" max="16384" width="9.140625" style="444"/>
  </cols>
  <sheetData>
    <row r="1" spans="1:6">
      <c r="A1" s="441"/>
      <c r="B1" s="442" t="s">
        <v>738</v>
      </c>
      <c r="C1" s="443"/>
      <c r="D1" s="443"/>
      <c r="E1" s="847"/>
      <c r="F1" s="443"/>
    </row>
    <row r="2" spans="1:6">
      <c r="A2" s="445"/>
      <c r="B2" s="446" t="s">
        <v>739</v>
      </c>
      <c r="C2" s="447"/>
      <c r="D2" s="448"/>
      <c r="E2" s="848"/>
      <c r="F2" s="449"/>
    </row>
    <row r="3" spans="1:6">
      <c r="A3" s="450"/>
      <c r="B3" s="451"/>
      <c r="C3" s="452"/>
      <c r="D3" s="453"/>
      <c r="E3" s="849"/>
      <c r="F3" s="453"/>
    </row>
    <row r="4" spans="1:6">
      <c r="A4" s="454"/>
      <c r="B4" s="455"/>
      <c r="C4" s="456"/>
      <c r="D4" s="457"/>
      <c r="E4" s="850"/>
      <c r="F4" s="457"/>
    </row>
    <row r="5" spans="1:6">
      <c r="A5" s="458" t="s">
        <v>740</v>
      </c>
      <c r="B5" s="459" t="s">
        <v>741</v>
      </c>
      <c r="C5" s="460"/>
      <c r="D5" s="460"/>
      <c r="E5" s="851"/>
      <c r="F5" s="461">
        <f>F109</f>
        <v>0</v>
      </c>
    </row>
    <row r="6" spans="1:6">
      <c r="A6" s="458"/>
      <c r="B6" s="459"/>
      <c r="C6" s="460"/>
      <c r="D6" s="460"/>
      <c r="E6" s="851"/>
      <c r="F6" s="461"/>
    </row>
    <row r="7" spans="1:6">
      <c r="A7" s="458" t="s">
        <v>742</v>
      </c>
      <c r="B7" s="459" t="s">
        <v>743</v>
      </c>
      <c r="C7" s="460"/>
      <c r="D7" s="460"/>
      <c r="E7" s="851"/>
      <c r="F7" s="461">
        <f>F154</f>
        <v>0</v>
      </c>
    </row>
    <row r="8" spans="1:6">
      <c r="A8" s="462"/>
      <c r="B8" s="463"/>
      <c r="C8" s="460"/>
      <c r="D8" s="460"/>
      <c r="E8" s="851"/>
      <c r="F8" s="461"/>
    </row>
    <row r="9" spans="1:6">
      <c r="A9" s="462" t="s">
        <v>744</v>
      </c>
      <c r="B9" s="463" t="s">
        <v>745</v>
      </c>
      <c r="C9" s="461"/>
      <c r="D9" s="461"/>
      <c r="E9" s="852"/>
      <c r="F9" s="461">
        <f>F303</f>
        <v>0</v>
      </c>
    </row>
    <row r="10" spans="1:6">
      <c r="A10" s="462"/>
      <c r="B10" s="463"/>
      <c r="C10" s="461"/>
      <c r="D10" s="461"/>
      <c r="E10" s="852"/>
      <c r="F10" s="461"/>
    </row>
    <row r="11" spans="1:6" ht="24">
      <c r="A11" s="462" t="s">
        <v>746</v>
      </c>
      <c r="B11" s="463" t="s">
        <v>747</v>
      </c>
      <c r="C11" s="461"/>
      <c r="D11" s="461"/>
      <c r="E11" s="852"/>
      <c r="F11" s="461">
        <f>F525</f>
        <v>0</v>
      </c>
    </row>
    <row r="12" spans="1:6">
      <c r="A12" s="462"/>
      <c r="B12" s="463"/>
      <c r="C12" s="461"/>
      <c r="D12" s="461"/>
      <c r="E12" s="852"/>
      <c r="F12" s="461"/>
    </row>
    <row r="13" spans="1:6">
      <c r="A13" s="464" t="s">
        <v>748</v>
      </c>
      <c r="B13" s="459" t="s">
        <v>749</v>
      </c>
      <c r="C13" s="461"/>
      <c r="D13" s="461"/>
      <c r="E13" s="852"/>
      <c r="F13" s="461">
        <f>F543</f>
        <v>0</v>
      </c>
    </row>
    <row r="14" spans="1:6">
      <c r="A14" s="462"/>
      <c r="B14" s="463"/>
      <c r="C14" s="461"/>
      <c r="D14" s="461"/>
      <c r="E14" s="852"/>
      <c r="F14" s="461"/>
    </row>
    <row r="15" spans="1:6">
      <c r="A15" s="464" t="s">
        <v>750</v>
      </c>
      <c r="B15" s="459" t="s">
        <v>751</v>
      </c>
      <c r="C15" s="461"/>
      <c r="D15" s="461"/>
      <c r="E15" s="852"/>
      <c r="F15" s="461">
        <f>F623</f>
        <v>0</v>
      </c>
    </row>
    <row r="16" spans="1:6">
      <c r="A16" s="462"/>
      <c r="B16" s="463"/>
      <c r="C16" s="461"/>
      <c r="D16" s="461"/>
      <c r="E16" s="852"/>
      <c r="F16" s="461"/>
    </row>
    <row r="17" spans="1:6">
      <c r="A17" s="464" t="s">
        <v>752</v>
      </c>
      <c r="B17" s="459" t="s">
        <v>753</v>
      </c>
      <c r="C17" s="461"/>
      <c r="D17" s="461"/>
      <c r="E17" s="852"/>
      <c r="F17" s="461">
        <f>F648</f>
        <v>0</v>
      </c>
    </row>
    <row r="18" spans="1:6">
      <c r="A18" s="462"/>
      <c r="B18" s="463"/>
      <c r="C18" s="461"/>
      <c r="D18" s="461"/>
      <c r="E18" s="852"/>
      <c r="F18" s="461"/>
    </row>
    <row r="19" spans="1:6">
      <c r="A19" s="464" t="s">
        <v>754</v>
      </c>
      <c r="B19" s="459" t="s">
        <v>755</v>
      </c>
      <c r="C19" s="461"/>
      <c r="D19" s="461"/>
      <c r="E19" s="852"/>
      <c r="F19" s="461">
        <f>F675</f>
        <v>0</v>
      </c>
    </row>
    <row r="20" spans="1:6">
      <c r="A20" s="462"/>
      <c r="B20" s="463"/>
      <c r="C20" s="461"/>
      <c r="D20" s="461"/>
      <c r="E20" s="852"/>
      <c r="F20" s="461"/>
    </row>
    <row r="21" spans="1:6">
      <c r="A21" s="464" t="s">
        <v>756</v>
      </c>
      <c r="B21" s="459" t="s">
        <v>757</v>
      </c>
      <c r="C21" s="461"/>
      <c r="D21" s="461"/>
      <c r="E21" s="852"/>
      <c r="F21" s="461">
        <f>F705</f>
        <v>0</v>
      </c>
    </row>
    <row r="22" spans="1:6">
      <c r="A22" s="462"/>
      <c r="B22" s="463"/>
      <c r="C22" s="461"/>
      <c r="D22" s="461"/>
      <c r="E22" s="852"/>
      <c r="F22" s="461"/>
    </row>
    <row r="23" spans="1:6">
      <c r="A23" s="464" t="s">
        <v>758</v>
      </c>
      <c r="B23" s="459" t="s">
        <v>759</v>
      </c>
      <c r="C23" s="461"/>
      <c r="D23" s="461"/>
      <c r="E23" s="852"/>
      <c r="F23" s="461">
        <f>F748</f>
        <v>0</v>
      </c>
    </row>
    <row r="24" spans="1:6">
      <c r="A24" s="462"/>
      <c r="B24" s="463"/>
      <c r="C24" s="461"/>
      <c r="D24" s="461"/>
      <c r="E24" s="852"/>
      <c r="F24" s="461"/>
    </row>
    <row r="25" spans="1:6">
      <c r="A25" s="464" t="s">
        <v>760</v>
      </c>
      <c r="B25" s="459" t="s">
        <v>761</v>
      </c>
      <c r="C25" s="461"/>
      <c r="D25" s="461"/>
      <c r="E25" s="852"/>
      <c r="F25" s="461">
        <f>F775</f>
        <v>0</v>
      </c>
    </row>
    <row r="26" spans="1:6">
      <c r="A26" s="462"/>
      <c r="B26" s="463"/>
      <c r="C26" s="461"/>
      <c r="D26" s="461"/>
      <c r="E26" s="852"/>
      <c r="F26" s="461"/>
    </row>
    <row r="27" spans="1:6">
      <c r="A27" s="464" t="s">
        <v>762</v>
      </c>
      <c r="B27" s="459" t="s">
        <v>763</v>
      </c>
      <c r="C27" s="461"/>
      <c r="D27" s="461"/>
      <c r="E27" s="852"/>
      <c r="F27" s="461">
        <f>F796</f>
        <v>0</v>
      </c>
    </row>
    <row r="28" spans="1:6">
      <c r="A28" s="462"/>
      <c r="B28" s="463"/>
      <c r="C28" s="461"/>
      <c r="D28" s="461"/>
      <c r="E28" s="852"/>
      <c r="F28" s="461"/>
    </row>
    <row r="29" spans="1:6">
      <c r="A29" s="464" t="s">
        <v>764</v>
      </c>
      <c r="B29" s="459" t="s">
        <v>765</v>
      </c>
      <c r="C29" s="461"/>
      <c r="D29" s="461"/>
      <c r="E29" s="852"/>
      <c r="F29" s="461">
        <f>F847</f>
        <v>0</v>
      </c>
    </row>
    <row r="30" spans="1:6">
      <c r="A30" s="462"/>
      <c r="B30" s="463"/>
      <c r="C30" s="461"/>
      <c r="D30" s="461"/>
      <c r="E30" s="852"/>
      <c r="F30" s="461"/>
    </row>
    <row r="31" spans="1:6">
      <c r="A31" s="464" t="s">
        <v>766</v>
      </c>
      <c r="B31" s="459" t="s">
        <v>767</v>
      </c>
      <c r="C31" s="461"/>
      <c r="D31" s="461"/>
      <c r="E31" s="852"/>
      <c r="F31" s="461">
        <f>F882</f>
        <v>0</v>
      </c>
    </row>
    <row r="32" spans="1:6">
      <c r="A32" s="462"/>
      <c r="B32" s="463"/>
      <c r="C32" s="461"/>
      <c r="D32" s="461"/>
      <c r="E32" s="852"/>
      <c r="F32" s="461"/>
    </row>
    <row r="33" spans="1:6">
      <c r="A33" s="458"/>
      <c r="B33" s="465" t="s">
        <v>768</v>
      </c>
      <c r="C33" s="461"/>
      <c r="D33" s="461"/>
      <c r="E33" s="852"/>
      <c r="F33" s="461"/>
    </row>
    <row r="34" spans="1:6">
      <c r="A34" s="458"/>
      <c r="B34" s="466"/>
      <c r="C34" s="461"/>
      <c r="D34" s="461"/>
      <c r="E34" s="852"/>
      <c r="F34" s="461"/>
    </row>
    <row r="35" spans="1:6">
      <c r="A35" s="464" t="s">
        <v>769</v>
      </c>
      <c r="B35" s="459" t="s">
        <v>770</v>
      </c>
      <c r="C35" s="461"/>
      <c r="D35" s="461"/>
      <c r="E35" s="852"/>
      <c r="F35" s="461">
        <f>F973</f>
        <v>0</v>
      </c>
    </row>
    <row r="36" spans="1:6">
      <c r="A36" s="462"/>
      <c r="B36" s="463"/>
      <c r="C36" s="461"/>
      <c r="D36" s="461"/>
      <c r="E36" s="852"/>
      <c r="F36" s="461"/>
    </row>
    <row r="37" spans="1:6" ht="24">
      <c r="A37" s="464" t="s">
        <v>771</v>
      </c>
      <c r="B37" s="459" t="s">
        <v>772</v>
      </c>
      <c r="C37" s="467"/>
      <c r="D37" s="467"/>
      <c r="E37" s="853"/>
      <c r="F37" s="467">
        <f>F1056</f>
        <v>0</v>
      </c>
    </row>
    <row r="38" spans="1:6">
      <c r="A38" s="458"/>
      <c r="B38" s="466"/>
      <c r="C38" s="461"/>
      <c r="D38" s="461"/>
      <c r="E38" s="852"/>
      <c r="F38" s="461"/>
    </row>
    <row r="39" spans="1:6">
      <c r="A39" s="464" t="s">
        <v>773</v>
      </c>
      <c r="B39" s="459" t="s">
        <v>774</v>
      </c>
      <c r="C39" s="461"/>
      <c r="D39" s="461"/>
      <c r="E39" s="852"/>
      <c r="F39" s="461">
        <f>F1086</f>
        <v>0</v>
      </c>
    </row>
    <row r="40" spans="1:6">
      <c r="A40" s="468"/>
      <c r="B40" s="469"/>
      <c r="C40" s="470"/>
      <c r="D40" s="471"/>
      <c r="E40" s="854"/>
      <c r="F40" s="472"/>
    </row>
    <row r="41" spans="1:6">
      <c r="A41" s="464" t="s">
        <v>775</v>
      </c>
      <c r="B41" s="459" t="s">
        <v>776</v>
      </c>
      <c r="C41" s="470"/>
      <c r="D41" s="471"/>
      <c r="E41" s="854"/>
      <c r="F41" s="473" t="str">
        <f>F1103</f>
        <v>upoštevati pri dokumentaciji</v>
      </c>
    </row>
    <row r="42" spans="1:6">
      <c r="A42" s="454"/>
      <c r="B42" s="474"/>
      <c r="C42" s="475"/>
      <c r="D42" s="476"/>
      <c r="E42" s="855"/>
      <c r="F42" s="477"/>
    </row>
    <row r="43" spans="1:6">
      <c r="A43" s="454"/>
      <c r="B43" s="478"/>
      <c r="C43" s="479"/>
      <c r="D43" s="480"/>
      <c r="E43" s="856"/>
      <c r="F43" s="481"/>
    </row>
    <row r="44" spans="1:6">
      <c r="A44" s="482"/>
      <c r="B44" s="483"/>
      <c r="C44" s="484"/>
      <c r="D44" s="485"/>
      <c r="E44" s="857"/>
      <c r="F44" s="487"/>
    </row>
    <row r="45" spans="1:6">
      <c r="A45" s="482"/>
      <c r="B45" s="488"/>
      <c r="C45" s="489"/>
      <c r="D45" s="489"/>
      <c r="E45" s="154"/>
      <c r="F45" s="453"/>
    </row>
    <row r="46" spans="1:6">
      <c r="A46" s="482"/>
      <c r="B46" s="491"/>
      <c r="C46" s="489"/>
      <c r="D46" s="489"/>
      <c r="E46" s="154"/>
      <c r="F46" s="492"/>
    </row>
    <row r="47" spans="1:6">
      <c r="A47" s="450"/>
      <c r="B47" s="493"/>
      <c r="C47" s="494"/>
      <c r="E47" s="857"/>
      <c r="F47" s="496"/>
    </row>
    <row r="48" spans="1:6">
      <c r="A48" s="445"/>
      <c r="B48" s="497" t="s">
        <v>777</v>
      </c>
      <c r="C48" s="498"/>
      <c r="D48" s="448"/>
      <c r="E48" s="848"/>
      <c r="F48" s="888">
        <f>SUM(F4:F42)</f>
        <v>0</v>
      </c>
    </row>
    <row r="49" spans="1:6">
      <c r="A49" s="450"/>
      <c r="B49" s="451"/>
      <c r="C49" s="499"/>
      <c r="D49" s="500"/>
      <c r="E49" s="849"/>
      <c r="F49" s="453"/>
    </row>
    <row r="50" spans="1:6">
      <c r="A50" s="450"/>
      <c r="B50" s="451"/>
      <c r="C50" s="499"/>
      <c r="D50" s="500"/>
      <c r="E50" s="849"/>
      <c r="F50" s="453"/>
    </row>
    <row r="51" spans="1:6">
      <c r="A51" s="450"/>
      <c r="B51" s="451"/>
      <c r="C51" s="499"/>
      <c r="D51" s="500"/>
      <c r="E51" s="849"/>
      <c r="F51" s="453"/>
    </row>
    <row r="52" spans="1:6">
      <c r="A52" s="450"/>
      <c r="B52" s="451"/>
      <c r="C52" s="499"/>
      <c r="D52" s="500"/>
      <c r="E52" s="849"/>
      <c r="F52" s="453"/>
    </row>
    <row r="53" spans="1:6">
      <c r="A53" s="441"/>
      <c r="B53" s="442" t="s">
        <v>778</v>
      </c>
      <c r="C53" s="443"/>
      <c r="D53" s="443"/>
      <c r="E53" s="847"/>
      <c r="F53" s="443"/>
    </row>
    <row r="54" spans="1:6">
      <c r="A54" s="501" t="s">
        <v>779</v>
      </c>
      <c r="B54" s="502" t="s">
        <v>780</v>
      </c>
      <c r="C54" s="503" t="s">
        <v>781</v>
      </c>
      <c r="D54" s="503" t="s">
        <v>782</v>
      </c>
      <c r="E54" s="858"/>
      <c r="F54" s="503" t="s">
        <v>783</v>
      </c>
    </row>
    <row r="55" spans="1:6">
      <c r="A55" s="450"/>
      <c r="B55" s="504" t="s">
        <v>784</v>
      </c>
      <c r="C55" s="505"/>
      <c r="D55" s="500"/>
      <c r="E55" s="154"/>
      <c r="F55" s="453"/>
    </row>
    <row r="56" spans="1:6">
      <c r="A56" s="450"/>
      <c r="C56" s="505"/>
      <c r="D56" s="500"/>
      <c r="E56" s="154"/>
      <c r="F56" s="453"/>
    </row>
    <row r="57" spans="1:6" ht="84">
      <c r="A57" s="507"/>
      <c r="B57" s="508" t="s">
        <v>785</v>
      </c>
      <c r="C57" s="500"/>
      <c r="D57" s="500"/>
      <c r="E57" s="154"/>
      <c r="F57" s="453"/>
    </row>
    <row r="58" spans="1:6" ht="24">
      <c r="A58" s="507"/>
      <c r="B58" s="509" t="s">
        <v>786</v>
      </c>
      <c r="C58" s="500"/>
      <c r="D58" s="500"/>
      <c r="E58" s="154"/>
      <c r="F58" s="453"/>
    </row>
    <row r="59" spans="1:6" ht="24">
      <c r="A59" s="507"/>
      <c r="B59" s="509" t="s">
        <v>787</v>
      </c>
      <c r="C59" s="500"/>
      <c r="D59" s="500"/>
      <c r="E59" s="154"/>
      <c r="F59" s="453"/>
    </row>
    <row r="60" spans="1:6">
      <c r="A60" s="507"/>
      <c r="B60" s="509" t="s">
        <v>1942</v>
      </c>
      <c r="C60" s="500"/>
      <c r="D60" s="500"/>
      <c r="E60" s="154"/>
      <c r="F60" s="453"/>
    </row>
    <row r="61" spans="1:6" ht="24">
      <c r="A61" s="507"/>
      <c r="B61" s="493" t="s">
        <v>1961</v>
      </c>
      <c r="C61" s="500"/>
      <c r="D61" s="500"/>
      <c r="E61" s="154"/>
      <c r="F61" s="453"/>
    </row>
    <row r="62" spans="1:6">
      <c r="A62" s="507"/>
      <c r="B62" s="509"/>
      <c r="C62" s="500"/>
      <c r="D62" s="500"/>
      <c r="E62" s="154"/>
      <c r="F62" s="453"/>
    </row>
    <row r="63" spans="1:6">
      <c r="A63" s="510"/>
      <c r="B63" s="511" t="s">
        <v>788</v>
      </c>
      <c r="C63" s="512"/>
      <c r="D63" s="512"/>
      <c r="E63" s="859"/>
      <c r="F63" s="513"/>
    </row>
    <row r="64" spans="1:6">
      <c r="A64" s="514"/>
      <c r="B64" s="515"/>
      <c r="C64" s="516"/>
      <c r="D64" s="516"/>
      <c r="E64" s="860"/>
      <c r="F64" s="517"/>
    </row>
    <row r="65" spans="1:6">
      <c r="A65" s="518" t="s">
        <v>740</v>
      </c>
      <c r="B65" s="519" t="s">
        <v>741</v>
      </c>
      <c r="C65" s="520"/>
      <c r="D65" s="520"/>
      <c r="E65" s="861"/>
      <c r="F65" s="521"/>
    </row>
    <row r="66" spans="1:6">
      <c r="A66" s="522"/>
      <c r="B66" s="523"/>
      <c r="C66" s="524"/>
      <c r="D66" s="524"/>
      <c r="E66" s="862"/>
      <c r="F66" s="525"/>
    </row>
    <row r="67" spans="1:6">
      <c r="A67" s="507"/>
      <c r="B67" s="526" t="s">
        <v>789</v>
      </c>
      <c r="C67" s="500"/>
      <c r="D67" s="500"/>
      <c r="E67" s="154"/>
      <c r="F67" s="527"/>
    </row>
    <row r="68" spans="1:6" ht="36">
      <c r="A68" s="507"/>
      <c r="B68" s="528" t="s">
        <v>790</v>
      </c>
      <c r="C68" s="500"/>
      <c r="D68" s="500"/>
      <c r="E68" s="154"/>
      <c r="F68" s="461"/>
    </row>
    <row r="69" spans="1:6">
      <c r="A69" s="507"/>
      <c r="B69" s="526"/>
      <c r="C69" s="500"/>
      <c r="D69" s="500"/>
      <c r="E69" s="154"/>
      <c r="F69" s="461"/>
    </row>
    <row r="70" spans="1:6">
      <c r="A70" s="507"/>
      <c r="B70" s="529" t="s">
        <v>791</v>
      </c>
      <c r="C70" s="500"/>
      <c r="D70" s="500"/>
      <c r="E70" s="154"/>
      <c r="F70" s="461"/>
    </row>
    <row r="71" spans="1:6" ht="96">
      <c r="A71" s="507"/>
      <c r="B71" s="530" t="s">
        <v>792</v>
      </c>
      <c r="C71" s="500"/>
      <c r="D71" s="500"/>
      <c r="E71" s="154"/>
      <c r="F71" s="461"/>
    </row>
    <row r="72" spans="1:6" ht="24">
      <c r="A72" s="507"/>
      <c r="B72" s="508" t="s">
        <v>793</v>
      </c>
      <c r="C72" s="500"/>
      <c r="D72" s="500"/>
      <c r="E72" s="154"/>
      <c r="F72" s="461"/>
    </row>
    <row r="73" spans="1:6">
      <c r="A73" s="507"/>
      <c r="B73" s="530" t="s">
        <v>794</v>
      </c>
      <c r="C73" s="500"/>
      <c r="D73" s="500"/>
      <c r="E73" s="154"/>
      <c r="F73" s="461"/>
    </row>
    <row r="74" spans="1:6">
      <c r="A74" s="507"/>
      <c r="B74" s="530"/>
      <c r="C74" s="500"/>
      <c r="D74" s="500"/>
      <c r="E74" s="154"/>
      <c r="F74" s="461"/>
    </row>
    <row r="75" spans="1:6">
      <c r="A75" s="507"/>
      <c r="B75" s="531" t="s">
        <v>795</v>
      </c>
      <c r="C75" s="500"/>
      <c r="D75" s="500"/>
      <c r="E75" s="154"/>
      <c r="F75" s="461"/>
    </row>
    <row r="76" spans="1:6" ht="24">
      <c r="A76" s="507"/>
      <c r="B76" s="532" t="s">
        <v>796</v>
      </c>
      <c r="C76" s="500"/>
      <c r="D76" s="500"/>
      <c r="E76" s="154"/>
      <c r="F76" s="461"/>
    </row>
    <row r="77" spans="1:6" ht="36">
      <c r="A77" s="507"/>
      <c r="B77" s="533" t="s">
        <v>797</v>
      </c>
      <c r="C77" s="500"/>
      <c r="D77" s="500"/>
      <c r="E77" s="154"/>
      <c r="F77" s="461"/>
    </row>
    <row r="78" spans="1:6">
      <c r="A78" s="507"/>
      <c r="B78" s="530"/>
      <c r="C78" s="500"/>
      <c r="D78" s="500"/>
      <c r="E78" s="154"/>
      <c r="F78" s="461"/>
    </row>
    <row r="79" spans="1:6" ht="48">
      <c r="A79" s="507"/>
      <c r="B79" s="534" t="s">
        <v>798</v>
      </c>
      <c r="C79" s="500"/>
      <c r="D79" s="500"/>
      <c r="E79" s="154"/>
      <c r="F79" s="461"/>
    </row>
    <row r="80" spans="1:6">
      <c r="A80" s="507"/>
      <c r="B80" s="530"/>
      <c r="C80" s="500"/>
      <c r="D80" s="500"/>
      <c r="E80" s="154"/>
      <c r="F80" s="461"/>
    </row>
    <row r="81" spans="1:6" ht="96">
      <c r="A81" s="535" t="s">
        <v>96</v>
      </c>
      <c r="B81" s="528" t="s">
        <v>799</v>
      </c>
      <c r="C81" s="536"/>
      <c r="D81" s="537"/>
      <c r="E81" s="150"/>
      <c r="F81" s="538"/>
    </row>
    <row r="82" spans="1:6" ht="24">
      <c r="A82" s="539"/>
      <c r="B82" s="528" t="s">
        <v>800</v>
      </c>
      <c r="C82" s="536"/>
      <c r="D82" s="540"/>
      <c r="E82" s="150"/>
      <c r="F82" s="538"/>
    </row>
    <row r="83" spans="1:6">
      <c r="A83" s="539" t="s">
        <v>446</v>
      </c>
      <c r="B83" s="528" t="s">
        <v>801</v>
      </c>
      <c r="C83" s="541" t="s">
        <v>13</v>
      </c>
      <c r="D83" s="537">
        <v>1</v>
      </c>
      <c r="E83" s="1020"/>
      <c r="F83" s="538">
        <f t="shared" ref="F83:F93" si="0">ROUND(D83*E83,2)</f>
        <v>0</v>
      </c>
    </row>
    <row r="84" spans="1:6">
      <c r="A84" s="539" t="s">
        <v>471</v>
      </c>
      <c r="B84" s="528" t="s">
        <v>802</v>
      </c>
      <c r="C84" s="541" t="s">
        <v>13</v>
      </c>
      <c r="D84" s="537">
        <v>2</v>
      </c>
      <c r="E84" s="1020"/>
      <c r="F84" s="538">
        <f t="shared" si="0"/>
        <v>0</v>
      </c>
    </row>
    <row r="85" spans="1:6">
      <c r="A85" s="539" t="s">
        <v>541</v>
      </c>
      <c r="B85" s="528" t="s">
        <v>803</v>
      </c>
      <c r="C85" s="541" t="s">
        <v>13</v>
      </c>
      <c r="D85" s="537">
        <v>1</v>
      </c>
      <c r="E85" s="1020"/>
      <c r="F85" s="538">
        <f t="shared" si="0"/>
        <v>0</v>
      </c>
    </row>
    <row r="86" spans="1:6">
      <c r="A86" s="539" t="s">
        <v>543</v>
      </c>
      <c r="B86" s="528" t="s">
        <v>804</v>
      </c>
      <c r="C86" s="541" t="s">
        <v>13</v>
      </c>
      <c r="D86" s="537">
        <v>12</v>
      </c>
      <c r="E86" s="1020"/>
      <c r="F86" s="538">
        <f t="shared" si="0"/>
        <v>0</v>
      </c>
    </row>
    <row r="87" spans="1:6">
      <c r="A87" s="539" t="s">
        <v>805</v>
      </c>
      <c r="B87" s="528" t="s">
        <v>806</v>
      </c>
      <c r="C87" s="541" t="s">
        <v>13</v>
      </c>
      <c r="D87" s="537">
        <v>3</v>
      </c>
      <c r="E87" s="1020"/>
      <c r="F87" s="538">
        <f t="shared" si="0"/>
        <v>0</v>
      </c>
    </row>
    <row r="88" spans="1:6">
      <c r="A88" s="539" t="s">
        <v>807</v>
      </c>
      <c r="B88" s="528" t="s">
        <v>808</v>
      </c>
      <c r="C88" s="541" t="s">
        <v>13</v>
      </c>
      <c r="D88" s="537">
        <v>3</v>
      </c>
      <c r="E88" s="1020"/>
      <c r="F88" s="538">
        <f t="shared" si="0"/>
        <v>0</v>
      </c>
    </row>
    <row r="89" spans="1:6">
      <c r="A89" s="539" t="s">
        <v>809</v>
      </c>
      <c r="B89" s="528" t="s">
        <v>810</v>
      </c>
      <c r="C89" s="536" t="s">
        <v>13</v>
      </c>
      <c r="D89" s="540">
        <v>15</v>
      </c>
      <c r="E89" s="1020"/>
      <c r="F89" s="538">
        <f t="shared" si="0"/>
        <v>0</v>
      </c>
    </row>
    <row r="90" spans="1:6">
      <c r="A90" s="539" t="s">
        <v>811</v>
      </c>
      <c r="B90" s="528" t="s">
        <v>812</v>
      </c>
      <c r="C90" s="536" t="s">
        <v>13</v>
      </c>
      <c r="D90" s="540">
        <v>2</v>
      </c>
      <c r="E90" s="1020"/>
      <c r="F90" s="538">
        <f t="shared" si="0"/>
        <v>0</v>
      </c>
    </row>
    <row r="91" spans="1:6">
      <c r="A91" s="539" t="s">
        <v>813</v>
      </c>
      <c r="B91" s="528" t="s">
        <v>814</v>
      </c>
      <c r="C91" s="536" t="s">
        <v>13</v>
      </c>
      <c r="D91" s="540">
        <v>12</v>
      </c>
      <c r="E91" s="1020"/>
      <c r="F91" s="538">
        <f t="shared" si="0"/>
        <v>0</v>
      </c>
    </row>
    <row r="92" spans="1:6">
      <c r="A92" s="539" t="s">
        <v>815</v>
      </c>
      <c r="B92" s="528" t="s">
        <v>816</v>
      </c>
      <c r="C92" s="536" t="s">
        <v>13</v>
      </c>
      <c r="D92" s="540">
        <v>2</v>
      </c>
      <c r="E92" s="1020"/>
      <c r="F92" s="538">
        <f t="shared" si="0"/>
        <v>0</v>
      </c>
    </row>
    <row r="93" spans="1:6">
      <c r="A93" s="539" t="s">
        <v>817</v>
      </c>
      <c r="B93" s="528" t="s">
        <v>818</v>
      </c>
      <c r="C93" s="536" t="s">
        <v>13</v>
      </c>
      <c r="D93" s="540">
        <v>1</v>
      </c>
      <c r="E93" s="1020"/>
      <c r="F93" s="538">
        <f t="shared" si="0"/>
        <v>0</v>
      </c>
    </row>
    <row r="94" spans="1:6">
      <c r="A94" s="542"/>
      <c r="B94" s="528"/>
      <c r="C94" s="543"/>
      <c r="D94" s="488"/>
      <c r="E94" s="1021"/>
      <c r="F94" s="545"/>
    </row>
    <row r="95" spans="1:6" ht="108">
      <c r="A95" s="535" t="s">
        <v>409</v>
      </c>
      <c r="B95" s="528" t="s">
        <v>819</v>
      </c>
      <c r="C95" s="541"/>
      <c r="D95" s="537"/>
      <c r="E95" s="1020"/>
      <c r="F95" s="538"/>
    </row>
    <row r="96" spans="1:6" ht="24">
      <c r="A96" s="539"/>
      <c r="B96" s="528" t="s">
        <v>820</v>
      </c>
      <c r="C96" s="536"/>
      <c r="D96" s="540"/>
      <c r="E96" s="1020"/>
      <c r="F96" s="538"/>
    </row>
    <row r="97" spans="1:6">
      <c r="A97" s="539"/>
      <c r="B97" s="528" t="s">
        <v>821</v>
      </c>
      <c r="C97" s="536"/>
      <c r="D97" s="540"/>
      <c r="E97" s="1020"/>
      <c r="F97" s="538"/>
    </row>
    <row r="98" spans="1:6">
      <c r="A98" s="539"/>
      <c r="B98" s="528" t="s">
        <v>822</v>
      </c>
      <c r="C98" s="541" t="s">
        <v>13</v>
      </c>
      <c r="D98" s="537">
        <v>5</v>
      </c>
      <c r="E98" s="1020"/>
      <c r="F98" s="538">
        <f t="shared" ref="F98" si="1">ROUND(D98*E98,2)</f>
        <v>0</v>
      </c>
    </row>
    <row r="99" spans="1:6">
      <c r="A99" s="539"/>
      <c r="B99" s="528"/>
      <c r="C99" s="541"/>
      <c r="D99" s="537"/>
      <c r="E99" s="1020"/>
      <c r="F99" s="538"/>
    </row>
    <row r="100" spans="1:6">
      <c r="A100" s="535" t="s">
        <v>412</v>
      </c>
      <c r="B100" s="528" t="s">
        <v>823</v>
      </c>
      <c r="C100" s="541"/>
      <c r="D100" s="537"/>
      <c r="E100" s="1020"/>
      <c r="F100" s="538"/>
    </row>
    <row r="101" spans="1:6">
      <c r="A101" s="539"/>
      <c r="B101" s="528" t="s">
        <v>824</v>
      </c>
      <c r="C101" s="541"/>
      <c r="D101" s="537"/>
      <c r="E101" s="1020"/>
      <c r="F101" s="538"/>
    </row>
    <row r="102" spans="1:6" ht="24">
      <c r="A102" s="539"/>
      <c r="B102" s="528" t="s">
        <v>825</v>
      </c>
      <c r="C102" s="541" t="s">
        <v>13</v>
      </c>
      <c r="D102" s="537">
        <v>2</v>
      </c>
      <c r="E102" s="1020"/>
      <c r="F102" s="538">
        <f t="shared" ref="F102" si="2">ROUND(D102*E102,2)</f>
        <v>0</v>
      </c>
    </row>
    <row r="103" spans="1:6">
      <c r="A103" s="539"/>
      <c r="B103" s="528"/>
      <c r="C103" s="541"/>
      <c r="D103" s="537"/>
      <c r="E103" s="1020"/>
      <c r="F103" s="538"/>
    </row>
    <row r="104" spans="1:6">
      <c r="A104" s="546" t="s">
        <v>414</v>
      </c>
      <c r="B104" s="508" t="s">
        <v>826</v>
      </c>
      <c r="C104" s="495" t="s">
        <v>827</v>
      </c>
      <c r="D104" s="547">
        <v>3</v>
      </c>
      <c r="E104" s="863"/>
      <c r="F104" s="549" t="s">
        <v>1932</v>
      </c>
    </row>
    <row r="105" spans="1:6">
      <c r="A105" s="546"/>
      <c r="B105" s="550"/>
      <c r="C105" s="551"/>
      <c r="D105" s="486"/>
      <c r="E105" s="863"/>
      <c r="F105" s="545"/>
    </row>
    <row r="106" spans="1:6">
      <c r="A106" s="546" t="s">
        <v>410</v>
      </c>
      <c r="B106" s="508" t="s">
        <v>828</v>
      </c>
      <c r="C106" s="495" t="s">
        <v>827</v>
      </c>
      <c r="D106" s="547">
        <v>3</v>
      </c>
      <c r="E106" s="863"/>
      <c r="F106" s="549" t="s">
        <v>1932</v>
      </c>
    </row>
    <row r="107" spans="1:6">
      <c r="A107" s="546"/>
      <c r="B107" s="508"/>
      <c r="C107" s="495"/>
      <c r="D107" s="486"/>
      <c r="E107" s="863"/>
      <c r="F107" s="545"/>
    </row>
    <row r="108" spans="1:6">
      <c r="A108" s="552"/>
      <c r="B108" s="553"/>
      <c r="C108" s="554"/>
      <c r="D108" s="555"/>
      <c r="E108" s="864"/>
      <c r="F108" s="556"/>
    </row>
    <row r="109" spans="1:6">
      <c r="A109" s="557"/>
      <c r="B109" s="558" t="s">
        <v>829</v>
      </c>
      <c r="C109" s="559"/>
      <c r="D109" s="560"/>
      <c r="E109" s="151"/>
      <c r="F109" s="561">
        <f>SUM(F83:F107)</f>
        <v>0</v>
      </c>
    </row>
    <row r="110" spans="1:6">
      <c r="A110" s="562"/>
      <c r="B110" s="563"/>
      <c r="C110" s="541"/>
      <c r="D110" s="564"/>
      <c r="E110" s="865"/>
      <c r="F110" s="565"/>
    </row>
    <row r="111" spans="1:6">
      <c r="A111" s="566" t="s">
        <v>742</v>
      </c>
      <c r="B111" s="567" t="s">
        <v>743</v>
      </c>
      <c r="C111" s="568"/>
      <c r="D111" s="568"/>
      <c r="E111" s="866"/>
      <c r="F111" s="569"/>
    </row>
    <row r="112" spans="1:6">
      <c r="A112" s="507"/>
      <c r="B112" s="526"/>
      <c r="C112" s="495"/>
      <c r="E112" s="865"/>
      <c r="F112" s="570"/>
    </row>
    <row r="113" spans="1:6" ht="48">
      <c r="A113" s="571"/>
      <c r="B113" s="534" t="s">
        <v>830</v>
      </c>
      <c r="C113" s="495"/>
      <c r="E113" s="865"/>
      <c r="F113" s="570"/>
    </row>
    <row r="114" spans="1:6">
      <c r="A114" s="572"/>
      <c r="B114" s="573"/>
      <c r="C114" s="541"/>
      <c r="D114" s="574"/>
      <c r="E114" s="867"/>
      <c r="F114" s="575"/>
    </row>
    <row r="115" spans="1:6">
      <c r="A115" s="572"/>
      <c r="B115" s="528" t="s">
        <v>831</v>
      </c>
      <c r="C115" s="541"/>
      <c r="D115" s="574"/>
      <c r="E115" s="867"/>
      <c r="F115" s="575"/>
    </row>
    <row r="116" spans="1:6">
      <c r="A116" s="572"/>
      <c r="B116" s="534"/>
      <c r="C116" s="576"/>
      <c r="D116" s="577"/>
      <c r="E116" s="868"/>
      <c r="F116" s="575"/>
    </row>
    <row r="117" spans="1:6" ht="24">
      <c r="A117" s="572"/>
      <c r="B117" s="578" t="s">
        <v>832</v>
      </c>
      <c r="C117" s="576"/>
      <c r="D117" s="577"/>
      <c r="E117" s="868"/>
      <c r="F117" s="575"/>
    </row>
    <row r="118" spans="1:6" ht="24">
      <c r="A118" s="562"/>
      <c r="B118" s="578" t="s">
        <v>833</v>
      </c>
      <c r="C118" s="541"/>
      <c r="D118" s="564"/>
      <c r="E118" s="865"/>
      <c r="F118" s="575"/>
    </row>
    <row r="119" spans="1:6" ht="36">
      <c r="A119" s="579"/>
      <c r="B119" s="578" t="s">
        <v>834</v>
      </c>
      <c r="C119" s="495"/>
      <c r="D119" s="564"/>
      <c r="E119" s="865"/>
      <c r="F119" s="580"/>
    </row>
    <row r="120" spans="1:6" ht="36">
      <c r="A120" s="572"/>
      <c r="B120" s="578" t="s">
        <v>835</v>
      </c>
      <c r="C120" s="541"/>
      <c r="D120" s="574"/>
      <c r="E120" s="867"/>
      <c r="F120" s="575"/>
    </row>
    <row r="121" spans="1:6" ht="24">
      <c r="A121" s="572"/>
      <c r="B121" s="578" t="s">
        <v>836</v>
      </c>
      <c r="C121" s="541"/>
      <c r="D121" s="574"/>
      <c r="E121" s="867"/>
      <c r="F121" s="575"/>
    </row>
    <row r="122" spans="1:6">
      <c r="A122" s="572"/>
      <c r="B122" s="578" t="s">
        <v>837</v>
      </c>
      <c r="C122" s="576"/>
      <c r="D122" s="577"/>
      <c r="E122" s="868"/>
      <c r="F122" s="575"/>
    </row>
    <row r="123" spans="1:6" ht="60">
      <c r="A123" s="572"/>
      <c r="B123" s="528" t="s">
        <v>838</v>
      </c>
      <c r="C123" s="576"/>
      <c r="D123" s="577"/>
      <c r="E123" s="868"/>
      <c r="F123" s="575"/>
    </row>
    <row r="124" spans="1:6">
      <c r="A124" s="562"/>
      <c r="B124" s="493"/>
      <c r="C124" s="541"/>
      <c r="D124" s="564"/>
      <c r="E124" s="865"/>
      <c r="F124" s="575"/>
    </row>
    <row r="125" spans="1:6" ht="24">
      <c r="A125" s="562"/>
      <c r="B125" s="529" t="s">
        <v>839</v>
      </c>
      <c r="C125" s="541"/>
      <c r="D125" s="564"/>
      <c r="E125" s="865"/>
      <c r="F125" s="575"/>
    </row>
    <row r="126" spans="1:6" ht="36">
      <c r="A126" s="572"/>
      <c r="B126" s="581" t="s">
        <v>840</v>
      </c>
      <c r="C126" s="541"/>
      <c r="D126" s="574"/>
      <c r="E126" s="867"/>
      <c r="F126" s="575"/>
    </row>
    <row r="127" spans="1:6" ht="72">
      <c r="A127" s="572"/>
      <c r="B127" s="581" t="s">
        <v>841</v>
      </c>
      <c r="C127" s="541"/>
      <c r="D127" s="574"/>
      <c r="E127" s="867"/>
      <c r="F127" s="575"/>
    </row>
    <row r="128" spans="1:6">
      <c r="A128" s="572"/>
      <c r="B128" s="582"/>
      <c r="C128" s="576"/>
      <c r="D128" s="577"/>
      <c r="E128" s="868"/>
      <c r="F128" s="575"/>
    </row>
    <row r="129" spans="1:6" ht="72">
      <c r="A129" s="572"/>
      <c r="B129" s="582" t="s">
        <v>842</v>
      </c>
      <c r="C129" s="576"/>
      <c r="D129" s="577"/>
      <c r="E129" s="868"/>
      <c r="F129" s="575"/>
    </row>
    <row r="130" spans="1:6">
      <c r="A130" s="562"/>
      <c r="B130" s="493"/>
      <c r="C130" s="541"/>
      <c r="D130" s="564"/>
      <c r="E130" s="865"/>
      <c r="F130" s="575"/>
    </row>
    <row r="131" spans="1:6" ht="36">
      <c r="A131" s="535" t="s">
        <v>96</v>
      </c>
      <c r="B131" s="528" t="s">
        <v>843</v>
      </c>
      <c r="C131" s="541"/>
      <c r="D131" s="537"/>
      <c r="E131" s="869"/>
      <c r="F131" s="538"/>
    </row>
    <row r="132" spans="1:6">
      <c r="A132" s="539"/>
      <c r="B132" s="528"/>
      <c r="C132" s="536"/>
      <c r="D132" s="540"/>
      <c r="E132" s="150"/>
      <c r="F132" s="538"/>
    </row>
    <row r="133" spans="1:6" ht="36">
      <c r="A133" s="546" t="s">
        <v>446</v>
      </c>
      <c r="B133" s="528" t="s">
        <v>844</v>
      </c>
      <c r="C133" s="541" t="s">
        <v>13</v>
      </c>
      <c r="D133" s="540">
        <v>18</v>
      </c>
      <c r="E133" s="1020"/>
      <c r="F133" s="538">
        <f t="shared" ref="F133" si="3">ROUND(D133*E133,2)</f>
        <v>0</v>
      </c>
    </row>
    <row r="134" spans="1:6">
      <c r="A134" s="546"/>
      <c r="B134" s="528"/>
      <c r="C134" s="541"/>
      <c r="D134" s="540"/>
      <c r="E134" s="1020"/>
      <c r="F134" s="538"/>
    </row>
    <row r="135" spans="1:6">
      <c r="A135" s="546"/>
      <c r="B135" s="508"/>
      <c r="C135" s="584"/>
      <c r="D135" s="486"/>
      <c r="E135" s="863"/>
      <c r="F135" s="545"/>
    </row>
    <row r="136" spans="1:6" ht="60">
      <c r="A136" s="535" t="s">
        <v>409</v>
      </c>
      <c r="B136" s="585" t="s">
        <v>845</v>
      </c>
      <c r="C136" s="541"/>
      <c r="D136" s="537"/>
      <c r="E136" s="1022"/>
      <c r="F136" s="538"/>
    </row>
    <row r="137" spans="1:6">
      <c r="A137" s="546"/>
      <c r="B137" s="585"/>
      <c r="C137" s="586"/>
      <c r="D137" s="486"/>
      <c r="E137" s="863"/>
      <c r="F137" s="545"/>
    </row>
    <row r="138" spans="1:6" ht="24">
      <c r="A138" s="546" t="s">
        <v>472</v>
      </c>
      <c r="B138" s="587" t="s">
        <v>846</v>
      </c>
      <c r="C138" s="541" t="s">
        <v>13</v>
      </c>
      <c r="D138" s="588">
        <v>12</v>
      </c>
      <c r="E138" s="1020"/>
      <c r="F138" s="538">
        <f t="shared" ref="F138:F140" si="4">ROUND(D138*E138,2)</f>
        <v>0</v>
      </c>
    </row>
    <row r="139" spans="1:6" ht="24">
      <c r="A139" s="546" t="s">
        <v>847</v>
      </c>
      <c r="B139" s="587" t="s">
        <v>848</v>
      </c>
      <c r="C139" s="541" t="s">
        <v>13</v>
      </c>
      <c r="D139" s="588">
        <v>3</v>
      </c>
      <c r="E139" s="1020"/>
      <c r="F139" s="538">
        <f t="shared" si="4"/>
        <v>0</v>
      </c>
    </row>
    <row r="140" spans="1:6">
      <c r="A140" s="546" t="s">
        <v>463</v>
      </c>
      <c r="B140" s="587" t="s">
        <v>849</v>
      </c>
      <c r="C140" s="541" t="s">
        <v>13</v>
      </c>
      <c r="D140" s="588">
        <v>15</v>
      </c>
      <c r="E140" s="1020"/>
      <c r="F140" s="538">
        <f t="shared" si="4"/>
        <v>0</v>
      </c>
    </row>
    <row r="141" spans="1:6">
      <c r="A141" s="546"/>
      <c r="B141" s="508"/>
      <c r="C141" s="584"/>
      <c r="D141" s="486"/>
      <c r="E141" s="863"/>
      <c r="F141" s="545"/>
    </row>
    <row r="142" spans="1:6">
      <c r="A142" s="535" t="s">
        <v>412</v>
      </c>
      <c r="B142" s="585" t="s">
        <v>850</v>
      </c>
      <c r="C142" s="541"/>
      <c r="D142" s="537"/>
      <c r="E142" s="1022"/>
      <c r="F142" s="538"/>
    </row>
    <row r="143" spans="1:6">
      <c r="A143" s="546"/>
      <c r="B143" s="585" t="s">
        <v>851</v>
      </c>
      <c r="C143" s="541" t="s">
        <v>13</v>
      </c>
      <c r="D143" s="588">
        <v>1</v>
      </c>
      <c r="E143" s="1020"/>
      <c r="F143" s="538">
        <f t="shared" ref="F143" si="5">ROUND(D143*E143,2)</f>
        <v>0</v>
      </c>
    </row>
    <row r="144" spans="1:6">
      <c r="A144" s="535"/>
      <c r="B144" s="529"/>
      <c r="C144" s="589"/>
      <c r="D144" s="537"/>
      <c r="E144" s="1020"/>
      <c r="F144" s="590"/>
    </row>
    <row r="145" spans="1:6" ht="48">
      <c r="A145" s="535" t="s">
        <v>414</v>
      </c>
      <c r="B145" s="591" t="s">
        <v>852</v>
      </c>
      <c r="C145" s="541" t="s">
        <v>15</v>
      </c>
      <c r="D145" s="588">
        <v>1</v>
      </c>
      <c r="E145" s="1020"/>
      <c r="F145" s="549" t="s">
        <v>1954</v>
      </c>
    </row>
    <row r="146" spans="1:6">
      <c r="A146" s="535"/>
      <c r="B146" s="528"/>
      <c r="C146" s="541"/>
      <c r="D146" s="537"/>
      <c r="E146" s="1020"/>
      <c r="F146" s="538"/>
    </row>
    <row r="147" spans="1:6" ht="24">
      <c r="A147" s="535" t="s">
        <v>467</v>
      </c>
      <c r="B147" s="528" t="s">
        <v>853</v>
      </c>
      <c r="C147" s="541" t="s">
        <v>15</v>
      </c>
      <c r="D147" s="588">
        <v>1</v>
      </c>
      <c r="E147" s="1020"/>
      <c r="F147" s="549" t="s">
        <v>1954</v>
      </c>
    </row>
    <row r="148" spans="1:6">
      <c r="A148" s="539"/>
      <c r="B148" s="528"/>
      <c r="C148" s="592"/>
      <c r="D148" s="540"/>
      <c r="E148" s="150"/>
      <c r="F148" s="538"/>
    </row>
    <row r="149" spans="1:6">
      <c r="A149" s="546" t="s">
        <v>465</v>
      </c>
      <c r="B149" s="508" t="s">
        <v>826</v>
      </c>
      <c r="C149" s="495" t="s">
        <v>827</v>
      </c>
      <c r="D149" s="486">
        <v>1</v>
      </c>
      <c r="E149" s="863"/>
      <c r="F149" s="549" t="s">
        <v>1932</v>
      </c>
    </row>
    <row r="150" spans="1:6">
      <c r="A150" s="546"/>
      <c r="B150" s="550"/>
      <c r="C150" s="551"/>
      <c r="D150" s="486"/>
      <c r="E150" s="863"/>
      <c r="F150" s="545"/>
    </row>
    <row r="151" spans="1:6">
      <c r="A151" s="546" t="s">
        <v>489</v>
      </c>
      <c r="B151" s="508" t="s">
        <v>854</v>
      </c>
      <c r="C151" s="495" t="s">
        <v>827</v>
      </c>
      <c r="D151" s="486">
        <v>1</v>
      </c>
      <c r="E151" s="863"/>
      <c r="F151" s="549" t="s">
        <v>1932</v>
      </c>
    </row>
    <row r="152" spans="1:6">
      <c r="A152" s="546"/>
      <c r="B152" s="508"/>
      <c r="C152" s="495"/>
      <c r="D152" s="486"/>
      <c r="E152" s="863"/>
      <c r="F152" s="545"/>
    </row>
    <row r="153" spans="1:6">
      <c r="A153" s="552"/>
      <c r="B153" s="553"/>
      <c r="C153" s="554"/>
      <c r="D153" s="555"/>
      <c r="E153" s="864"/>
      <c r="F153" s="556"/>
    </row>
    <row r="154" spans="1:6">
      <c r="A154" s="552"/>
      <c r="B154" s="558" t="s">
        <v>855</v>
      </c>
      <c r="C154" s="559"/>
      <c r="D154" s="560"/>
      <c r="E154" s="151"/>
      <c r="F154" s="561">
        <f>SUM(F128:F152)</f>
        <v>0</v>
      </c>
    </row>
    <row r="155" spans="1:6">
      <c r="A155" s="593"/>
      <c r="B155" s="594"/>
      <c r="E155" s="865"/>
      <c r="F155" s="570"/>
    </row>
    <row r="156" spans="1:6">
      <c r="A156" s="593"/>
      <c r="B156" s="596"/>
      <c r="E156" s="865"/>
      <c r="F156" s="570"/>
    </row>
    <row r="157" spans="1:6">
      <c r="A157" s="593"/>
      <c r="B157" s="594"/>
      <c r="E157" s="865"/>
      <c r="F157" s="570"/>
    </row>
    <row r="158" spans="1:6">
      <c r="A158" s="593"/>
      <c r="B158" s="594"/>
      <c r="E158" s="865"/>
      <c r="F158" s="570"/>
    </row>
    <row r="159" spans="1:6">
      <c r="A159" s="597"/>
      <c r="B159" s="598"/>
      <c r="C159" s="599"/>
      <c r="D159" s="600"/>
      <c r="E159" s="870"/>
      <c r="F159" s="601"/>
    </row>
    <row r="160" spans="1:6">
      <c r="A160" s="602" t="s">
        <v>744</v>
      </c>
      <c r="B160" s="603" t="s">
        <v>745</v>
      </c>
      <c r="C160" s="604"/>
      <c r="D160" s="605"/>
      <c r="E160" s="871"/>
      <c r="F160" s="521"/>
    </row>
    <row r="161" spans="1:6">
      <c r="A161" s="606"/>
      <c r="B161" s="607"/>
      <c r="C161" s="608"/>
      <c r="D161" s="609"/>
      <c r="E161" s="872"/>
      <c r="F161" s="610"/>
    </row>
    <row r="162" spans="1:6" ht="24">
      <c r="A162" s="611"/>
      <c r="B162" s="550" t="s">
        <v>856</v>
      </c>
      <c r="C162" s="612"/>
      <c r="D162" s="613"/>
      <c r="E162" s="863"/>
      <c r="F162" s="545"/>
    </row>
    <row r="163" spans="1:6">
      <c r="A163" s="611"/>
      <c r="B163" s="614"/>
      <c r="C163" s="612"/>
      <c r="D163" s="613"/>
      <c r="E163" s="863"/>
      <c r="F163" s="545"/>
    </row>
    <row r="164" spans="1:6" ht="36">
      <c r="A164" s="546" t="s">
        <v>96</v>
      </c>
      <c r="B164" s="508" t="s">
        <v>857</v>
      </c>
      <c r="C164" s="586"/>
      <c r="D164" s="544"/>
      <c r="E164" s="863"/>
      <c r="F164" s="545"/>
    </row>
    <row r="165" spans="1:6">
      <c r="A165" s="546"/>
      <c r="B165" s="550" t="s">
        <v>858</v>
      </c>
      <c r="C165" s="586"/>
      <c r="D165" s="544"/>
      <c r="E165" s="863"/>
      <c r="F165" s="545"/>
    </row>
    <row r="166" spans="1:6">
      <c r="A166" s="546" t="s">
        <v>446</v>
      </c>
      <c r="B166" s="530" t="s">
        <v>859</v>
      </c>
      <c r="C166" s="495" t="s">
        <v>12</v>
      </c>
      <c r="D166" s="544">
        <v>10</v>
      </c>
      <c r="E166" s="863"/>
      <c r="F166" s="538">
        <f t="shared" ref="F166:F169" si="6">ROUND(D166*E166,2)</f>
        <v>0</v>
      </c>
    </row>
    <row r="167" spans="1:6">
      <c r="A167" s="546" t="s">
        <v>493</v>
      </c>
      <c r="B167" s="530" t="s">
        <v>860</v>
      </c>
      <c r="C167" s="495" t="s">
        <v>12</v>
      </c>
      <c r="D167" s="544">
        <v>50</v>
      </c>
      <c r="E167" s="863"/>
      <c r="F167" s="538">
        <f t="shared" si="6"/>
        <v>0</v>
      </c>
    </row>
    <row r="168" spans="1:6">
      <c r="A168" s="546" t="s">
        <v>541</v>
      </c>
      <c r="B168" s="530" t="s">
        <v>861</v>
      </c>
      <c r="C168" s="495" t="s">
        <v>12</v>
      </c>
      <c r="D168" s="544">
        <v>240</v>
      </c>
      <c r="E168" s="863"/>
      <c r="F168" s="538">
        <f t="shared" si="6"/>
        <v>0</v>
      </c>
    </row>
    <row r="169" spans="1:6">
      <c r="A169" s="546" t="s">
        <v>543</v>
      </c>
      <c r="B169" s="530" t="s">
        <v>862</v>
      </c>
      <c r="C169" s="495" t="s">
        <v>12</v>
      </c>
      <c r="D169" s="544">
        <v>240</v>
      </c>
      <c r="E169" s="863"/>
      <c r="F169" s="538">
        <f t="shared" si="6"/>
        <v>0</v>
      </c>
    </row>
    <row r="170" spans="1:6">
      <c r="A170" s="535"/>
      <c r="B170" s="528"/>
      <c r="C170" s="541"/>
      <c r="D170" s="615"/>
      <c r="E170" s="863"/>
      <c r="F170" s="545"/>
    </row>
    <row r="171" spans="1:6" ht="48">
      <c r="A171" s="616" t="s">
        <v>409</v>
      </c>
      <c r="B171" s="617" t="s">
        <v>863</v>
      </c>
      <c r="C171" s="618"/>
      <c r="D171" s="619"/>
      <c r="E171" s="863"/>
      <c r="F171" s="545"/>
    </row>
    <row r="172" spans="1:6">
      <c r="A172" s="616"/>
      <c r="B172" s="620" t="s">
        <v>864</v>
      </c>
      <c r="C172" s="618"/>
      <c r="D172" s="619"/>
      <c r="E172" s="863"/>
      <c r="F172" s="545"/>
    </row>
    <row r="173" spans="1:6">
      <c r="A173" s="616" t="s">
        <v>472</v>
      </c>
      <c r="B173" s="617" t="s">
        <v>865</v>
      </c>
      <c r="C173" s="476" t="s">
        <v>12</v>
      </c>
      <c r="D173" s="619">
        <v>50</v>
      </c>
      <c r="E173" s="863"/>
      <c r="F173" s="538">
        <f t="shared" ref="F173:F181" si="7">ROUND(D173*E173,2)</f>
        <v>0</v>
      </c>
    </row>
    <row r="174" spans="1:6">
      <c r="A174" s="616" t="s">
        <v>847</v>
      </c>
      <c r="B174" s="617" t="s">
        <v>866</v>
      </c>
      <c r="C174" s="476" t="s">
        <v>12</v>
      </c>
      <c r="D174" s="619">
        <v>550</v>
      </c>
      <c r="E174" s="863"/>
      <c r="F174" s="538">
        <f t="shared" si="7"/>
        <v>0</v>
      </c>
    </row>
    <row r="175" spans="1:6">
      <c r="A175" s="616" t="s">
        <v>463</v>
      </c>
      <c r="B175" s="617" t="s">
        <v>867</v>
      </c>
      <c r="C175" s="476" t="s">
        <v>12</v>
      </c>
      <c r="D175" s="619">
        <v>120</v>
      </c>
      <c r="E175" s="863"/>
      <c r="F175" s="538">
        <f t="shared" si="7"/>
        <v>0</v>
      </c>
    </row>
    <row r="176" spans="1:6">
      <c r="A176" s="616" t="s">
        <v>868</v>
      </c>
      <c r="B176" s="617" t="s">
        <v>869</v>
      </c>
      <c r="C176" s="476" t="s">
        <v>12</v>
      </c>
      <c r="D176" s="619">
        <v>50</v>
      </c>
      <c r="E176" s="863"/>
      <c r="F176" s="538">
        <f t="shared" si="7"/>
        <v>0</v>
      </c>
    </row>
    <row r="177" spans="1:6">
      <c r="A177" s="616" t="s">
        <v>405</v>
      </c>
      <c r="B177" s="617" t="s">
        <v>870</v>
      </c>
      <c r="C177" s="476" t="s">
        <v>12</v>
      </c>
      <c r="D177" s="619">
        <v>1050</v>
      </c>
      <c r="E177" s="863"/>
      <c r="F177" s="538">
        <f t="shared" si="7"/>
        <v>0</v>
      </c>
    </row>
    <row r="178" spans="1:6">
      <c r="A178" s="616" t="s">
        <v>473</v>
      </c>
      <c r="B178" s="617" t="s">
        <v>871</v>
      </c>
      <c r="C178" s="476" t="s">
        <v>12</v>
      </c>
      <c r="D178" s="619">
        <v>40</v>
      </c>
      <c r="E178" s="863"/>
      <c r="F178" s="538">
        <f t="shared" si="7"/>
        <v>0</v>
      </c>
    </row>
    <row r="179" spans="1:6">
      <c r="A179" s="616" t="s">
        <v>406</v>
      </c>
      <c r="B179" s="617" t="s">
        <v>872</v>
      </c>
      <c r="C179" s="476" t="s">
        <v>12</v>
      </c>
      <c r="D179" s="619">
        <v>30</v>
      </c>
      <c r="E179" s="863"/>
      <c r="F179" s="538">
        <f t="shared" si="7"/>
        <v>0</v>
      </c>
    </row>
    <row r="180" spans="1:6">
      <c r="A180" s="616" t="s">
        <v>407</v>
      </c>
      <c r="B180" s="617" t="s">
        <v>873</v>
      </c>
      <c r="C180" s="476" t="s">
        <v>12</v>
      </c>
      <c r="D180" s="619">
        <v>50</v>
      </c>
      <c r="E180" s="863"/>
      <c r="F180" s="538">
        <f t="shared" si="7"/>
        <v>0</v>
      </c>
    </row>
    <row r="181" spans="1:6">
      <c r="A181" s="616" t="s">
        <v>874</v>
      </c>
      <c r="B181" s="617" t="s">
        <v>875</v>
      </c>
      <c r="C181" s="476" t="s">
        <v>12</v>
      </c>
      <c r="D181" s="619">
        <v>30</v>
      </c>
      <c r="E181" s="863"/>
      <c r="F181" s="538">
        <f t="shared" si="7"/>
        <v>0</v>
      </c>
    </row>
    <row r="182" spans="1:6">
      <c r="A182" s="616"/>
      <c r="B182" s="617"/>
      <c r="C182" s="476"/>
      <c r="D182" s="619"/>
      <c r="E182" s="863"/>
      <c r="F182" s="545"/>
    </row>
    <row r="183" spans="1:6">
      <c r="A183" s="546"/>
      <c r="B183" s="508" t="s">
        <v>876</v>
      </c>
      <c r="C183" s="495"/>
      <c r="D183" s="544"/>
      <c r="E183" s="863"/>
      <c r="F183" s="545"/>
    </row>
    <row r="184" spans="1:6" ht="48">
      <c r="A184" s="535" t="s">
        <v>412</v>
      </c>
      <c r="B184" s="528" t="s">
        <v>877</v>
      </c>
      <c r="C184" s="589"/>
      <c r="D184" s="537"/>
      <c r="E184" s="863"/>
      <c r="F184" s="545"/>
    </row>
    <row r="185" spans="1:6">
      <c r="A185" s="546"/>
      <c r="B185" s="508"/>
      <c r="C185" s="495"/>
      <c r="D185" s="544"/>
      <c r="E185" s="863"/>
      <c r="F185" s="545"/>
    </row>
    <row r="186" spans="1:6">
      <c r="A186" s="546" t="s">
        <v>878</v>
      </c>
      <c r="B186" s="508" t="s">
        <v>879</v>
      </c>
      <c r="C186" s="495" t="s">
        <v>12</v>
      </c>
      <c r="D186" s="544">
        <v>10</v>
      </c>
      <c r="E186" s="863"/>
      <c r="F186" s="538">
        <f t="shared" ref="F186:F187" si="8">ROUND(D186*E186,2)</f>
        <v>0</v>
      </c>
    </row>
    <row r="187" spans="1:6">
      <c r="A187" s="546" t="s">
        <v>880</v>
      </c>
      <c r="B187" s="508" t="s">
        <v>881</v>
      </c>
      <c r="C187" s="495" t="s">
        <v>12</v>
      </c>
      <c r="D187" s="544">
        <v>220</v>
      </c>
      <c r="E187" s="863"/>
      <c r="F187" s="538">
        <f t="shared" si="8"/>
        <v>0</v>
      </c>
    </row>
    <row r="188" spans="1:6">
      <c r="A188" s="546"/>
      <c r="B188" s="508"/>
      <c r="C188" s="495"/>
      <c r="D188" s="544"/>
      <c r="E188" s="863"/>
      <c r="F188" s="545"/>
    </row>
    <row r="189" spans="1:6" ht="48">
      <c r="A189" s="535" t="s">
        <v>414</v>
      </c>
      <c r="B189" s="528" t="s">
        <v>882</v>
      </c>
      <c r="C189" s="589"/>
      <c r="D189" s="583"/>
      <c r="E189" s="863"/>
      <c r="F189" s="545"/>
    </row>
    <row r="190" spans="1:6">
      <c r="A190" s="535" t="s">
        <v>590</v>
      </c>
      <c r="B190" s="528" t="s">
        <v>883</v>
      </c>
      <c r="C190" s="495" t="s">
        <v>12</v>
      </c>
      <c r="D190" s="583">
        <v>50</v>
      </c>
      <c r="E190" s="863"/>
      <c r="F190" s="538">
        <f t="shared" ref="F190" si="9">ROUND(D190*E190,2)</f>
        <v>0</v>
      </c>
    </row>
    <row r="191" spans="1:6">
      <c r="A191" s="535"/>
      <c r="B191" s="528"/>
      <c r="C191" s="541"/>
      <c r="D191" s="583"/>
      <c r="E191" s="863"/>
      <c r="F191" s="545"/>
    </row>
    <row r="192" spans="1:6" ht="72">
      <c r="A192" s="546" t="s">
        <v>410</v>
      </c>
      <c r="B192" s="508" t="s">
        <v>884</v>
      </c>
      <c r="C192" s="586"/>
      <c r="D192" s="544"/>
      <c r="E192" s="863"/>
      <c r="F192" s="545"/>
    </row>
    <row r="193" spans="1:6">
      <c r="A193" s="546"/>
      <c r="B193" s="508" t="s">
        <v>885</v>
      </c>
      <c r="C193" s="586"/>
      <c r="D193" s="544"/>
      <c r="E193" s="863"/>
      <c r="F193" s="545"/>
    </row>
    <row r="194" spans="1:6">
      <c r="A194" s="546" t="s">
        <v>671</v>
      </c>
      <c r="B194" s="508" t="s">
        <v>886</v>
      </c>
      <c r="C194" s="495" t="s">
        <v>12</v>
      </c>
      <c r="D194" s="544">
        <v>150</v>
      </c>
      <c r="E194" s="863"/>
      <c r="F194" s="538">
        <f t="shared" ref="F194:F196" si="10">ROUND(D194*E194,2)</f>
        <v>0</v>
      </c>
    </row>
    <row r="195" spans="1:6">
      <c r="A195" s="546" t="s">
        <v>672</v>
      </c>
      <c r="B195" s="508" t="s">
        <v>887</v>
      </c>
      <c r="C195" s="495" t="s">
        <v>12</v>
      </c>
      <c r="D195" s="544">
        <v>70</v>
      </c>
      <c r="E195" s="863"/>
      <c r="F195" s="538">
        <f t="shared" si="10"/>
        <v>0</v>
      </c>
    </row>
    <row r="196" spans="1:6" ht="24">
      <c r="A196" s="546" t="s">
        <v>681</v>
      </c>
      <c r="B196" s="508" t="s">
        <v>888</v>
      </c>
      <c r="C196" s="495" t="s">
        <v>12</v>
      </c>
      <c r="D196" s="544">
        <v>240</v>
      </c>
      <c r="E196" s="863"/>
      <c r="F196" s="538">
        <f t="shared" si="10"/>
        <v>0</v>
      </c>
    </row>
    <row r="197" spans="1:6">
      <c r="A197" s="546"/>
      <c r="B197" s="508"/>
      <c r="C197" s="495"/>
      <c r="D197" s="544"/>
      <c r="E197" s="863"/>
      <c r="F197" s="545"/>
    </row>
    <row r="198" spans="1:6" ht="36">
      <c r="A198" s="546" t="s">
        <v>889</v>
      </c>
      <c r="B198" s="508" t="s">
        <v>890</v>
      </c>
      <c r="C198" s="586"/>
      <c r="D198" s="544"/>
      <c r="E198" s="863"/>
      <c r="F198" s="545"/>
    </row>
    <row r="199" spans="1:6" ht="24">
      <c r="A199" s="621"/>
      <c r="B199" s="508" t="s">
        <v>891</v>
      </c>
      <c r="C199" s="495"/>
      <c r="D199" s="486"/>
      <c r="E199" s="863"/>
      <c r="F199" s="545"/>
    </row>
    <row r="200" spans="1:6">
      <c r="A200" s="546" t="s">
        <v>892</v>
      </c>
      <c r="B200" s="508" t="s">
        <v>893</v>
      </c>
      <c r="C200" s="495" t="s">
        <v>12</v>
      </c>
      <c r="D200" s="544">
        <v>150</v>
      </c>
      <c r="E200" s="863"/>
      <c r="F200" s="538">
        <f t="shared" ref="F200:F203" si="11">ROUND(D200*E200,2)</f>
        <v>0</v>
      </c>
    </row>
    <row r="201" spans="1:6">
      <c r="A201" s="546" t="s">
        <v>894</v>
      </c>
      <c r="B201" s="508" t="s">
        <v>895</v>
      </c>
      <c r="C201" s="495" t="s">
        <v>12</v>
      </c>
      <c r="D201" s="544">
        <v>100</v>
      </c>
      <c r="E201" s="863"/>
      <c r="F201" s="538">
        <f t="shared" si="11"/>
        <v>0</v>
      </c>
    </row>
    <row r="202" spans="1:6">
      <c r="A202" s="546" t="s">
        <v>896</v>
      </c>
      <c r="B202" s="508" t="s">
        <v>897</v>
      </c>
      <c r="C202" s="495" t="s">
        <v>12</v>
      </c>
      <c r="D202" s="544">
        <v>30</v>
      </c>
      <c r="E202" s="863"/>
      <c r="F202" s="538">
        <f t="shared" si="11"/>
        <v>0</v>
      </c>
    </row>
    <row r="203" spans="1:6">
      <c r="A203" s="546" t="s">
        <v>898</v>
      </c>
      <c r="B203" s="508" t="s">
        <v>899</v>
      </c>
      <c r="C203" s="495" t="s">
        <v>12</v>
      </c>
      <c r="D203" s="544">
        <v>240</v>
      </c>
      <c r="E203" s="863"/>
      <c r="F203" s="538">
        <f t="shared" si="11"/>
        <v>0</v>
      </c>
    </row>
    <row r="204" spans="1:6">
      <c r="A204" s="546"/>
      <c r="B204" s="508"/>
      <c r="C204" s="586"/>
      <c r="D204" s="544"/>
      <c r="E204" s="863"/>
      <c r="F204" s="545"/>
    </row>
    <row r="205" spans="1:6">
      <c r="A205" s="546" t="s">
        <v>900</v>
      </c>
      <c r="B205" s="508" t="s">
        <v>901</v>
      </c>
      <c r="C205" s="495"/>
      <c r="D205" s="544"/>
      <c r="E205" s="863"/>
      <c r="F205" s="545"/>
    </row>
    <row r="206" spans="1:6">
      <c r="A206" s="546"/>
      <c r="B206" s="508" t="s">
        <v>902</v>
      </c>
      <c r="C206" s="541" t="s">
        <v>13</v>
      </c>
      <c r="D206" s="544">
        <v>40</v>
      </c>
      <c r="E206" s="863"/>
      <c r="F206" s="538">
        <f t="shared" ref="F206" si="12">ROUND(D206*E206,2)</f>
        <v>0</v>
      </c>
    </row>
    <row r="207" spans="1:6">
      <c r="A207" s="546"/>
      <c r="B207" s="508"/>
      <c r="C207" s="495"/>
      <c r="D207" s="544"/>
      <c r="E207" s="863"/>
      <c r="F207" s="545"/>
    </row>
    <row r="208" spans="1:6" ht="24">
      <c r="A208" s="546" t="s">
        <v>903</v>
      </c>
      <c r="B208" s="508" t="s">
        <v>904</v>
      </c>
      <c r="C208" s="541" t="s">
        <v>13</v>
      </c>
      <c r="D208" s="544">
        <v>5</v>
      </c>
      <c r="E208" s="863"/>
      <c r="F208" s="538">
        <f t="shared" ref="F208" si="13">ROUND(D208*E208,2)</f>
        <v>0</v>
      </c>
    </row>
    <row r="209" spans="1:6">
      <c r="A209" s="546"/>
      <c r="B209" s="508"/>
      <c r="C209" s="586"/>
      <c r="D209" s="544"/>
      <c r="E209" s="863"/>
      <c r="F209" s="545"/>
    </row>
    <row r="210" spans="1:6" ht="36">
      <c r="A210" s="546" t="s">
        <v>905</v>
      </c>
      <c r="B210" s="508" t="s">
        <v>906</v>
      </c>
      <c r="C210" s="586"/>
      <c r="D210" s="544"/>
      <c r="E210" s="863"/>
      <c r="F210" s="545"/>
    </row>
    <row r="211" spans="1:6">
      <c r="A211" s="546"/>
      <c r="B211" s="530" t="s">
        <v>907</v>
      </c>
      <c r="C211" s="541" t="s">
        <v>13</v>
      </c>
      <c r="D211" s="544">
        <v>3</v>
      </c>
      <c r="E211" s="863"/>
      <c r="F211" s="538">
        <f t="shared" ref="F211" si="14">ROUND(D211*E211,2)</f>
        <v>0</v>
      </c>
    </row>
    <row r="212" spans="1:6">
      <c r="A212" s="546"/>
      <c r="B212" s="508"/>
      <c r="C212" s="586"/>
      <c r="D212" s="544"/>
      <c r="E212" s="863"/>
      <c r="F212" s="545"/>
    </row>
    <row r="213" spans="1:6" ht="48">
      <c r="A213" s="546" t="s">
        <v>908</v>
      </c>
      <c r="B213" s="508" t="s">
        <v>909</v>
      </c>
      <c r="C213" s="541" t="s">
        <v>13</v>
      </c>
      <c r="D213" s="544">
        <v>1</v>
      </c>
      <c r="E213" s="863"/>
      <c r="F213" s="538">
        <f t="shared" ref="F213" si="15">ROUND(D213*E213,2)</f>
        <v>0</v>
      </c>
    </row>
    <row r="214" spans="1:6">
      <c r="A214" s="542"/>
      <c r="B214" s="573"/>
      <c r="C214" s="584"/>
      <c r="D214" s="488"/>
      <c r="E214" s="863"/>
      <c r="F214" s="545"/>
    </row>
    <row r="215" spans="1:6" ht="96">
      <c r="A215" s="542" t="s">
        <v>544</v>
      </c>
      <c r="B215" s="508" t="s">
        <v>910</v>
      </c>
      <c r="C215" s="584"/>
      <c r="D215" s="488"/>
      <c r="E215" s="863"/>
      <c r="F215" s="545"/>
    </row>
    <row r="216" spans="1:6">
      <c r="A216" s="542"/>
      <c r="B216" s="508"/>
      <c r="C216" s="584"/>
      <c r="D216" s="488"/>
      <c r="E216" s="863"/>
      <c r="F216" s="545"/>
    </row>
    <row r="217" spans="1:6">
      <c r="A217" s="622"/>
      <c r="B217" s="508" t="s">
        <v>911</v>
      </c>
      <c r="C217" s="508"/>
      <c r="D217" s="508"/>
      <c r="E217" s="863"/>
      <c r="F217" s="545"/>
    </row>
    <row r="218" spans="1:6">
      <c r="A218" s="542" t="s">
        <v>912</v>
      </c>
      <c r="B218" s="508" t="s">
        <v>913</v>
      </c>
      <c r="C218" s="508" t="s">
        <v>914</v>
      </c>
      <c r="D218" s="508">
        <v>4</v>
      </c>
      <c r="E218" s="863"/>
      <c r="F218" s="538">
        <f t="shared" ref="F218:F222" si="16">ROUND(D218*E218,2)</f>
        <v>0</v>
      </c>
    </row>
    <row r="219" spans="1:6">
      <c r="A219" s="542" t="s">
        <v>915</v>
      </c>
      <c r="B219" s="508" t="s">
        <v>916</v>
      </c>
      <c r="C219" s="508" t="s">
        <v>13</v>
      </c>
      <c r="D219" s="508">
        <v>2</v>
      </c>
      <c r="E219" s="863"/>
      <c r="F219" s="538">
        <f t="shared" si="16"/>
        <v>0</v>
      </c>
    </row>
    <row r="220" spans="1:6">
      <c r="A220" s="542" t="s">
        <v>917</v>
      </c>
      <c r="B220" s="508" t="s">
        <v>918</v>
      </c>
      <c r="C220" s="508" t="s">
        <v>13</v>
      </c>
      <c r="D220" s="508">
        <v>4</v>
      </c>
      <c r="E220" s="863"/>
      <c r="F220" s="538">
        <f t="shared" si="16"/>
        <v>0</v>
      </c>
    </row>
    <row r="221" spans="1:6" ht="36">
      <c r="A221" s="542" t="s">
        <v>919</v>
      </c>
      <c r="B221" s="508" t="s">
        <v>920</v>
      </c>
      <c r="C221" s="508" t="s">
        <v>15</v>
      </c>
      <c r="D221" s="508">
        <v>4</v>
      </c>
      <c r="E221" s="863"/>
      <c r="F221" s="538">
        <f t="shared" si="16"/>
        <v>0</v>
      </c>
    </row>
    <row r="222" spans="1:6" ht="24">
      <c r="A222" s="542" t="s">
        <v>921</v>
      </c>
      <c r="B222" s="508" t="s">
        <v>922</v>
      </c>
      <c r="C222" s="541" t="s">
        <v>15</v>
      </c>
      <c r="D222" s="508">
        <v>4</v>
      </c>
      <c r="E222" s="863"/>
      <c r="F222" s="538">
        <f t="shared" si="16"/>
        <v>0</v>
      </c>
    </row>
    <row r="223" spans="1:6">
      <c r="A223" s="542"/>
      <c r="B223" s="508"/>
      <c r="C223" s="541"/>
      <c r="D223" s="488"/>
      <c r="E223" s="863"/>
      <c r="F223" s="545"/>
    </row>
    <row r="224" spans="1:6" ht="48">
      <c r="A224" s="542" t="s">
        <v>464</v>
      </c>
      <c r="B224" s="508" t="s">
        <v>923</v>
      </c>
      <c r="C224" s="623"/>
      <c r="D224" s="624"/>
      <c r="E224" s="863"/>
      <c r="F224" s="545"/>
    </row>
    <row r="225" spans="1:6">
      <c r="A225" s="542" t="s">
        <v>924</v>
      </c>
      <c r="B225" s="508" t="s">
        <v>925</v>
      </c>
      <c r="C225" s="623"/>
      <c r="D225" s="624"/>
      <c r="E225" s="863"/>
      <c r="F225" s="545"/>
    </row>
    <row r="226" spans="1:6">
      <c r="A226" s="542" t="s">
        <v>926</v>
      </c>
      <c r="B226" s="508" t="s">
        <v>927</v>
      </c>
      <c r="C226" s="623" t="s">
        <v>914</v>
      </c>
      <c r="D226" s="624">
        <v>17</v>
      </c>
      <c r="E226" s="863"/>
      <c r="F226" s="538">
        <f t="shared" ref="F226:F227" si="17">ROUND(D226*E226,2)</f>
        <v>0</v>
      </c>
    </row>
    <row r="227" spans="1:6">
      <c r="A227" s="542" t="s">
        <v>928</v>
      </c>
      <c r="B227" s="508" t="s">
        <v>929</v>
      </c>
      <c r="C227" s="508" t="s">
        <v>13</v>
      </c>
      <c r="D227" s="508">
        <v>24</v>
      </c>
      <c r="E227" s="863"/>
      <c r="F227" s="538">
        <f t="shared" si="17"/>
        <v>0</v>
      </c>
    </row>
    <row r="228" spans="1:6">
      <c r="A228" s="542"/>
      <c r="B228" s="573"/>
      <c r="C228" s="584"/>
      <c r="D228" s="488"/>
      <c r="E228" s="863"/>
      <c r="F228" s="545"/>
    </row>
    <row r="229" spans="1:6" ht="24">
      <c r="A229" s="546" t="s">
        <v>467</v>
      </c>
      <c r="B229" s="508" t="s">
        <v>930</v>
      </c>
      <c r="C229" s="586" t="s">
        <v>9</v>
      </c>
      <c r="D229" s="544">
        <v>50</v>
      </c>
      <c r="E229" s="863"/>
      <c r="F229" s="538">
        <f t="shared" ref="F229" si="18">ROUND(D229*E229,2)</f>
        <v>0</v>
      </c>
    </row>
    <row r="230" spans="1:6">
      <c r="A230" s="546"/>
      <c r="B230" s="508"/>
      <c r="C230" s="586"/>
      <c r="D230" s="544"/>
      <c r="E230" s="863"/>
      <c r="F230" s="545"/>
    </row>
    <row r="231" spans="1:6" ht="36">
      <c r="A231" s="546" t="s">
        <v>465</v>
      </c>
      <c r="B231" s="508" t="s">
        <v>931</v>
      </c>
      <c r="C231" s="586"/>
      <c r="D231" s="544"/>
      <c r="E231" s="863"/>
      <c r="F231" s="545"/>
    </row>
    <row r="232" spans="1:6">
      <c r="A232" s="546"/>
      <c r="B232" s="508" t="s">
        <v>932</v>
      </c>
      <c r="C232" s="495" t="s">
        <v>12</v>
      </c>
      <c r="D232" s="544">
        <v>100</v>
      </c>
      <c r="E232" s="863"/>
      <c r="F232" s="538">
        <f t="shared" ref="F232" si="19">ROUND(D232*E232,2)</f>
        <v>0</v>
      </c>
    </row>
    <row r="233" spans="1:6">
      <c r="A233" s="546"/>
      <c r="B233" s="508"/>
      <c r="C233" s="586"/>
      <c r="D233" s="544"/>
      <c r="E233" s="863"/>
      <c r="F233" s="545"/>
    </row>
    <row r="234" spans="1:6" ht="36">
      <c r="A234" s="625" t="s">
        <v>489</v>
      </c>
      <c r="B234" s="626" t="s">
        <v>933</v>
      </c>
      <c r="C234" s="627"/>
      <c r="D234" s="615"/>
      <c r="E234" s="863"/>
      <c r="F234" s="545"/>
    </row>
    <row r="235" spans="1:6">
      <c r="A235" s="625"/>
      <c r="B235" s="626" t="s">
        <v>934</v>
      </c>
      <c r="C235" s="495" t="s">
        <v>12</v>
      </c>
      <c r="D235" s="615">
        <v>300</v>
      </c>
      <c r="E235" s="863"/>
      <c r="F235" s="538">
        <f t="shared" ref="F235" si="20">ROUND(D235*E235,2)</f>
        <v>0</v>
      </c>
    </row>
    <row r="236" spans="1:6">
      <c r="A236" s="535"/>
      <c r="B236" s="528"/>
      <c r="C236" s="541"/>
      <c r="D236" s="615"/>
      <c r="E236" s="863"/>
      <c r="F236" s="545"/>
    </row>
    <row r="237" spans="1:6" ht="36">
      <c r="A237" s="625" t="s">
        <v>646</v>
      </c>
      <c r="B237" s="626" t="s">
        <v>935</v>
      </c>
      <c r="C237" s="627"/>
      <c r="D237" s="615"/>
      <c r="E237" s="863"/>
      <c r="F237" s="545"/>
    </row>
    <row r="238" spans="1:6">
      <c r="A238" s="625"/>
      <c r="B238" s="626" t="s">
        <v>936</v>
      </c>
      <c r="C238" s="495" t="s">
        <v>12</v>
      </c>
      <c r="D238" s="615">
        <v>30</v>
      </c>
      <c r="E238" s="863"/>
      <c r="F238" s="538">
        <f t="shared" ref="F238" si="21">ROUND(D238*E238,2)</f>
        <v>0</v>
      </c>
    </row>
    <row r="239" spans="1:6">
      <c r="A239" s="535"/>
      <c r="B239" s="528"/>
      <c r="C239" s="541"/>
      <c r="D239" s="615"/>
      <c r="E239" s="863"/>
      <c r="F239" s="545"/>
    </row>
    <row r="240" spans="1:6" ht="144">
      <c r="A240" s="625" t="s">
        <v>937</v>
      </c>
      <c r="B240" s="626" t="s">
        <v>938</v>
      </c>
      <c r="C240" s="628"/>
      <c r="D240" s="615"/>
      <c r="E240" s="863"/>
      <c r="F240" s="545"/>
    </row>
    <row r="241" spans="1:6">
      <c r="A241" s="625"/>
      <c r="B241" s="528" t="s">
        <v>939</v>
      </c>
      <c r="C241" s="628"/>
      <c r="D241" s="615"/>
      <c r="E241" s="863"/>
      <c r="F241" s="545"/>
    </row>
    <row r="242" spans="1:6">
      <c r="A242" s="625"/>
      <c r="B242" s="528" t="s">
        <v>940</v>
      </c>
      <c r="C242" s="628"/>
      <c r="D242" s="615"/>
      <c r="E242" s="863"/>
      <c r="F242" s="545"/>
    </row>
    <row r="243" spans="1:6">
      <c r="A243" s="625"/>
      <c r="B243" s="626" t="s">
        <v>941</v>
      </c>
      <c r="C243" s="541" t="s">
        <v>13</v>
      </c>
      <c r="D243" s="615">
        <v>10</v>
      </c>
      <c r="E243" s="863"/>
      <c r="F243" s="538">
        <f t="shared" ref="F243:F247" si="22">ROUND(D243*E243,2)</f>
        <v>0</v>
      </c>
    </row>
    <row r="244" spans="1:6">
      <c r="A244" s="625"/>
      <c r="B244" s="508" t="s">
        <v>942</v>
      </c>
      <c r="C244" s="586" t="s">
        <v>13</v>
      </c>
      <c r="D244" s="624">
        <v>8</v>
      </c>
      <c r="E244" s="863"/>
      <c r="F244" s="538">
        <f t="shared" si="22"/>
        <v>0</v>
      </c>
    </row>
    <row r="245" spans="1:6">
      <c r="A245" s="625"/>
      <c r="B245" s="508" t="s">
        <v>943</v>
      </c>
      <c r="C245" s="586" t="s">
        <v>13</v>
      </c>
      <c r="D245" s="624">
        <v>7</v>
      </c>
      <c r="E245" s="863"/>
      <c r="F245" s="538">
        <f t="shared" si="22"/>
        <v>0</v>
      </c>
    </row>
    <row r="246" spans="1:6">
      <c r="A246" s="625"/>
      <c r="B246" s="626" t="s">
        <v>944</v>
      </c>
      <c r="C246" s="541" t="s">
        <v>13</v>
      </c>
      <c r="D246" s="615">
        <v>9</v>
      </c>
      <c r="E246" s="863"/>
      <c r="F246" s="538">
        <f t="shared" si="22"/>
        <v>0</v>
      </c>
    </row>
    <row r="247" spans="1:6">
      <c r="A247" s="625"/>
      <c r="B247" s="626" t="s">
        <v>945</v>
      </c>
      <c r="C247" s="541" t="s">
        <v>13</v>
      </c>
      <c r="D247" s="615">
        <v>7</v>
      </c>
      <c r="E247" s="863"/>
      <c r="F247" s="538">
        <f t="shared" si="22"/>
        <v>0</v>
      </c>
    </row>
    <row r="248" spans="1:6">
      <c r="A248" s="535"/>
      <c r="B248" s="529"/>
      <c r="C248" s="589"/>
      <c r="D248" s="540"/>
      <c r="E248" s="863"/>
      <c r="F248" s="545"/>
    </row>
    <row r="249" spans="1:6" ht="48">
      <c r="A249" s="546" t="s">
        <v>647</v>
      </c>
      <c r="B249" s="508" t="s">
        <v>946</v>
      </c>
      <c r="C249" s="586"/>
      <c r="D249" s="544"/>
      <c r="E249" s="863"/>
      <c r="F249" s="545"/>
    </row>
    <row r="250" spans="1:6">
      <c r="A250" s="546"/>
      <c r="B250" s="508" t="s">
        <v>947</v>
      </c>
      <c r="C250" s="495"/>
      <c r="D250" s="544"/>
      <c r="E250" s="863"/>
      <c r="F250" s="545"/>
    </row>
    <row r="251" spans="1:6" ht="24">
      <c r="A251" s="629"/>
      <c r="B251" s="508" t="s">
        <v>948</v>
      </c>
      <c r="C251" s="541" t="s">
        <v>13</v>
      </c>
      <c r="D251" s="544">
        <v>8</v>
      </c>
      <c r="E251" s="863"/>
      <c r="F251" s="538">
        <f t="shared" ref="F251" si="23">ROUND(D251*E251,2)</f>
        <v>0</v>
      </c>
    </row>
    <row r="252" spans="1:6">
      <c r="A252" s="629"/>
      <c r="B252" s="508"/>
      <c r="C252" s="586"/>
      <c r="D252" s="544"/>
      <c r="E252" s="863"/>
      <c r="F252" s="545"/>
    </row>
    <row r="253" spans="1:6" ht="48">
      <c r="A253" s="535" t="s">
        <v>468</v>
      </c>
      <c r="B253" s="529" t="s">
        <v>949</v>
      </c>
      <c r="C253" s="541"/>
      <c r="D253" s="537"/>
      <c r="E253" s="863"/>
      <c r="F253" s="545"/>
    </row>
    <row r="254" spans="1:6">
      <c r="A254" s="535"/>
      <c r="B254" s="528" t="s">
        <v>939</v>
      </c>
      <c r="C254" s="589"/>
      <c r="D254" s="537"/>
      <c r="E254" s="863"/>
      <c r="F254" s="545"/>
    </row>
    <row r="255" spans="1:6">
      <c r="A255" s="535"/>
      <c r="B255" s="528" t="s">
        <v>950</v>
      </c>
      <c r="C255" s="589"/>
      <c r="D255" s="537"/>
      <c r="E255" s="863"/>
      <c r="F255" s="545"/>
    </row>
    <row r="256" spans="1:6" ht="48">
      <c r="A256" s="625"/>
      <c r="B256" s="626" t="s">
        <v>951</v>
      </c>
      <c r="C256" s="541" t="s">
        <v>13</v>
      </c>
      <c r="D256" s="615">
        <v>5</v>
      </c>
      <c r="E256" s="863"/>
      <c r="F256" s="538">
        <f t="shared" ref="F256:F260" si="24">ROUND(D256*E256,2)</f>
        <v>0</v>
      </c>
    </row>
    <row r="257" spans="1:6" ht="48">
      <c r="A257" s="625"/>
      <c r="B257" s="626" t="s">
        <v>952</v>
      </c>
      <c r="C257" s="541" t="s">
        <v>13</v>
      </c>
      <c r="D257" s="615">
        <v>5</v>
      </c>
      <c r="E257" s="863"/>
      <c r="F257" s="538">
        <f t="shared" si="24"/>
        <v>0</v>
      </c>
    </row>
    <row r="258" spans="1:6">
      <c r="A258" s="625"/>
      <c r="B258" s="626" t="s">
        <v>953</v>
      </c>
      <c r="C258" s="541" t="s">
        <v>13</v>
      </c>
      <c r="D258" s="615">
        <v>28</v>
      </c>
      <c r="E258" s="863"/>
      <c r="F258" s="538">
        <f t="shared" si="24"/>
        <v>0</v>
      </c>
    </row>
    <row r="259" spans="1:6" ht="24">
      <c r="A259" s="625"/>
      <c r="B259" s="626" t="s">
        <v>954</v>
      </c>
      <c r="C259" s="541" t="s">
        <v>13</v>
      </c>
      <c r="D259" s="615">
        <v>5</v>
      </c>
      <c r="E259" s="863"/>
      <c r="F259" s="538">
        <f t="shared" si="24"/>
        <v>0</v>
      </c>
    </row>
    <row r="260" spans="1:6">
      <c r="A260" s="625"/>
      <c r="B260" s="626" t="s">
        <v>955</v>
      </c>
      <c r="C260" s="541" t="s">
        <v>13</v>
      </c>
      <c r="D260" s="615">
        <v>1</v>
      </c>
      <c r="E260" s="863"/>
      <c r="F260" s="538">
        <f t="shared" si="24"/>
        <v>0</v>
      </c>
    </row>
    <row r="261" spans="1:6">
      <c r="A261" s="535"/>
      <c r="B261" s="529"/>
      <c r="C261" s="589"/>
      <c r="D261" s="540"/>
      <c r="E261" s="863"/>
      <c r="F261" s="545"/>
    </row>
    <row r="262" spans="1:6" ht="60">
      <c r="A262" s="535" t="s">
        <v>469</v>
      </c>
      <c r="B262" s="529" t="s">
        <v>956</v>
      </c>
      <c r="C262" s="541"/>
      <c r="D262" s="537"/>
      <c r="E262" s="863"/>
      <c r="F262" s="545"/>
    </row>
    <row r="263" spans="1:6">
      <c r="A263" s="535"/>
      <c r="B263" s="528" t="s">
        <v>939</v>
      </c>
      <c r="C263" s="589"/>
      <c r="D263" s="537"/>
      <c r="E263" s="863"/>
      <c r="F263" s="545"/>
    </row>
    <row r="264" spans="1:6">
      <c r="A264" s="535"/>
      <c r="B264" s="528" t="s">
        <v>950</v>
      </c>
      <c r="C264" s="589"/>
      <c r="D264" s="537"/>
      <c r="E264" s="863"/>
      <c r="F264" s="545"/>
    </row>
    <row r="265" spans="1:6">
      <c r="A265" s="625"/>
      <c r="B265" s="626" t="s">
        <v>957</v>
      </c>
      <c r="C265" s="541" t="s">
        <v>13</v>
      </c>
      <c r="D265" s="615">
        <v>50</v>
      </c>
      <c r="E265" s="863"/>
      <c r="F265" s="538">
        <f t="shared" ref="F265:F267" si="25">ROUND(D265*E265,2)</f>
        <v>0</v>
      </c>
    </row>
    <row r="266" spans="1:6" ht="24">
      <c r="A266" s="625"/>
      <c r="B266" s="626" t="s">
        <v>958</v>
      </c>
      <c r="C266" s="541" t="s">
        <v>13</v>
      </c>
      <c r="D266" s="615">
        <v>13</v>
      </c>
      <c r="E266" s="863"/>
      <c r="F266" s="538">
        <f t="shared" si="25"/>
        <v>0</v>
      </c>
    </row>
    <row r="267" spans="1:6">
      <c r="A267" s="625"/>
      <c r="B267" s="626" t="s">
        <v>959</v>
      </c>
      <c r="C267" s="541" t="s">
        <v>13</v>
      </c>
      <c r="D267" s="615">
        <v>8</v>
      </c>
      <c r="E267" s="863"/>
      <c r="F267" s="538">
        <f t="shared" si="25"/>
        <v>0</v>
      </c>
    </row>
    <row r="268" spans="1:6">
      <c r="A268" s="535"/>
      <c r="B268" s="529"/>
      <c r="C268" s="589"/>
      <c r="D268" s="540"/>
      <c r="E268" s="863"/>
      <c r="F268" s="545"/>
    </row>
    <row r="269" spans="1:6" ht="84">
      <c r="A269" s="539" t="s">
        <v>660</v>
      </c>
      <c r="B269" s="532" t="s">
        <v>960</v>
      </c>
      <c r="C269" s="536"/>
      <c r="D269" s="540"/>
      <c r="E269" s="863"/>
      <c r="F269" s="545"/>
    </row>
    <row r="270" spans="1:6">
      <c r="A270" s="539"/>
      <c r="B270" s="532" t="s">
        <v>961</v>
      </c>
      <c r="C270" s="536"/>
      <c r="D270" s="540"/>
      <c r="E270" s="863"/>
      <c r="F270" s="545"/>
    </row>
    <row r="271" spans="1:6">
      <c r="A271" s="539"/>
      <c r="B271" s="532" t="s">
        <v>962</v>
      </c>
      <c r="C271" s="536"/>
      <c r="D271" s="540"/>
      <c r="E271" s="863"/>
      <c r="F271" s="545"/>
    </row>
    <row r="272" spans="1:6">
      <c r="A272" s="539"/>
      <c r="B272" s="532" t="s">
        <v>963</v>
      </c>
      <c r="C272" s="536"/>
      <c r="D272" s="540"/>
      <c r="E272" s="863"/>
      <c r="F272" s="545"/>
    </row>
    <row r="273" spans="1:6">
      <c r="A273" s="539"/>
      <c r="B273" s="532" t="s">
        <v>964</v>
      </c>
      <c r="C273" s="536"/>
      <c r="D273" s="540"/>
      <c r="E273" s="863"/>
      <c r="F273" s="545"/>
    </row>
    <row r="274" spans="1:6">
      <c r="A274" s="539"/>
      <c r="B274" s="528" t="s">
        <v>965</v>
      </c>
      <c r="C274" s="541" t="s">
        <v>13</v>
      </c>
      <c r="D274" s="615">
        <v>1</v>
      </c>
      <c r="E274" s="863"/>
      <c r="F274" s="538">
        <f t="shared" ref="F274" si="26">ROUND(D274*E274,2)</f>
        <v>0</v>
      </c>
    </row>
    <row r="275" spans="1:6">
      <c r="A275" s="546"/>
      <c r="B275" s="508"/>
      <c r="C275" s="586"/>
      <c r="D275" s="544"/>
      <c r="E275" s="863"/>
      <c r="F275" s="545"/>
    </row>
    <row r="276" spans="1:6" ht="24">
      <c r="A276" s="546" t="s">
        <v>470</v>
      </c>
      <c r="B276" s="508" t="s">
        <v>966</v>
      </c>
      <c r="C276" s="586"/>
      <c r="D276" s="544"/>
      <c r="E276" s="863"/>
      <c r="F276" s="545"/>
    </row>
    <row r="277" spans="1:6">
      <c r="A277" s="546" t="s">
        <v>967</v>
      </c>
      <c r="B277" s="508" t="s">
        <v>968</v>
      </c>
      <c r="C277" s="541" t="s">
        <v>13</v>
      </c>
      <c r="D277" s="544">
        <v>20</v>
      </c>
      <c r="E277" s="863"/>
      <c r="F277" s="538">
        <f t="shared" ref="F277:F279" si="27">ROUND(D277*E277,2)</f>
        <v>0</v>
      </c>
    </row>
    <row r="278" spans="1:6">
      <c r="A278" s="546" t="s">
        <v>969</v>
      </c>
      <c r="B278" s="508" t="s">
        <v>970</v>
      </c>
      <c r="C278" s="541" t="s">
        <v>13</v>
      </c>
      <c r="D278" s="544">
        <v>20</v>
      </c>
      <c r="E278" s="863"/>
      <c r="F278" s="538">
        <f t="shared" si="27"/>
        <v>0</v>
      </c>
    </row>
    <row r="279" spans="1:6">
      <c r="A279" s="546" t="s">
        <v>971</v>
      </c>
      <c r="B279" s="508" t="s">
        <v>972</v>
      </c>
      <c r="C279" s="541" t="s">
        <v>13</v>
      </c>
      <c r="D279" s="544">
        <v>2</v>
      </c>
      <c r="E279" s="863"/>
      <c r="F279" s="538">
        <f t="shared" si="27"/>
        <v>0</v>
      </c>
    </row>
    <row r="280" spans="1:6">
      <c r="A280" s="539"/>
      <c r="B280" s="528"/>
      <c r="C280" s="536"/>
      <c r="D280" s="540"/>
      <c r="E280" s="863"/>
      <c r="F280" s="545"/>
    </row>
    <row r="281" spans="1:6" ht="24">
      <c r="A281" s="546" t="s">
        <v>685</v>
      </c>
      <c r="B281" s="508" t="s">
        <v>973</v>
      </c>
      <c r="C281" s="586"/>
      <c r="D281" s="544"/>
      <c r="E281" s="863"/>
      <c r="F281" s="545"/>
    </row>
    <row r="282" spans="1:6">
      <c r="A282" s="546" t="s">
        <v>974</v>
      </c>
      <c r="B282" s="508" t="s">
        <v>975</v>
      </c>
      <c r="C282" s="541" t="s">
        <v>13</v>
      </c>
      <c r="D282" s="544">
        <v>40</v>
      </c>
      <c r="E282" s="863"/>
      <c r="F282" s="538">
        <f t="shared" ref="F282:F283" si="28">ROUND(D282*E282,2)</f>
        <v>0</v>
      </c>
    </row>
    <row r="283" spans="1:6">
      <c r="A283" s="546" t="s">
        <v>976</v>
      </c>
      <c r="B283" s="508" t="s">
        <v>977</v>
      </c>
      <c r="C283" s="541" t="s">
        <v>13</v>
      </c>
      <c r="D283" s="544">
        <v>10</v>
      </c>
      <c r="E283" s="863"/>
      <c r="F283" s="538">
        <f t="shared" si="28"/>
        <v>0</v>
      </c>
    </row>
    <row r="284" spans="1:6">
      <c r="A284" s="546"/>
      <c r="B284" s="508"/>
      <c r="C284" s="586"/>
      <c r="D284" s="544"/>
      <c r="E284" s="863"/>
      <c r="F284" s="545"/>
    </row>
    <row r="285" spans="1:6" ht="36">
      <c r="A285" s="546" t="s">
        <v>978</v>
      </c>
      <c r="B285" s="508" t="s">
        <v>979</v>
      </c>
      <c r="C285" s="541" t="s">
        <v>13</v>
      </c>
      <c r="D285" s="544">
        <v>15</v>
      </c>
      <c r="E285" s="863"/>
      <c r="F285" s="538">
        <f t="shared" ref="F285" si="29">ROUND(D285*E285,2)</f>
        <v>0</v>
      </c>
    </row>
    <row r="286" spans="1:6">
      <c r="A286" s="546"/>
      <c r="B286" s="508"/>
      <c r="C286" s="586"/>
      <c r="D286" s="544"/>
      <c r="E286" s="863"/>
      <c r="F286" s="545"/>
    </row>
    <row r="287" spans="1:6" ht="36">
      <c r="A287" s="546" t="s">
        <v>980</v>
      </c>
      <c r="B287" s="508" t="s">
        <v>981</v>
      </c>
      <c r="C287" s="495"/>
      <c r="D287" s="544"/>
      <c r="E287" s="863"/>
      <c r="F287" s="545"/>
    </row>
    <row r="288" spans="1:6">
      <c r="A288" s="546" t="s">
        <v>982</v>
      </c>
      <c r="B288" s="508" t="s">
        <v>983</v>
      </c>
      <c r="C288" s="541" t="s">
        <v>13</v>
      </c>
      <c r="D288" s="544">
        <v>10</v>
      </c>
      <c r="E288" s="863"/>
      <c r="F288" s="538">
        <f t="shared" ref="F288:F289" si="30">ROUND(D288*E288,2)</f>
        <v>0</v>
      </c>
    </row>
    <row r="289" spans="1:6">
      <c r="A289" s="546" t="s">
        <v>982</v>
      </c>
      <c r="B289" s="508" t="s">
        <v>984</v>
      </c>
      <c r="C289" s="541" t="s">
        <v>13</v>
      </c>
      <c r="D289" s="544">
        <v>10</v>
      </c>
      <c r="E289" s="863"/>
      <c r="F289" s="538">
        <f t="shared" si="30"/>
        <v>0</v>
      </c>
    </row>
    <row r="290" spans="1:6">
      <c r="A290" s="625"/>
      <c r="B290" s="626"/>
      <c r="C290" s="627"/>
      <c r="D290" s="630"/>
      <c r="E290" s="863"/>
      <c r="F290" s="545"/>
    </row>
    <row r="291" spans="1:6" ht="48">
      <c r="A291" s="546" t="s">
        <v>985</v>
      </c>
      <c r="B291" s="508" t="s">
        <v>986</v>
      </c>
      <c r="C291" s="495"/>
      <c r="D291" s="544"/>
      <c r="E291" s="863"/>
      <c r="F291" s="545"/>
    </row>
    <row r="292" spans="1:6">
      <c r="A292" s="546" t="s">
        <v>987</v>
      </c>
      <c r="B292" s="508" t="s">
        <v>988</v>
      </c>
      <c r="C292" s="541" t="s">
        <v>13</v>
      </c>
      <c r="D292" s="544">
        <v>6</v>
      </c>
      <c r="E292" s="863"/>
      <c r="F292" s="538">
        <f t="shared" ref="F292:F293" si="31">ROUND(D292*E292,2)</f>
        <v>0</v>
      </c>
    </row>
    <row r="293" spans="1:6">
      <c r="A293" s="546" t="s">
        <v>989</v>
      </c>
      <c r="B293" s="508" t="s">
        <v>990</v>
      </c>
      <c r="C293" s="541" t="s">
        <v>13</v>
      </c>
      <c r="D293" s="544">
        <v>120</v>
      </c>
      <c r="E293" s="863"/>
      <c r="F293" s="538">
        <f t="shared" si="31"/>
        <v>0</v>
      </c>
    </row>
    <row r="294" spans="1:6">
      <c r="A294" s="546"/>
      <c r="B294" s="508"/>
      <c r="C294" s="586"/>
      <c r="D294" s="544"/>
      <c r="E294" s="863"/>
      <c r="F294" s="545"/>
    </row>
    <row r="295" spans="1:6">
      <c r="A295" s="625" t="s">
        <v>991</v>
      </c>
      <c r="B295" s="626" t="s">
        <v>992</v>
      </c>
      <c r="C295" s="541" t="s">
        <v>13</v>
      </c>
      <c r="D295" s="615">
        <v>180</v>
      </c>
      <c r="E295" s="863"/>
      <c r="F295" s="538">
        <f t="shared" ref="F295" si="32">ROUND(D295*E295,2)</f>
        <v>0</v>
      </c>
    </row>
    <row r="296" spans="1:6">
      <c r="A296" s="546"/>
      <c r="B296" s="550"/>
      <c r="C296" s="586"/>
      <c r="D296" s="544"/>
      <c r="E296" s="863"/>
      <c r="F296" s="545"/>
    </row>
    <row r="297" spans="1:6" ht="72">
      <c r="A297" s="631" t="s">
        <v>993</v>
      </c>
      <c r="B297" s="632" t="s">
        <v>994</v>
      </c>
      <c r="C297" s="541" t="s">
        <v>13</v>
      </c>
      <c r="D297" s="633">
        <v>3</v>
      </c>
      <c r="E297" s="863"/>
      <c r="F297" s="538">
        <f t="shared" ref="F297" si="33">ROUND(D297*E297,2)</f>
        <v>0</v>
      </c>
    </row>
    <row r="298" spans="1:6">
      <c r="A298" s="546"/>
      <c r="B298" s="508"/>
      <c r="C298" s="495"/>
      <c r="D298" s="486"/>
      <c r="E298" s="863"/>
      <c r="F298" s="545"/>
    </row>
    <row r="299" spans="1:6">
      <c r="A299" s="535"/>
      <c r="B299" s="528"/>
      <c r="C299" s="495"/>
      <c r="D299" s="486"/>
      <c r="E299" s="863"/>
      <c r="F299" s="545"/>
    </row>
    <row r="300" spans="1:6" ht="24">
      <c r="A300" s="535"/>
      <c r="B300" s="529" t="s">
        <v>995</v>
      </c>
      <c r="C300" s="541"/>
      <c r="D300" s="537"/>
      <c r="E300" s="863"/>
      <c r="F300" s="545"/>
    </row>
    <row r="301" spans="1:6">
      <c r="A301" s="468"/>
      <c r="B301" s="634"/>
      <c r="C301" s="476"/>
      <c r="D301" s="476"/>
      <c r="E301" s="863"/>
      <c r="F301" s="545"/>
    </row>
    <row r="302" spans="1:6">
      <c r="A302" s="468"/>
      <c r="B302" s="634"/>
      <c r="C302" s="476"/>
      <c r="D302" s="476"/>
      <c r="E302" s="863"/>
      <c r="F302" s="545"/>
    </row>
    <row r="303" spans="1:6">
      <c r="A303" s="468"/>
      <c r="B303" s="558" t="s">
        <v>996</v>
      </c>
      <c r="C303" s="559"/>
      <c r="D303" s="560"/>
      <c r="E303" s="151"/>
      <c r="F303" s="561">
        <f>SUM(F166:F301)</f>
        <v>0</v>
      </c>
    </row>
    <row r="304" spans="1:6">
      <c r="A304" s="468"/>
      <c r="B304" s="635"/>
      <c r="C304" s="636"/>
      <c r="D304" s="637"/>
      <c r="E304" s="440"/>
      <c r="F304" s="638"/>
    </row>
    <row r="305" spans="1:6">
      <c r="A305" s="468"/>
      <c r="B305" s="635"/>
      <c r="C305" s="636"/>
      <c r="D305" s="637"/>
      <c r="E305" s="440"/>
      <c r="F305" s="638"/>
    </row>
    <row r="306" spans="1:6">
      <c r="A306" s="450"/>
      <c r="B306" s="639"/>
      <c r="C306" s="495"/>
      <c r="E306" s="857"/>
      <c r="F306" s="496"/>
    </row>
    <row r="307" spans="1:6" ht="24">
      <c r="A307" s="640" t="s">
        <v>746</v>
      </c>
      <c r="B307" s="641" t="s">
        <v>747</v>
      </c>
      <c r="C307" s="568"/>
      <c r="D307" s="568"/>
      <c r="E307" s="873"/>
      <c r="F307" s="642"/>
    </row>
    <row r="308" spans="1:6">
      <c r="A308" s="450"/>
      <c r="B308" s="639"/>
      <c r="C308" s="495"/>
      <c r="E308" s="857"/>
      <c r="F308" s="496"/>
    </row>
    <row r="309" spans="1:6">
      <c r="A309" s="450"/>
      <c r="B309" s="531" t="s">
        <v>69</v>
      </c>
      <c r="C309" s="495"/>
      <c r="E309" s="857"/>
      <c r="F309" s="496"/>
    </row>
    <row r="310" spans="1:6" ht="36">
      <c r="A310" s="450"/>
      <c r="B310" s="528" t="s">
        <v>997</v>
      </c>
      <c r="C310" s="495"/>
      <c r="E310" s="857"/>
      <c r="F310" s="496"/>
    </row>
    <row r="311" spans="1:6">
      <c r="A311" s="450"/>
      <c r="B311" s="533" t="s">
        <v>998</v>
      </c>
      <c r="C311" s="495"/>
      <c r="E311" s="857"/>
      <c r="F311" s="496"/>
    </row>
    <row r="312" spans="1:6" ht="36">
      <c r="B312" s="533" t="s">
        <v>999</v>
      </c>
      <c r="E312" s="865"/>
      <c r="F312" s="580"/>
    </row>
    <row r="313" spans="1:6">
      <c r="A313" s="595"/>
      <c r="B313" s="533" t="s">
        <v>1000</v>
      </c>
      <c r="E313" s="865"/>
      <c r="F313" s="545"/>
    </row>
    <row r="314" spans="1:6" ht="24">
      <c r="A314" s="595"/>
      <c r="B314" s="578" t="s">
        <v>1001</v>
      </c>
      <c r="E314" s="865"/>
      <c r="F314" s="545"/>
    </row>
    <row r="315" spans="1:6">
      <c r="A315" s="595"/>
      <c r="B315" s="529" t="s">
        <v>1002</v>
      </c>
      <c r="C315" s="495"/>
      <c r="D315" s="485"/>
      <c r="E315" s="857"/>
      <c r="F315" s="545"/>
    </row>
    <row r="316" spans="1:6" ht="60">
      <c r="A316" s="595"/>
      <c r="B316" s="529" t="s">
        <v>1003</v>
      </c>
      <c r="C316" s="495"/>
      <c r="D316" s="485"/>
      <c r="E316" s="857"/>
      <c r="F316" s="545"/>
    </row>
    <row r="317" spans="1:6" ht="36">
      <c r="A317" s="595"/>
      <c r="B317" s="644" t="s">
        <v>1004</v>
      </c>
      <c r="E317" s="857"/>
      <c r="F317" s="545"/>
    </row>
    <row r="318" spans="1:6">
      <c r="A318" s="595"/>
      <c r="B318" s="644"/>
      <c r="C318" s="495"/>
      <c r="D318" s="485"/>
      <c r="E318" s="857"/>
      <c r="F318" s="545"/>
    </row>
    <row r="319" spans="1:6" ht="36">
      <c r="A319" s="595"/>
      <c r="B319" s="644" t="s">
        <v>1005</v>
      </c>
      <c r="C319" s="495"/>
      <c r="D319" s="485"/>
      <c r="E319" s="857"/>
      <c r="F319" s="545"/>
    </row>
    <row r="320" spans="1:6" ht="60">
      <c r="A320" s="595"/>
      <c r="B320" s="528" t="s">
        <v>1006</v>
      </c>
      <c r="C320" s="495"/>
      <c r="D320" s="485"/>
      <c r="E320" s="857"/>
      <c r="F320" s="545"/>
    </row>
    <row r="321" spans="1:6" ht="24">
      <c r="A321" s="595"/>
      <c r="B321" s="528" t="s">
        <v>1007</v>
      </c>
      <c r="C321" s="495"/>
      <c r="D321" s="485"/>
      <c r="E321" s="857"/>
      <c r="F321" s="545"/>
    </row>
    <row r="322" spans="1:6" ht="60">
      <c r="A322" s="595"/>
      <c r="B322" s="528" t="s">
        <v>1008</v>
      </c>
      <c r="C322" s="495"/>
      <c r="D322" s="485"/>
      <c r="E322" s="857"/>
      <c r="F322" s="545"/>
    </row>
    <row r="323" spans="1:6" ht="24">
      <c r="A323" s="595"/>
      <c r="B323" s="578" t="s">
        <v>1009</v>
      </c>
      <c r="C323" s="495"/>
      <c r="D323" s="485"/>
      <c r="E323" s="857"/>
      <c r="F323" s="545"/>
    </row>
    <row r="324" spans="1:6" ht="96">
      <c r="A324" s="595"/>
      <c r="B324" s="645" t="s">
        <v>1010</v>
      </c>
      <c r="C324" s="495"/>
      <c r="D324" s="485"/>
      <c r="E324" s="863"/>
      <c r="F324" s="545"/>
    </row>
    <row r="325" spans="1:6">
      <c r="A325" s="595"/>
      <c r="B325" s="639"/>
      <c r="C325" s="495"/>
      <c r="D325" s="485"/>
      <c r="E325" s="863"/>
      <c r="F325" s="545"/>
    </row>
    <row r="326" spans="1:6">
      <c r="A326" s="646" t="s">
        <v>96</v>
      </c>
      <c r="B326" s="647" t="s">
        <v>1011</v>
      </c>
      <c r="C326" s="648"/>
      <c r="D326" s="649"/>
      <c r="E326" s="863"/>
      <c r="F326" s="545"/>
    </row>
    <row r="327" spans="1:6" ht="48">
      <c r="A327" s="646"/>
      <c r="B327" s="647" t="s">
        <v>1012</v>
      </c>
      <c r="C327" s="541" t="s">
        <v>13</v>
      </c>
      <c r="D327" s="486">
        <v>1</v>
      </c>
      <c r="E327" s="863"/>
      <c r="F327" s="538">
        <f t="shared" ref="F327" si="34">ROUND(D327*E327,2)</f>
        <v>0</v>
      </c>
    </row>
    <row r="328" spans="1:6">
      <c r="A328" s="546"/>
      <c r="B328" s="508"/>
      <c r="C328" s="444"/>
      <c r="D328" s="444"/>
      <c r="E328" s="863"/>
      <c r="F328" s="545"/>
    </row>
    <row r="329" spans="1:6">
      <c r="A329" s="646"/>
      <c r="B329" s="647" t="s">
        <v>1013</v>
      </c>
      <c r="C329" s="650"/>
      <c r="D329" s="649"/>
      <c r="E329" s="863"/>
      <c r="F329" s="545"/>
    </row>
    <row r="330" spans="1:6">
      <c r="A330" s="646"/>
      <c r="B330" s="651"/>
      <c r="C330" s="650"/>
      <c r="D330" s="649"/>
      <c r="E330" s="863"/>
      <c r="F330" s="545"/>
    </row>
    <row r="331" spans="1:6" ht="48">
      <c r="A331" s="546"/>
      <c r="B331" s="530" t="s">
        <v>1014</v>
      </c>
      <c r="C331" s="495"/>
      <c r="D331" s="486"/>
      <c r="E331" s="863"/>
      <c r="F331" s="545"/>
    </row>
    <row r="332" spans="1:6">
      <c r="A332" s="546"/>
      <c r="B332" s="530" t="s">
        <v>1015</v>
      </c>
      <c r="C332" s="541" t="s">
        <v>13</v>
      </c>
      <c r="D332" s="486">
        <v>1</v>
      </c>
      <c r="E332" s="863"/>
      <c r="F332" s="538">
        <f t="shared" ref="F332" si="35">ROUND(D332*E332,2)</f>
        <v>0</v>
      </c>
    </row>
    <row r="333" spans="1:6">
      <c r="A333" s="646"/>
      <c r="B333" s="652" t="s">
        <v>1016</v>
      </c>
      <c r="C333" s="648"/>
      <c r="D333" s="649"/>
      <c r="E333" s="863"/>
      <c r="F333" s="545"/>
    </row>
    <row r="334" spans="1:6">
      <c r="A334" s="653"/>
      <c r="B334" s="654" t="s">
        <v>1017</v>
      </c>
      <c r="C334" s="541" t="s">
        <v>13</v>
      </c>
      <c r="D334" s="655">
        <v>23</v>
      </c>
      <c r="E334" s="863"/>
      <c r="F334" s="538">
        <f t="shared" ref="F334:F350" si="36">ROUND(D334*E334,2)</f>
        <v>0</v>
      </c>
    </row>
    <row r="335" spans="1:6">
      <c r="A335" s="653"/>
      <c r="B335" s="654" t="s">
        <v>1018</v>
      </c>
      <c r="C335" s="541" t="s">
        <v>13</v>
      </c>
      <c r="D335" s="655">
        <v>3</v>
      </c>
      <c r="E335" s="863"/>
      <c r="F335" s="538">
        <f t="shared" si="36"/>
        <v>0</v>
      </c>
    </row>
    <row r="336" spans="1:6">
      <c r="A336" s="546"/>
      <c r="B336" s="530" t="s">
        <v>1019</v>
      </c>
      <c r="C336" s="541" t="s">
        <v>13</v>
      </c>
      <c r="D336" s="486">
        <v>1</v>
      </c>
      <c r="E336" s="863"/>
      <c r="F336" s="538">
        <f t="shared" si="36"/>
        <v>0</v>
      </c>
    </row>
    <row r="337" spans="1:6">
      <c r="A337" s="546"/>
      <c r="B337" s="654" t="s">
        <v>1020</v>
      </c>
      <c r="C337" s="541" t="s">
        <v>13</v>
      </c>
      <c r="D337" s="655">
        <v>1</v>
      </c>
      <c r="E337" s="863"/>
      <c r="F337" s="538">
        <f t="shared" si="36"/>
        <v>0</v>
      </c>
    </row>
    <row r="338" spans="1:6">
      <c r="A338" s="546"/>
      <c r="B338" s="654" t="s">
        <v>1021</v>
      </c>
      <c r="C338" s="541" t="s">
        <v>13</v>
      </c>
      <c r="D338" s="655">
        <v>2</v>
      </c>
      <c r="E338" s="863"/>
      <c r="F338" s="538">
        <f t="shared" si="36"/>
        <v>0</v>
      </c>
    </row>
    <row r="339" spans="1:6" ht="24">
      <c r="A339" s="546"/>
      <c r="B339" s="530" t="s">
        <v>1022</v>
      </c>
      <c r="C339" s="541" t="s">
        <v>13</v>
      </c>
      <c r="D339" s="486">
        <v>1</v>
      </c>
      <c r="E339" s="863"/>
      <c r="F339" s="538">
        <f t="shared" si="36"/>
        <v>0</v>
      </c>
    </row>
    <row r="340" spans="1:6">
      <c r="A340" s="546"/>
      <c r="B340" s="656" t="s">
        <v>1023</v>
      </c>
      <c r="C340" s="541" t="s">
        <v>13</v>
      </c>
      <c r="D340" s="486">
        <v>1</v>
      </c>
      <c r="E340" s="863"/>
      <c r="F340" s="538">
        <f t="shared" si="36"/>
        <v>0</v>
      </c>
    </row>
    <row r="341" spans="1:6">
      <c r="A341" s="546"/>
      <c r="B341" s="530" t="s">
        <v>1024</v>
      </c>
      <c r="C341" s="541" t="s">
        <v>13</v>
      </c>
      <c r="D341" s="486">
        <v>3</v>
      </c>
      <c r="E341" s="863"/>
      <c r="F341" s="538">
        <f t="shared" si="36"/>
        <v>0</v>
      </c>
    </row>
    <row r="342" spans="1:6">
      <c r="A342" s="653"/>
      <c r="B342" s="654" t="s">
        <v>1025</v>
      </c>
      <c r="C342" s="541" t="s">
        <v>13</v>
      </c>
      <c r="D342" s="655">
        <v>4</v>
      </c>
      <c r="E342" s="863"/>
      <c r="F342" s="538">
        <f t="shared" si="36"/>
        <v>0</v>
      </c>
    </row>
    <row r="343" spans="1:6" ht="24">
      <c r="A343" s="653"/>
      <c r="B343" s="530" t="s">
        <v>1026</v>
      </c>
      <c r="C343" s="541" t="s">
        <v>13</v>
      </c>
      <c r="D343" s="655">
        <v>1</v>
      </c>
      <c r="E343" s="863"/>
      <c r="F343" s="538">
        <f t="shared" si="36"/>
        <v>0</v>
      </c>
    </row>
    <row r="344" spans="1:6">
      <c r="A344" s="653"/>
      <c r="B344" s="530" t="s">
        <v>1027</v>
      </c>
      <c r="C344" s="541" t="s">
        <v>13</v>
      </c>
      <c r="D344" s="655">
        <v>1</v>
      </c>
      <c r="E344" s="855"/>
      <c r="F344" s="538">
        <f t="shared" si="36"/>
        <v>0</v>
      </c>
    </row>
    <row r="345" spans="1:6" ht="24">
      <c r="A345" s="646"/>
      <c r="B345" s="657" t="s">
        <v>1028</v>
      </c>
      <c r="C345" s="650"/>
      <c r="D345" s="649"/>
      <c r="E345" s="855"/>
      <c r="F345" s="545"/>
    </row>
    <row r="346" spans="1:6">
      <c r="A346" s="653"/>
      <c r="B346" s="654" t="s">
        <v>1029</v>
      </c>
      <c r="C346" s="541" t="s">
        <v>15</v>
      </c>
      <c r="D346" s="655">
        <v>1</v>
      </c>
      <c r="E346" s="855"/>
      <c r="F346" s="538">
        <f t="shared" si="36"/>
        <v>0</v>
      </c>
    </row>
    <row r="347" spans="1:6">
      <c r="A347" s="546"/>
      <c r="B347" s="530" t="s">
        <v>1030</v>
      </c>
      <c r="C347" s="541" t="s">
        <v>15</v>
      </c>
      <c r="D347" s="486">
        <v>1</v>
      </c>
      <c r="E347" s="855"/>
      <c r="F347" s="538">
        <f t="shared" si="36"/>
        <v>0</v>
      </c>
    </row>
    <row r="348" spans="1:6" ht="24">
      <c r="A348" s="546"/>
      <c r="B348" s="530" t="s">
        <v>1031</v>
      </c>
      <c r="C348" s="541" t="s">
        <v>13</v>
      </c>
      <c r="D348" s="486">
        <v>1</v>
      </c>
      <c r="E348" s="855"/>
      <c r="F348" s="538">
        <f t="shared" si="36"/>
        <v>0</v>
      </c>
    </row>
    <row r="349" spans="1:6" ht="24">
      <c r="A349" s="546"/>
      <c r="B349" s="530" t="s">
        <v>1032</v>
      </c>
      <c r="C349" s="495" t="s">
        <v>15</v>
      </c>
      <c r="D349" s="486">
        <v>1</v>
      </c>
      <c r="E349" s="863"/>
      <c r="F349" s="538">
        <f t="shared" si="36"/>
        <v>0</v>
      </c>
    </row>
    <row r="350" spans="1:6">
      <c r="A350" s="535"/>
      <c r="B350" s="656" t="s">
        <v>1033</v>
      </c>
      <c r="C350" s="589" t="s">
        <v>15</v>
      </c>
      <c r="D350" s="583">
        <v>1</v>
      </c>
      <c r="E350" s="863"/>
      <c r="F350" s="538">
        <f t="shared" si="36"/>
        <v>0</v>
      </c>
    </row>
    <row r="351" spans="1:6" ht="24">
      <c r="A351" s="653"/>
      <c r="B351" s="654" t="s">
        <v>1034</v>
      </c>
      <c r="C351" s="658" t="s">
        <v>827</v>
      </c>
      <c r="D351" s="655">
        <v>10</v>
      </c>
      <c r="E351" s="863"/>
      <c r="F351" s="548" t="s">
        <v>1943</v>
      </c>
    </row>
    <row r="352" spans="1:6">
      <c r="A352" s="595"/>
      <c r="B352" s="639"/>
      <c r="C352" s="495"/>
      <c r="D352" s="485"/>
      <c r="E352" s="863"/>
      <c r="F352" s="545"/>
    </row>
    <row r="353" spans="1:6">
      <c r="A353" s="659" t="s">
        <v>96</v>
      </c>
      <c r="B353" s="660" t="s">
        <v>1035</v>
      </c>
      <c r="C353" s="661"/>
      <c r="D353" s="662"/>
      <c r="E353" s="1023"/>
      <c r="F353" s="663">
        <f>SUM(F327:F351)</f>
        <v>0</v>
      </c>
    </row>
    <row r="354" spans="1:6">
      <c r="A354" s="595"/>
      <c r="B354" s="639"/>
      <c r="C354" s="495"/>
      <c r="D354" s="485"/>
      <c r="E354" s="863"/>
      <c r="F354" s="545"/>
    </row>
    <row r="355" spans="1:6">
      <c r="A355" s="595"/>
      <c r="B355" s="639"/>
      <c r="C355" s="495"/>
      <c r="D355" s="485"/>
      <c r="E355" s="863"/>
      <c r="F355" s="545"/>
    </row>
    <row r="356" spans="1:6">
      <c r="A356" s="646" t="s">
        <v>409</v>
      </c>
      <c r="B356" s="647" t="s">
        <v>1036</v>
      </c>
      <c r="C356" s="648"/>
      <c r="D356" s="649"/>
      <c r="E356" s="863"/>
      <c r="F356" s="545"/>
    </row>
    <row r="357" spans="1:6" ht="48">
      <c r="A357" s="646"/>
      <c r="B357" s="647" t="s">
        <v>1012</v>
      </c>
      <c r="C357" s="541" t="s">
        <v>13</v>
      </c>
      <c r="D357" s="486">
        <v>1</v>
      </c>
      <c r="E357" s="863"/>
      <c r="F357" s="538">
        <f t="shared" ref="F357" si="37">ROUND(D357*E357,2)</f>
        <v>0</v>
      </c>
    </row>
    <row r="358" spans="1:6">
      <c r="A358" s="546"/>
      <c r="B358" s="508"/>
      <c r="C358" s="444"/>
      <c r="D358" s="444"/>
      <c r="E358" s="863"/>
      <c r="F358" s="545"/>
    </row>
    <row r="359" spans="1:6">
      <c r="A359" s="646"/>
      <c r="B359" s="647" t="s">
        <v>1013</v>
      </c>
      <c r="C359" s="650"/>
      <c r="D359" s="649"/>
      <c r="E359" s="863"/>
      <c r="F359" s="545"/>
    </row>
    <row r="360" spans="1:6">
      <c r="A360" s="646"/>
      <c r="B360" s="651"/>
      <c r="C360" s="650"/>
      <c r="D360" s="649"/>
      <c r="E360" s="863"/>
      <c r="F360" s="545"/>
    </row>
    <row r="361" spans="1:6" ht="48">
      <c r="A361" s="546"/>
      <c r="B361" s="530" t="s">
        <v>1014</v>
      </c>
      <c r="C361" s="495"/>
      <c r="D361" s="486"/>
      <c r="E361" s="863"/>
      <c r="F361" s="545"/>
    </row>
    <row r="362" spans="1:6">
      <c r="A362" s="546"/>
      <c r="B362" s="530" t="s">
        <v>1037</v>
      </c>
      <c r="C362" s="541" t="s">
        <v>13</v>
      </c>
      <c r="D362" s="486">
        <v>1</v>
      </c>
      <c r="E362" s="863"/>
      <c r="F362" s="538">
        <f t="shared" ref="F362:F363" si="38">ROUND(D362*E362,2)</f>
        <v>0</v>
      </c>
    </row>
    <row r="363" spans="1:6" ht="36">
      <c r="A363" s="546"/>
      <c r="B363" s="530" t="s">
        <v>1038</v>
      </c>
      <c r="C363" s="541" t="s">
        <v>13</v>
      </c>
      <c r="D363" s="486">
        <v>2</v>
      </c>
      <c r="E363" s="863"/>
      <c r="F363" s="538">
        <f t="shared" si="38"/>
        <v>0</v>
      </c>
    </row>
    <row r="364" spans="1:6">
      <c r="A364" s="646"/>
      <c r="B364" s="652" t="s">
        <v>1016</v>
      </c>
      <c r="C364" s="648"/>
      <c r="D364" s="649"/>
      <c r="E364" s="863"/>
      <c r="F364" s="545"/>
    </row>
    <row r="365" spans="1:6">
      <c r="A365" s="653"/>
      <c r="B365" s="654" t="s">
        <v>1017</v>
      </c>
      <c r="C365" s="541" t="s">
        <v>13</v>
      </c>
      <c r="D365" s="655">
        <v>23</v>
      </c>
      <c r="E365" s="863"/>
      <c r="F365" s="538">
        <f t="shared" ref="F365:F374" si="39">ROUND(D365*E365,2)</f>
        <v>0</v>
      </c>
    </row>
    <row r="366" spans="1:6">
      <c r="A366" s="653"/>
      <c r="B366" s="654" t="s">
        <v>1018</v>
      </c>
      <c r="C366" s="541" t="s">
        <v>13</v>
      </c>
      <c r="D366" s="655">
        <v>3</v>
      </c>
      <c r="E366" s="863"/>
      <c r="F366" s="538">
        <f t="shared" si="39"/>
        <v>0</v>
      </c>
    </row>
    <row r="367" spans="1:6">
      <c r="A367" s="546"/>
      <c r="B367" s="530" t="s">
        <v>1019</v>
      </c>
      <c r="C367" s="541" t="s">
        <v>13</v>
      </c>
      <c r="D367" s="486">
        <v>1</v>
      </c>
      <c r="E367" s="863"/>
      <c r="F367" s="538">
        <f t="shared" si="39"/>
        <v>0</v>
      </c>
    </row>
    <row r="368" spans="1:6">
      <c r="A368" s="546"/>
      <c r="B368" s="654" t="s">
        <v>1021</v>
      </c>
      <c r="C368" s="541" t="s">
        <v>13</v>
      </c>
      <c r="D368" s="655">
        <v>2</v>
      </c>
      <c r="E368" s="863"/>
      <c r="F368" s="538">
        <f t="shared" si="39"/>
        <v>0</v>
      </c>
    </row>
    <row r="369" spans="1:6" ht="24">
      <c r="A369" s="546"/>
      <c r="B369" s="530" t="s">
        <v>1022</v>
      </c>
      <c r="C369" s="541" t="s">
        <v>13</v>
      </c>
      <c r="D369" s="486">
        <v>1</v>
      </c>
      <c r="E369" s="863"/>
      <c r="F369" s="538">
        <f t="shared" si="39"/>
        <v>0</v>
      </c>
    </row>
    <row r="370" spans="1:6">
      <c r="A370" s="546"/>
      <c r="B370" s="656" t="s">
        <v>1023</v>
      </c>
      <c r="C370" s="541" t="s">
        <v>13</v>
      </c>
      <c r="D370" s="486">
        <v>1</v>
      </c>
      <c r="E370" s="863"/>
      <c r="F370" s="538">
        <f t="shared" si="39"/>
        <v>0</v>
      </c>
    </row>
    <row r="371" spans="1:6">
      <c r="A371" s="546"/>
      <c r="B371" s="530" t="s">
        <v>1024</v>
      </c>
      <c r="C371" s="541" t="s">
        <v>13</v>
      </c>
      <c r="D371" s="486">
        <v>3</v>
      </c>
      <c r="E371" s="863"/>
      <c r="F371" s="538">
        <f t="shared" si="39"/>
        <v>0</v>
      </c>
    </row>
    <row r="372" spans="1:6">
      <c r="A372" s="653"/>
      <c r="B372" s="654" t="s">
        <v>1025</v>
      </c>
      <c r="C372" s="541" t="s">
        <v>13</v>
      </c>
      <c r="D372" s="655">
        <v>4</v>
      </c>
      <c r="E372" s="863"/>
      <c r="F372" s="538">
        <f t="shared" si="39"/>
        <v>0</v>
      </c>
    </row>
    <row r="373" spans="1:6" ht="24">
      <c r="A373" s="653"/>
      <c r="B373" s="530" t="s">
        <v>1026</v>
      </c>
      <c r="C373" s="541" t="s">
        <v>13</v>
      </c>
      <c r="D373" s="655">
        <v>1</v>
      </c>
      <c r="E373" s="863"/>
      <c r="F373" s="538">
        <f t="shared" si="39"/>
        <v>0</v>
      </c>
    </row>
    <row r="374" spans="1:6">
      <c r="A374" s="653"/>
      <c r="B374" s="530" t="s">
        <v>1027</v>
      </c>
      <c r="C374" s="541" t="s">
        <v>13</v>
      </c>
      <c r="D374" s="655">
        <v>1</v>
      </c>
      <c r="E374" s="855"/>
      <c r="F374" s="538">
        <f t="shared" si="39"/>
        <v>0</v>
      </c>
    </row>
    <row r="375" spans="1:6" ht="24">
      <c r="A375" s="646"/>
      <c r="B375" s="657" t="s">
        <v>1028</v>
      </c>
      <c r="C375" s="650"/>
      <c r="D375" s="649"/>
      <c r="E375" s="855"/>
      <c r="F375" s="545"/>
    </row>
    <row r="376" spans="1:6">
      <c r="A376" s="653"/>
      <c r="B376" s="654" t="s">
        <v>1029</v>
      </c>
      <c r="C376" s="541" t="s">
        <v>15</v>
      </c>
      <c r="D376" s="655">
        <v>1</v>
      </c>
      <c r="E376" s="855"/>
      <c r="F376" s="538">
        <f t="shared" ref="F376:F380" si="40">ROUND(D376*E376,2)</f>
        <v>0</v>
      </c>
    </row>
    <row r="377" spans="1:6">
      <c r="A377" s="546"/>
      <c r="B377" s="530" t="s">
        <v>1030</v>
      </c>
      <c r="C377" s="541" t="s">
        <v>15</v>
      </c>
      <c r="D377" s="486">
        <v>1</v>
      </c>
      <c r="E377" s="855"/>
      <c r="F377" s="538">
        <f t="shared" si="40"/>
        <v>0</v>
      </c>
    </row>
    <row r="378" spans="1:6" ht="24">
      <c r="A378" s="546"/>
      <c r="B378" s="530" t="s">
        <v>1031</v>
      </c>
      <c r="C378" s="541" t="s">
        <v>13</v>
      </c>
      <c r="D378" s="486">
        <v>1</v>
      </c>
      <c r="E378" s="855"/>
      <c r="F378" s="538">
        <f t="shared" si="40"/>
        <v>0</v>
      </c>
    </row>
    <row r="379" spans="1:6" ht="24">
      <c r="A379" s="546"/>
      <c r="B379" s="530" t="s">
        <v>1032</v>
      </c>
      <c r="C379" s="495" t="s">
        <v>15</v>
      </c>
      <c r="D379" s="486">
        <v>1</v>
      </c>
      <c r="E379" s="863"/>
      <c r="F379" s="538">
        <f t="shared" si="40"/>
        <v>0</v>
      </c>
    </row>
    <row r="380" spans="1:6">
      <c r="A380" s="535"/>
      <c r="B380" s="656" t="s">
        <v>1033</v>
      </c>
      <c r="C380" s="589" t="s">
        <v>15</v>
      </c>
      <c r="D380" s="583">
        <v>1</v>
      </c>
      <c r="E380" s="863"/>
      <c r="F380" s="538">
        <f t="shared" si="40"/>
        <v>0</v>
      </c>
    </row>
    <row r="381" spans="1:6" ht="24">
      <c r="A381" s="653"/>
      <c r="B381" s="654" t="s">
        <v>1034</v>
      </c>
      <c r="C381" s="658" t="s">
        <v>827</v>
      </c>
      <c r="D381" s="655">
        <v>10</v>
      </c>
      <c r="E381" s="863"/>
      <c r="F381" s="548" t="s">
        <v>1943</v>
      </c>
    </row>
    <row r="382" spans="1:6">
      <c r="A382" s="595"/>
      <c r="B382" s="639"/>
      <c r="C382" s="495"/>
      <c r="D382" s="485"/>
      <c r="E382" s="863"/>
      <c r="F382" s="545"/>
    </row>
    <row r="383" spans="1:6">
      <c r="A383" s="659" t="s">
        <v>409</v>
      </c>
      <c r="B383" s="660" t="s">
        <v>1039</v>
      </c>
      <c r="C383" s="661"/>
      <c r="D383" s="662"/>
      <c r="E383" s="1023"/>
      <c r="F383" s="663">
        <f>SUM(F357:F381)</f>
        <v>0</v>
      </c>
    </row>
    <row r="384" spans="1:6">
      <c r="A384" s="595"/>
      <c r="B384" s="639"/>
      <c r="C384" s="495"/>
      <c r="D384" s="485"/>
      <c r="E384" s="863"/>
      <c r="F384" s="545"/>
    </row>
    <row r="385" spans="1:6">
      <c r="A385" s="595"/>
      <c r="B385" s="639"/>
      <c r="C385" s="495"/>
      <c r="D385" s="485"/>
      <c r="E385" s="863"/>
      <c r="F385" s="545"/>
    </row>
    <row r="386" spans="1:6">
      <c r="A386" s="646" t="s">
        <v>412</v>
      </c>
      <c r="B386" s="647" t="s">
        <v>1040</v>
      </c>
      <c r="C386" s="648"/>
      <c r="D386" s="649"/>
      <c r="E386" s="863"/>
      <c r="F386" s="545"/>
    </row>
    <row r="387" spans="1:6" ht="48">
      <c r="A387" s="646"/>
      <c r="B387" s="647" t="s">
        <v>1012</v>
      </c>
      <c r="C387" s="541" t="s">
        <v>13</v>
      </c>
      <c r="D387" s="486">
        <v>1</v>
      </c>
      <c r="E387" s="863"/>
      <c r="F387" s="538">
        <f t="shared" ref="F387" si="41">ROUND(D387*E387,2)</f>
        <v>0</v>
      </c>
    </row>
    <row r="388" spans="1:6">
      <c r="A388" s="546"/>
      <c r="B388" s="508"/>
      <c r="C388" s="444"/>
      <c r="D388" s="444"/>
      <c r="E388" s="863"/>
      <c r="F388" s="545"/>
    </row>
    <row r="389" spans="1:6">
      <c r="A389" s="646"/>
      <c r="B389" s="647" t="s">
        <v>1013</v>
      </c>
      <c r="C389" s="650"/>
      <c r="D389" s="649"/>
      <c r="E389" s="863"/>
      <c r="F389" s="545"/>
    </row>
    <row r="390" spans="1:6">
      <c r="A390" s="646"/>
      <c r="B390" s="651"/>
      <c r="C390" s="650"/>
      <c r="D390" s="649"/>
      <c r="E390" s="863"/>
      <c r="F390" s="545"/>
    </row>
    <row r="391" spans="1:6" ht="48">
      <c r="A391" s="546"/>
      <c r="B391" s="530" t="s">
        <v>1041</v>
      </c>
      <c r="C391" s="495"/>
      <c r="D391" s="486"/>
      <c r="E391" s="863"/>
      <c r="F391" s="545"/>
    </row>
    <row r="392" spans="1:6">
      <c r="A392" s="546"/>
      <c r="B392" s="530" t="s">
        <v>1042</v>
      </c>
      <c r="C392" s="541" t="s">
        <v>13</v>
      </c>
      <c r="D392" s="486">
        <v>1</v>
      </c>
      <c r="E392" s="863"/>
      <c r="F392" s="538">
        <f t="shared" ref="F392:F393" si="42">ROUND(D392*E392,2)</f>
        <v>0</v>
      </c>
    </row>
    <row r="393" spans="1:6" ht="36">
      <c r="A393" s="546"/>
      <c r="B393" s="530" t="s">
        <v>1038</v>
      </c>
      <c r="C393" s="541" t="s">
        <v>13</v>
      </c>
      <c r="D393" s="486">
        <v>2</v>
      </c>
      <c r="E393" s="863"/>
      <c r="F393" s="538">
        <f t="shared" si="42"/>
        <v>0</v>
      </c>
    </row>
    <row r="394" spans="1:6">
      <c r="A394" s="646"/>
      <c r="B394" s="652" t="s">
        <v>1016</v>
      </c>
      <c r="C394" s="648"/>
      <c r="D394" s="649"/>
      <c r="E394" s="863"/>
      <c r="F394" s="545"/>
    </row>
    <row r="395" spans="1:6">
      <c r="A395" s="653"/>
      <c r="B395" s="654" t="s">
        <v>1017</v>
      </c>
      <c r="C395" s="541" t="s">
        <v>13</v>
      </c>
      <c r="D395" s="655">
        <v>29</v>
      </c>
      <c r="E395" s="863"/>
      <c r="F395" s="538">
        <f t="shared" ref="F395:F403" si="43">ROUND(D395*E395,2)</f>
        <v>0</v>
      </c>
    </row>
    <row r="396" spans="1:6">
      <c r="A396" s="653"/>
      <c r="B396" s="654" t="s">
        <v>1018</v>
      </c>
      <c r="C396" s="541" t="s">
        <v>13</v>
      </c>
      <c r="D396" s="655">
        <v>5</v>
      </c>
      <c r="E396" s="863"/>
      <c r="F396" s="538">
        <f t="shared" si="43"/>
        <v>0</v>
      </c>
    </row>
    <row r="397" spans="1:6">
      <c r="A397" s="546"/>
      <c r="B397" s="654" t="s">
        <v>1021</v>
      </c>
      <c r="C397" s="541" t="s">
        <v>13</v>
      </c>
      <c r="D397" s="655">
        <v>2</v>
      </c>
      <c r="E397" s="863"/>
      <c r="F397" s="538">
        <f t="shared" si="43"/>
        <v>0</v>
      </c>
    </row>
    <row r="398" spans="1:6" ht="24">
      <c r="A398" s="546"/>
      <c r="B398" s="530" t="s">
        <v>1022</v>
      </c>
      <c r="C398" s="541" t="s">
        <v>13</v>
      </c>
      <c r="D398" s="486">
        <v>1</v>
      </c>
      <c r="E398" s="863"/>
      <c r="F398" s="538">
        <f t="shared" si="43"/>
        <v>0</v>
      </c>
    </row>
    <row r="399" spans="1:6">
      <c r="A399" s="546"/>
      <c r="B399" s="656" t="s">
        <v>1023</v>
      </c>
      <c r="C399" s="541" t="s">
        <v>13</v>
      </c>
      <c r="D399" s="486">
        <v>1</v>
      </c>
      <c r="E399" s="863"/>
      <c r="F399" s="538">
        <f t="shared" si="43"/>
        <v>0</v>
      </c>
    </row>
    <row r="400" spans="1:6">
      <c r="A400" s="546"/>
      <c r="B400" s="530" t="s">
        <v>1024</v>
      </c>
      <c r="C400" s="541" t="s">
        <v>13</v>
      </c>
      <c r="D400" s="486">
        <v>3</v>
      </c>
      <c r="E400" s="863"/>
      <c r="F400" s="538">
        <f t="shared" si="43"/>
        <v>0</v>
      </c>
    </row>
    <row r="401" spans="1:6">
      <c r="A401" s="653"/>
      <c r="B401" s="654" t="s">
        <v>1025</v>
      </c>
      <c r="C401" s="541" t="s">
        <v>13</v>
      </c>
      <c r="D401" s="655">
        <v>4</v>
      </c>
      <c r="E401" s="863"/>
      <c r="F401" s="538">
        <f t="shared" si="43"/>
        <v>0</v>
      </c>
    </row>
    <row r="402" spans="1:6" ht="24">
      <c r="A402" s="653"/>
      <c r="B402" s="530" t="s">
        <v>1026</v>
      </c>
      <c r="C402" s="541" t="s">
        <v>13</v>
      </c>
      <c r="D402" s="655">
        <v>1</v>
      </c>
      <c r="E402" s="863"/>
      <c r="F402" s="538">
        <f t="shared" si="43"/>
        <v>0</v>
      </c>
    </row>
    <row r="403" spans="1:6">
      <c r="A403" s="653"/>
      <c r="B403" s="530" t="s">
        <v>1027</v>
      </c>
      <c r="C403" s="541" t="s">
        <v>13</v>
      </c>
      <c r="D403" s="655">
        <v>1</v>
      </c>
      <c r="E403" s="855"/>
      <c r="F403" s="538">
        <f t="shared" si="43"/>
        <v>0</v>
      </c>
    </row>
    <row r="404" spans="1:6" ht="24">
      <c r="A404" s="646"/>
      <c r="B404" s="657" t="s">
        <v>1028</v>
      </c>
      <c r="C404" s="650"/>
      <c r="D404" s="649"/>
      <c r="E404" s="855"/>
      <c r="F404" s="545"/>
    </row>
    <row r="405" spans="1:6">
      <c r="A405" s="653"/>
      <c r="B405" s="654" t="s">
        <v>1029</v>
      </c>
      <c r="C405" s="541" t="s">
        <v>15</v>
      </c>
      <c r="D405" s="655">
        <v>1</v>
      </c>
      <c r="E405" s="855"/>
      <c r="F405" s="538">
        <f t="shared" ref="F405:F409" si="44">ROUND(D405*E405,2)</f>
        <v>0</v>
      </c>
    </row>
    <row r="406" spans="1:6">
      <c r="A406" s="546"/>
      <c r="B406" s="530" t="s">
        <v>1030</v>
      </c>
      <c r="C406" s="541" t="s">
        <v>15</v>
      </c>
      <c r="D406" s="486">
        <v>1</v>
      </c>
      <c r="E406" s="855"/>
      <c r="F406" s="538">
        <f t="shared" si="44"/>
        <v>0</v>
      </c>
    </row>
    <row r="407" spans="1:6" ht="24">
      <c r="A407" s="546"/>
      <c r="B407" s="530" t="s">
        <v>1031</v>
      </c>
      <c r="C407" s="541" t="s">
        <v>13</v>
      </c>
      <c r="D407" s="486">
        <v>1</v>
      </c>
      <c r="E407" s="855"/>
      <c r="F407" s="538">
        <f t="shared" si="44"/>
        <v>0</v>
      </c>
    </row>
    <row r="408" spans="1:6" ht="24">
      <c r="A408" s="546"/>
      <c r="B408" s="530" t="s">
        <v>1032</v>
      </c>
      <c r="C408" s="495" t="s">
        <v>15</v>
      </c>
      <c r="D408" s="486">
        <v>1</v>
      </c>
      <c r="E408" s="863"/>
      <c r="F408" s="538">
        <f t="shared" si="44"/>
        <v>0</v>
      </c>
    </row>
    <row r="409" spans="1:6">
      <c r="A409" s="535"/>
      <c r="B409" s="656" t="s">
        <v>1033</v>
      </c>
      <c r="C409" s="589" t="s">
        <v>15</v>
      </c>
      <c r="D409" s="583">
        <v>1</v>
      </c>
      <c r="E409" s="863"/>
      <c r="F409" s="538">
        <f t="shared" si="44"/>
        <v>0</v>
      </c>
    </row>
    <row r="410" spans="1:6" ht="24">
      <c r="A410" s="653"/>
      <c r="B410" s="654" t="s">
        <v>1034</v>
      </c>
      <c r="C410" s="658" t="s">
        <v>827</v>
      </c>
      <c r="D410" s="655">
        <v>10</v>
      </c>
      <c r="E410" s="863"/>
      <c r="F410" s="548" t="s">
        <v>1943</v>
      </c>
    </row>
    <row r="411" spans="1:6">
      <c r="A411" s="595"/>
      <c r="B411" s="639"/>
      <c r="C411" s="495"/>
      <c r="D411" s="485"/>
      <c r="E411" s="863"/>
      <c r="F411" s="545"/>
    </row>
    <row r="412" spans="1:6">
      <c r="A412" s="659" t="s">
        <v>412</v>
      </c>
      <c r="B412" s="660" t="s">
        <v>1043</v>
      </c>
      <c r="C412" s="661"/>
      <c r="D412" s="662"/>
      <c r="E412" s="1023"/>
      <c r="F412" s="663">
        <f>SUM(F387:F410)</f>
        <v>0</v>
      </c>
    </row>
    <row r="413" spans="1:6">
      <c r="A413" s="595"/>
      <c r="B413" s="639"/>
      <c r="C413" s="495"/>
      <c r="D413" s="485"/>
      <c r="E413" s="863"/>
      <c r="F413" s="545"/>
    </row>
    <row r="414" spans="1:6">
      <c r="A414" s="595"/>
      <c r="B414" s="639"/>
      <c r="C414" s="495"/>
      <c r="D414" s="485"/>
      <c r="E414" s="863"/>
      <c r="F414" s="496"/>
    </row>
    <row r="415" spans="1:6">
      <c r="A415" s="646" t="s">
        <v>414</v>
      </c>
      <c r="B415" s="647" t="s">
        <v>1044</v>
      </c>
      <c r="C415" s="648"/>
      <c r="D415" s="649"/>
      <c r="E415" s="1024"/>
      <c r="F415" s="665"/>
    </row>
    <row r="416" spans="1:6">
      <c r="A416" s="646"/>
      <c r="B416" s="651" t="s">
        <v>1045</v>
      </c>
      <c r="C416" s="648"/>
      <c r="D416" s="649"/>
      <c r="E416" s="1024"/>
      <c r="F416" s="665"/>
    </row>
    <row r="417" spans="1:6">
      <c r="A417" s="546"/>
      <c r="B417" s="508" t="s">
        <v>1046</v>
      </c>
      <c r="C417" s="541" t="s">
        <v>13</v>
      </c>
      <c r="D417" s="486">
        <v>1</v>
      </c>
      <c r="E417" s="863"/>
      <c r="F417" s="538">
        <f t="shared" ref="F417" si="45">ROUND(D417*E417,2)</f>
        <v>0</v>
      </c>
    </row>
    <row r="418" spans="1:6">
      <c r="A418" s="646"/>
      <c r="B418" s="647" t="s">
        <v>1047</v>
      </c>
      <c r="C418" s="650"/>
      <c r="D418" s="649"/>
      <c r="E418" s="1025"/>
      <c r="F418" s="665"/>
    </row>
    <row r="419" spans="1:6">
      <c r="A419" s="646"/>
      <c r="B419" s="651"/>
      <c r="C419" s="650"/>
      <c r="D419" s="649"/>
      <c r="E419" s="1025"/>
      <c r="F419" s="665"/>
    </row>
    <row r="420" spans="1:6" ht="48">
      <c r="A420" s="546"/>
      <c r="B420" s="530" t="s">
        <v>1048</v>
      </c>
      <c r="C420" s="495"/>
      <c r="D420" s="486"/>
      <c r="E420" s="1021"/>
      <c r="F420" s="545"/>
    </row>
    <row r="421" spans="1:6">
      <c r="A421" s="546"/>
      <c r="B421" s="530" t="s">
        <v>1049</v>
      </c>
      <c r="C421" s="541" t="s">
        <v>13</v>
      </c>
      <c r="D421" s="486">
        <v>1</v>
      </c>
      <c r="E421" s="863"/>
      <c r="F421" s="538">
        <f t="shared" ref="F421" si="46">ROUND(D421*E421,2)</f>
        <v>0</v>
      </c>
    </row>
    <row r="422" spans="1:6">
      <c r="A422" s="546"/>
      <c r="B422" s="530"/>
      <c r="C422" s="541"/>
      <c r="D422" s="486"/>
      <c r="E422" s="863"/>
      <c r="F422" s="545"/>
    </row>
    <row r="423" spans="1:6">
      <c r="A423" s="546"/>
      <c r="B423" s="666" t="s">
        <v>1050</v>
      </c>
      <c r="C423" s="541" t="s">
        <v>13</v>
      </c>
      <c r="D423" s="486">
        <v>1</v>
      </c>
      <c r="E423" s="863"/>
      <c r="F423" s="538">
        <f t="shared" ref="F423:F424" si="47">ROUND(D423*E423,2)</f>
        <v>0</v>
      </c>
    </row>
    <row r="424" spans="1:6">
      <c r="A424" s="546"/>
      <c r="B424" s="666" t="s">
        <v>1051</v>
      </c>
      <c r="C424" s="541" t="s">
        <v>13</v>
      </c>
      <c r="D424" s="486">
        <v>1</v>
      </c>
      <c r="E424" s="863"/>
      <c r="F424" s="538">
        <f t="shared" si="47"/>
        <v>0</v>
      </c>
    </row>
    <row r="425" spans="1:6">
      <c r="A425" s="546"/>
      <c r="B425" s="666"/>
      <c r="C425" s="541"/>
      <c r="D425" s="486"/>
      <c r="E425" s="863"/>
      <c r="F425" s="545"/>
    </row>
    <row r="426" spans="1:6">
      <c r="A426" s="546"/>
      <c r="B426" s="666" t="s">
        <v>1052</v>
      </c>
      <c r="C426" s="541" t="s">
        <v>13</v>
      </c>
      <c r="D426" s="486">
        <v>1</v>
      </c>
      <c r="E426" s="863"/>
      <c r="F426" s="538">
        <f t="shared" ref="F426:F428" si="48">ROUND(D426*E426,2)</f>
        <v>0</v>
      </c>
    </row>
    <row r="427" spans="1:6">
      <c r="A427" s="546"/>
      <c r="B427" s="666" t="s">
        <v>1053</v>
      </c>
      <c r="C427" s="541" t="s">
        <v>13</v>
      </c>
      <c r="D427" s="486">
        <v>1</v>
      </c>
      <c r="E427" s="863"/>
      <c r="F427" s="538">
        <f t="shared" si="48"/>
        <v>0</v>
      </c>
    </row>
    <row r="428" spans="1:6">
      <c r="A428" s="546"/>
      <c r="B428" s="666" t="s">
        <v>1054</v>
      </c>
      <c r="C428" s="541" t="s">
        <v>13</v>
      </c>
      <c r="D428" s="486">
        <v>3</v>
      </c>
      <c r="E428" s="863"/>
      <c r="F428" s="538">
        <f t="shared" si="48"/>
        <v>0</v>
      </c>
    </row>
    <row r="429" spans="1:6">
      <c r="A429" s="546"/>
      <c r="B429" s="666"/>
      <c r="C429" s="541"/>
      <c r="D429" s="486"/>
      <c r="E429" s="863"/>
      <c r="F429" s="545"/>
    </row>
    <row r="430" spans="1:6">
      <c r="A430" s="546"/>
      <c r="B430" s="530" t="s">
        <v>1055</v>
      </c>
      <c r="C430" s="541" t="s">
        <v>13</v>
      </c>
      <c r="D430" s="486">
        <v>1</v>
      </c>
      <c r="E430" s="863"/>
      <c r="F430" s="538">
        <f t="shared" ref="F430:F432" si="49">ROUND(D430*E430,2)</f>
        <v>0</v>
      </c>
    </row>
    <row r="431" spans="1:6">
      <c r="A431" s="546"/>
      <c r="B431" s="666" t="s">
        <v>1056</v>
      </c>
      <c r="C431" s="541" t="s">
        <v>13</v>
      </c>
      <c r="D431" s="486">
        <v>1</v>
      </c>
      <c r="E431" s="863"/>
      <c r="F431" s="538">
        <f t="shared" si="49"/>
        <v>0</v>
      </c>
    </row>
    <row r="432" spans="1:6">
      <c r="A432" s="546"/>
      <c r="B432" s="666" t="s">
        <v>1057</v>
      </c>
      <c r="C432" s="541" t="s">
        <v>13</v>
      </c>
      <c r="D432" s="486">
        <v>1</v>
      </c>
      <c r="E432" s="863"/>
      <c r="F432" s="538">
        <f t="shared" si="49"/>
        <v>0</v>
      </c>
    </row>
    <row r="433" spans="1:6">
      <c r="A433" s="546"/>
      <c r="B433" s="666"/>
      <c r="C433" s="541"/>
      <c r="D433" s="486"/>
      <c r="E433" s="863"/>
      <c r="F433" s="545"/>
    </row>
    <row r="434" spans="1:6">
      <c r="A434" s="646"/>
      <c r="B434" s="652" t="s">
        <v>1016</v>
      </c>
      <c r="C434" s="648"/>
      <c r="D434" s="649"/>
      <c r="E434" s="1024"/>
      <c r="F434" s="665"/>
    </row>
    <row r="435" spans="1:6">
      <c r="A435" s="653"/>
      <c r="B435" s="654" t="s">
        <v>1017</v>
      </c>
      <c r="C435" s="541" t="s">
        <v>13</v>
      </c>
      <c r="D435" s="655">
        <v>8</v>
      </c>
      <c r="E435" s="1026"/>
      <c r="F435" s="538">
        <f t="shared" ref="F435" si="50">ROUND(D435*E435,2)</f>
        <v>0</v>
      </c>
    </row>
    <row r="436" spans="1:6">
      <c r="A436" s="546"/>
      <c r="B436" s="530"/>
      <c r="C436" s="541"/>
      <c r="D436" s="486"/>
      <c r="E436" s="863"/>
      <c r="F436" s="545"/>
    </row>
    <row r="437" spans="1:6" ht="24">
      <c r="A437" s="546"/>
      <c r="B437" s="530" t="s">
        <v>1022</v>
      </c>
      <c r="C437" s="541" t="s">
        <v>13</v>
      </c>
      <c r="D437" s="486">
        <v>1</v>
      </c>
      <c r="E437" s="1021"/>
      <c r="F437" s="538">
        <f t="shared" ref="F437:F438" si="51">ROUND(D437*E437,2)</f>
        <v>0</v>
      </c>
    </row>
    <row r="438" spans="1:6">
      <c r="A438" s="546"/>
      <c r="B438" s="656" t="s">
        <v>1023</v>
      </c>
      <c r="C438" s="541" t="s">
        <v>13</v>
      </c>
      <c r="D438" s="486">
        <v>1</v>
      </c>
      <c r="E438" s="1021"/>
      <c r="F438" s="538">
        <f t="shared" si="51"/>
        <v>0</v>
      </c>
    </row>
    <row r="439" spans="1:6">
      <c r="A439" s="546"/>
      <c r="B439" s="530"/>
      <c r="C439" s="541"/>
      <c r="D439" s="486"/>
      <c r="E439" s="1021"/>
      <c r="F439" s="545"/>
    </row>
    <row r="440" spans="1:6">
      <c r="A440" s="653"/>
      <c r="B440" s="654" t="s">
        <v>1058</v>
      </c>
      <c r="C440" s="541" t="s">
        <v>15</v>
      </c>
      <c r="D440" s="655">
        <v>1</v>
      </c>
      <c r="E440" s="875"/>
      <c r="F440" s="538">
        <f t="shared" ref="F440" si="52">ROUND(D440*E440,2)</f>
        <v>0</v>
      </c>
    </row>
    <row r="441" spans="1:6">
      <c r="A441" s="653"/>
      <c r="B441" s="530"/>
      <c r="C441" s="541"/>
      <c r="D441" s="655"/>
      <c r="E441" s="875"/>
      <c r="F441" s="545"/>
    </row>
    <row r="442" spans="1:6" ht="24">
      <c r="A442" s="646"/>
      <c r="B442" s="657" t="s">
        <v>1028</v>
      </c>
      <c r="C442" s="650"/>
      <c r="D442" s="649"/>
      <c r="E442" s="1024"/>
      <c r="F442" s="665"/>
    </row>
    <row r="443" spans="1:6">
      <c r="A443" s="653"/>
      <c r="B443" s="654" t="s">
        <v>1029</v>
      </c>
      <c r="C443" s="541" t="s">
        <v>15</v>
      </c>
      <c r="D443" s="655">
        <v>1</v>
      </c>
      <c r="E443" s="875"/>
      <c r="F443" s="538">
        <f t="shared" ref="F443:F445" si="53">ROUND(D443*E443,2)</f>
        <v>0</v>
      </c>
    </row>
    <row r="444" spans="1:6">
      <c r="A444" s="546"/>
      <c r="B444" s="530" t="s">
        <v>1030</v>
      </c>
      <c r="C444" s="541" t="s">
        <v>15</v>
      </c>
      <c r="D444" s="486">
        <v>1</v>
      </c>
      <c r="E444" s="1021"/>
      <c r="F444" s="538">
        <f t="shared" si="53"/>
        <v>0</v>
      </c>
    </row>
    <row r="445" spans="1:6" ht="24">
      <c r="A445" s="546"/>
      <c r="B445" s="530" t="s">
        <v>1031</v>
      </c>
      <c r="C445" s="541" t="s">
        <v>13</v>
      </c>
      <c r="D445" s="486">
        <v>1</v>
      </c>
      <c r="E445" s="1021"/>
      <c r="F445" s="538">
        <f t="shared" si="53"/>
        <v>0</v>
      </c>
    </row>
    <row r="446" spans="1:6" ht="24">
      <c r="A446" s="653"/>
      <c r="B446" s="654" t="s">
        <v>1034</v>
      </c>
      <c r="C446" s="658" t="s">
        <v>827</v>
      </c>
      <c r="D446" s="655">
        <v>10</v>
      </c>
      <c r="E446" s="875"/>
      <c r="F446" s="548" t="s">
        <v>1943</v>
      </c>
    </row>
    <row r="447" spans="1:6">
      <c r="A447" s="667"/>
      <c r="B447" s="668"/>
      <c r="C447" s="669"/>
      <c r="D447" s="670"/>
      <c r="E447" s="1027"/>
      <c r="F447" s="671"/>
    </row>
    <row r="448" spans="1:6">
      <c r="A448" s="659" t="s">
        <v>414</v>
      </c>
      <c r="B448" s="660" t="str">
        <f>B415</f>
        <v>Razdelilnik R-RTG</v>
      </c>
      <c r="C448" s="661" t="s">
        <v>15</v>
      </c>
      <c r="D448" s="662">
        <v>1</v>
      </c>
      <c r="E448" s="1023"/>
      <c r="F448" s="663">
        <f>SUM(F417:F446)</f>
        <v>0</v>
      </c>
    </row>
    <row r="449" spans="1:6">
      <c r="A449" s="595"/>
      <c r="B449" s="639"/>
      <c r="C449" s="495"/>
      <c r="D449" s="485"/>
      <c r="E449" s="863"/>
      <c r="F449" s="545"/>
    </row>
    <row r="450" spans="1:6">
      <c r="A450" s="595"/>
      <c r="B450" s="639"/>
      <c r="C450" s="495"/>
      <c r="D450" s="485"/>
      <c r="E450" s="877"/>
      <c r="F450" s="545"/>
    </row>
    <row r="451" spans="1:6">
      <c r="A451" s="646" t="s">
        <v>410</v>
      </c>
      <c r="B451" s="647" t="s">
        <v>1059</v>
      </c>
      <c r="C451" s="648"/>
      <c r="D451" s="664"/>
      <c r="E451" s="1024"/>
      <c r="F451" s="665"/>
    </row>
    <row r="452" spans="1:6" ht="48">
      <c r="A452" s="631"/>
      <c r="B452" s="632" t="s">
        <v>1060</v>
      </c>
      <c r="C452" s="541" t="s">
        <v>13</v>
      </c>
      <c r="D452" s="672">
        <v>1</v>
      </c>
      <c r="E452" s="1028"/>
      <c r="F452" s="538">
        <f t="shared" ref="F452:F460" si="54">ROUND(D452*E452,2)</f>
        <v>0</v>
      </c>
    </row>
    <row r="453" spans="1:6" ht="96">
      <c r="A453" s="631"/>
      <c r="B453" s="632" t="s">
        <v>1061</v>
      </c>
      <c r="C453" s="541" t="s">
        <v>13</v>
      </c>
      <c r="D453" s="672">
        <v>1</v>
      </c>
      <c r="E453" s="1028"/>
      <c r="F453" s="538">
        <f t="shared" si="54"/>
        <v>0</v>
      </c>
    </row>
    <row r="454" spans="1:6">
      <c r="A454" s="631"/>
      <c r="B454" s="632" t="s">
        <v>1062</v>
      </c>
      <c r="C454" s="541" t="s">
        <v>13</v>
      </c>
      <c r="D454" s="672">
        <v>1</v>
      </c>
      <c r="E454" s="1028"/>
      <c r="F454" s="538">
        <f t="shared" si="54"/>
        <v>0</v>
      </c>
    </row>
    <row r="455" spans="1:6" ht="24">
      <c r="A455" s="631"/>
      <c r="B455" s="632" t="s">
        <v>1063</v>
      </c>
      <c r="C455" s="541" t="s">
        <v>13</v>
      </c>
      <c r="D455" s="672">
        <v>1</v>
      </c>
      <c r="E455" s="1028"/>
      <c r="F455" s="538">
        <f t="shared" si="54"/>
        <v>0</v>
      </c>
    </row>
    <row r="456" spans="1:6">
      <c r="A456" s="631"/>
      <c r="B456" s="632" t="s">
        <v>1064</v>
      </c>
      <c r="C456" s="673" t="s">
        <v>15</v>
      </c>
      <c r="D456" s="672">
        <v>1</v>
      </c>
      <c r="E456" s="1028"/>
      <c r="F456" s="538">
        <f t="shared" si="54"/>
        <v>0</v>
      </c>
    </row>
    <row r="457" spans="1:6">
      <c r="A457" s="631"/>
      <c r="B457" s="632" t="s">
        <v>1065</v>
      </c>
      <c r="C457" s="673" t="s">
        <v>15</v>
      </c>
      <c r="D457" s="672">
        <v>1</v>
      </c>
      <c r="E457" s="1028"/>
      <c r="F457" s="538">
        <f t="shared" si="54"/>
        <v>0</v>
      </c>
    </row>
    <row r="458" spans="1:6" ht="36">
      <c r="A458" s="631"/>
      <c r="B458" s="632" t="s">
        <v>1066</v>
      </c>
      <c r="C458" s="541" t="s">
        <v>13</v>
      </c>
      <c r="D458" s="672">
        <v>1</v>
      </c>
      <c r="E458" s="1028"/>
      <c r="F458" s="538">
        <f t="shared" si="54"/>
        <v>0</v>
      </c>
    </row>
    <row r="459" spans="1:6" ht="24">
      <c r="A459" s="631"/>
      <c r="B459" s="632" t="s">
        <v>1067</v>
      </c>
      <c r="C459" s="541" t="s">
        <v>13</v>
      </c>
      <c r="D459" s="672">
        <v>1</v>
      </c>
      <c r="E459" s="1028"/>
      <c r="F459" s="538">
        <f t="shared" si="54"/>
        <v>0</v>
      </c>
    </row>
    <row r="460" spans="1:6" ht="24">
      <c r="A460" s="631"/>
      <c r="B460" s="632" t="s">
        <v>1068</v>
      </c>
      <c r="C460" s="541" t="s">
        <v>13</v>
      </c>
      <c r="D460" s="672">
        <v>1</v>
      </c>
      <c r="E460" s="1028"/>
      <c r="F460" s="538">
        <f t="shared" si="54"/>
        <v>0</v>
      </c>
    </row>
    <row r="461" spans="1:6">
      <c r="A461" s="674"/>
      <c r="B461" s="675"/>
      <c r="C461" s="676"/>
      <c r="D461" s="677"/>
      <c r="E461" s="1029"/>
      <c r="F461" s="678"/>
    </row>
    <row r="462" spans="1:6">
      <c r="A462" s="659" t="s">
        <v>410</v>
      </c>
      <c r="B462" s="679" t="str">
        <f>B451</f>
        <v>Razdelilniki IT1-P-1F</v>
      </c>
      <c r="C462" s="680"/>
      <c r="D462" s="681"/>
      <c r="E462" s="1030"/>
      <c r="F462" s="663">
        <f>SUM(F451:F460)</f>
        <v>0</v>
      </c>
    </row>
    <row r="463" spans="1:6">
      <c r="A463" s="595"/>
      <c r="B463" s="682"/>
      <c r="E463" s="878"/>
      <c r="F463" s="545"/>
    </row>
    <row r="464" spans="1:6" ht="24">
      <c r="A464" s="683" t="s">
        <v>466</v>
      </c>
      <c r="B464" s="684" t="s">
        <v>1069</v>
      </c>
      <c r="C464" s="685"/>
      <c r="D464" s="686"/>
      <c r="E464" s="878"/>
      <c r="F464" s="545"/>
    </row>
    <row r="465" spans="1:6">
      <c r="A465" s="683"/>
      <c r="B465" s="684" t="s">
        <v>1070</v>
      </c>
      <c r="C465" s="687" t="s">
        <v>15</v>
      </c>
      <c r="D465" s="686">
        <v>1</v>
      </c>
      <c r="E465" s="878"/>
      <c r="F465" s="538">
        <f t="shared" ref="F465:F467" si="55">ROUND(D465*E465,2)</f>
        <v>0</v>
      </c>
    </row>
    <row r="466" spans="1:6" ht="24">
      <c r="A466" s="683"/>
      <c r="B466" s="684" t="s">
        <v>1071</v>
      </c>
      <c r="C466" s="687" t="s">
        <v>15</v>
      </c>
      <c r="D466" s="686">
        <v>1</v>
      </c>
      <c r="E466" s="878"/>
      <c r="F466" s="538">
        <f t="shared" si="55"/>
        <v>0</v>
      </c>
    </row>
    <row r="467" spans="1:6">
      <c r="A467" s="688"/>
      <c r="B467" s="689" t="s">
        <v>1072</v>
      </c>
      <c r="C467" s="690" t="s">
        <v>15</v>
      </c>
      <c r="D467" s="691">
        <v>1</v>
      </c>
      <c r="E467" s="1031"/>
      <c r="F467" s="538">
        <f t="shared" si="55"/>
        <v>0</v>
      </c>
    </row>
    <row r="468" spans="1:6" ht="24">
      <c r="A468" s="692" t="s">
        <v>1073</v>
      </c>
      <c r="B468" s="693" t="str">
        <f>B464</f>
        <v>Dodelava in priklop v obstoječ Razdelilnik  TP626  polje + 2NE00/10 odcep Q0/A220 za priklop R-RTG (rentgen)</v>
      </c>
      <c r="C468" s="694"/>
      <c r="D468" s="695"/>
      <c r="E468" s="1032"/>
      <c r="F468" s="696">
        <f>SUM(F465:F467)</f>
        <v>0</v>
      </c>
    </row>
    <row r="469" spans="1:6">
      <c r="A469" s="595"/>
      <c r="B469" s="682"/>
      <c r="E469" s="878"/>
      <c r="F469" s="545"/>
    </row>
    <row r="470" spans="1:6">
      <c r="A470" s="595"/>
      <c r="B470" s="639"/>
      <c r="C470" s="495"/>
      <c r="D470" s="485"/>
      <c r="E470" s="863"/>
      <c r="F470" s="545"/>
    </row>
    <row r="471" spans="1:6" ht="36">
      <c r="A471" s="697" t="s">
        <v>542</v>
      </c>
      <c r="B471" s="698" t="s">
        <v>1074</v>
      </c>
      <c r="C471" s="699"/>
      <c r="D471" s="700"/>
      <c r="E471" s="877"/>
      <c r="F471" s="545"/>
    </row>
    <row r="472" spans="1:6" ht="24">
      <c r="A472" s="697"/>
      <c r="B472" s="698" t="s">
        <v>1075</v>
      </c>
      <c r="C472" s="701" t="s">
        <v>15</v>
      </c>
      <c r="D472" s="700">
        <v>1</v>
      </c>
      <c r="E472" s="863"/>
      <c r="F472" s="538">
        <f t="shared" ref="F472:F473" si="56">ROUND(D472*E472,2)</f>
        <v>0</v>
      </c>
    </row>
    <row r="473" spans="1:6">
      <c r="A473" s="683"/>
      <c r="B473" s="689" t="s">
        <v>1072</v>
      </c>
      <c r="C473" s="690" t="s">
        <v>15</v>
      </c>
      <c r="D473" s="691">
        <v>1</v>
      </c>
      <c r="E473" s="1033"/>
      <c r="F473" s="538">
        <f t="shared" si="56"/>
        <v>0</v>
      </c>
    </row>
    <row r="474" spans="1:6" ht="24">
      <c r="A474" s="703" t="s">
        <v>542</v>
      </c>
      <c r="B474" s="704" t="str">
        <f>B471</f>
        <v>Dodelava in priklop v obstoječ Razdelilnik  GL.R.UPS polje NJ01/03 odcep A132 Q0 za priklop R2-DTS-P/U (nov razdelilnik za UPS del)</v>
      </c>
      <c r="C474" s="705"/>
      <c r="D474" s="706"/>
      <c r="E474" s="1023"/>
      <c r="F474" s="707">
        <f>SUM(F471:F473)</f>
        <v>0</v>
      </c>
    </row>
    <row r="475" spans="1:6">
      <c r="A475" s="697"/>
      <c r="B475" s="708"/>
      <c r="C475" s="701"/>
      <c r="D475" s="700"/>
      <c r="E475" s="863"/>
      <c r="F475" s="545"/>
    </row>
    <row r="476" spans="1:6" ht="36">
      <c r="A476" s="697" t="s">
        <v>665</v>
      </c>
      <c r="B476" s="698" t="s">
        <v>1076</v>
      </c>
      <c r="C476" s="699"/>
      <c r="D476" s="700"/>
      <c r="E476" s="877"/>
      <c r="F476" s="545"/>
    </row>
    <row r="477" spans="1:6" ht="60">
      <c r="A477" s="697"/>
      <c r="B477" s="698" t="s">
        <v>1077</v>
      </c>
      <c r="C477" s="701" t="s">
        <v>15</v>
      </c>
      <c r="D477" s="700">
        <v>1</v>
      </c>
      <c r="E477" s="863"/>
      <c r="F477" s="538">
        <f t="shared" ref="F477:F479" si="57">ROUND(D477*E477,2)</f>
        <v>0</v>
      </c>
    </row>
    <row r="478" spans="1:6" ht="24">
      <c r="A478" s="697"/>
      <c r="B478" s="698" t="s">
        <v>1078</v>
      </c>
      <c r="C478" s="701" t="s">
        <v>15</v>
      </c>
      <c r="D478" s="700">
        <v>1</v>
      </c>
      <c r="E478" s="863"/>
      <c r="F478" s="538">
        <f t="shared" si="57"/>
        <v>0</v>
      </c>
    </row>
    <row r="479" spans="1:6">
      <c r="A479" s="683"/>
      <c r="B479" s="689" t="s">
        <v>1072</v>
      </c>
      <c r="C479" s="690" t="s">
        <v>15</v>
      </c>
      <c r="D479" s="691">
        <v>1</v>
      </c>
      <c r="E479" s="1033"/>
      <c r="F479" s="538">
        <f t="shared" si="57"/>
        <v>0</v>
      </c>
    </row>
    <row r="480" spans="1:6" ht="24">
      <c r="A480" s="703" t="s">
        <v>665</v>
      </c>
      <c r="B480" s="704" t="str">
        <f>B476</f>
        <v>Dodelava in priklop v obstoječ Razdelilnik  RDTS 1K DG (dovod iz TP626 A434 DG) za priklop R2-DTS-P-A (nov razdelilnik za agregatski del)</v>
      </c>
      <c r="C480" s="705"/>
      <c r="D480" s="706"/>
      <c r="E480" s="1023"/>
      <c r="F480" s="707">
        <f>SUM(F476:F479)</f>
        <v>0</v>
      </c>
    </row>
    <row r="481" spans="1:6">
      <c r="A481" s="697"/>
      <c r="B481" s="708"/>
      <c r="C481" s="701"/>
      <c r="D481" s="700"/>
      <c r="E481" s="863"/>
      <c r="F481" s="545"/>
    </row>
    <row r="482" spans="1:6" ht="24">
      <c r="A482" s="697" t="s">
        <v>666</v>
      </c>
      <c r="B482" s="698" t="s">
        <v>1079</v>
      </c>
      <c r="C482" s="699"/>
      <c r="D482" s="700"/>
      <c r="E482" s="877"/>
      <c r="F482" s="545"/>
    </row>
    <row r="483" spans="1:6" ht="60">
      <c r="A483" s="697"/>
      <c r="B483" s="698" t="s">
        <v>1080</v>
      </c>
      <c r="C483" s="701" t="s">
        <v>15</v>
      </c>
      <c r="D483" s="700">
        <v>1</v>
      </c>
      <c r="E483" s="863"/>
      <c r="F483" s="538">
        <f t="shared" ref="F483:F485" si="58">ROUND(D483*E483,2)</f>
        <v>0</v>
      </c>
    </row>
    <row r="484" spans="1:6" ht="24">
      <c r="A484" s="697"/>
      <c r="B484" s="698" t="s">
        <v>1078</v>
      </c>
      <c r="C484" s="701" t="s">
        <v>15</v>
      </c>
      <c r="D484" s="700">
        <v>1</v>
      </c>
      <c r="E484" s="863"/>
      <c r="F484" s="538">
        <f t="shared" si="58"/>
        <v>0</v>
      </c>
    </row>
    <row r="485" spans="1:6">
      <c r="A485" s="683"/>
      <c r="B485" s="689" t="s">
        <v>1072</v>
      </c>
      <c r="C485" s="690" t="s">
        <v>15</v>
      </c>
      <c r="D485" s="691">
        <v>1</v>
      </c>
      <c r="E485" s="1033"/>
      <c r="F485" s="538">
        <f t="shared" si="58"/>
        <v>0</v>
      </c>
    </row>
    <row r="486" spans="1:6" ht="24">
      <c r="A486" s="703" t="s">
        <v>666</v>
      </c>
      <c r="B486" s="704" t="str">
        <f>B482</f>
        <v>Dodelava in priklop v obstoječ Razdelilnik  RDTS 1K M (dovod iz TP626 A413) za priklop R2-DTS-P-M (nov razdelilnik za mrežni del)</v>
      </c>
      <c r="C486" s="705"/>
      <c r="D486" s="706"/>
      <c r="E486" s="1023"/>
      <c r="F486" s="707">
        <f>SUM(F482:F485)</f>
        <v>0</v>
      </c>
    </row>
    <row r="487" spans="1:6">
      <c r="A487" s="697"/>
      <c r="B487" s="708"/>
      <c r="C487" s="701"/>
      <c r="D487" s="700"/>
      <c r="E487" s="863"/>
      <c r="F487" s="545"/>
    </row>
    <row r="488" spans="1:6">
      <c r="A488" s="709"/>
      <c r="B488" s="710"/>
      <c r="C488" s="711"/>
      <c r="D488" s="711"/>
      <c r="E488" s="877"/>
      <c r="F488" s="545"/>
    </row>
    <row r="489" spans="1:6">
      <c r="A489" s="697" t="s">
        <v>544</v>
      </c>
      <c r="B489" s="620" t="s">
        <v>1081</v>
      </c>
      <c r="C489" s="618"/>
      <c r="D489" s="619"/>
      <c r="E489" s="863"/>
      <c r="F489" s="545"/>
    </row>
    <row r="490" spans="1:6" ht="96">
      <c r="A490" s="712"/>
      <c r="B490" s="713" t="s">
        <v>1082</v>
      </c>
      <c r="C490" s="618" t="s">
        <v>15</v>
      </c>
      <c r="D490" s="714">
        <v>1</v>
      </c>
      <c r="E490" s="877"/>
      <c r="F490" s="538">
        <f t="shared" ref="F490:F491" si="59">ROUND(D490*E490,2)</f>
        <v>0</v>
      </c>
    </row>
    <row r="491" spans="1:6">
      <c r="A491" s="712"/>
      <c r="B491" s="715" t="s">
        <v>1083</v>
      </c>
      <c r="C491" s="618" t="s">
        <v>15</v>
      </c>
      <c r="D491" s="714">
        <v>1</v>
      </c>
      <c r="E491" s="877"/>
      <c r="F491" s="538">
        <f t="shared" si="59"/>
        <v>0</v>
      </c>
    </row>
    <row r="492" spans="1:6" ht="36">
      <c r="A492" s="616"/>
      <c r="B492" s="617" t="s">
        <v>1084</v>
      </c>
      <c r="C492" s="476"/>
      <c r="D492" s="619"/>
      <c r="E492" s="878"/>
      <c r="F492" s="580"/>
    </row>
    <row r="493" spans="1:6" ht="60">
      <c r="A493" s="712"/>
      <c r="B493" s="715" t="s">
        <v>1085</v>
      </c>
      <c r="C493" s="716" t="s">
        <v>15</v>
      </c>
      <c r="D493" s="717">
        <v>1</v>
      </c>
      <c r="E493" s="878"/>
      <c r="F493" s="538">
        <f t="shared" ref="F493:F498" si="60">ROUND(D493*E493,2)</f>
        <v>0</v>
      </c>
    </row>
    <row r="494" spans="1:6" ht="60">
      <c r="A494" s="616"/>
      <c r="B494" s="718" t="s">
        <v>1086</v>
      </c>
      <c r="C494" s="716" t="s">
        <v>15</v>
      </c>
      <c r="D494" s="717">
        <v>1</v>
      </c>
      <c r="E494" s="878"/>
      <c r="F494" s="538">
        <f t="shared" si="60"/>
        <v>0</v>
      </c>
    </row>
    <row r="495" spans="1:6">
      <c r="A495" s="616"/>
      <c r="B495" s="715" t="s">
        <v>1087</v>
      </c>
      <c r="C495" s="716" t="s">
        <v>15</v>
      </c>
      <c r="D495" s="717">
        <v>1</v>
      </c>
      <c r="E495" s="863"/>
      <c r="F495" s="538">
        <f t="shared" si="60"/>
        <v>0</v>
      </c>
    </row>
    <row r="496" spans="1:6" ht="24">
      <c r="A496" s="616"/>
      <c r="B496" s="715" t="s">
        <v>1088</v>
      </c>
      <c r="C496" s="716" t="s">
        <v>15</v>
      </c>
      <c r="D496" s="717">
        <v>1</v>
      </c>
      <c r="E496" s="863"/>
      <c r="F496" s="538">
        <f t="shared" si="60"/>
        <v>0</v>
      </c>
    </row>
    <row r="497" spans="1:6" ht="24">
      <c r="A497" s="616"/>
      <c r="B497" s="715" t="s">
        <v>1089</v>
      </c>
      <c r="C497" s="716" t="s">
        <v>15</v>
      </c>
      <c r="D497" s="717">
        <v>1</v>
      </c>
      <c r="E497" s="863"/>
      <c r="F497" s="538">
        <f t="shared" si="60"/>
        <v>0</v>
      </c>
    </row>
    <row r="498" spans="1:6" ht="24">
      <c r="A498" s="616"/>
      <c r="B498" s="715" t="s">
        <v>1090</v>
      </c>
      <c r="C498" s="716" t="s">
        <v>15</v>
      </c>
      <c r="D498" s="717">
        <v>1</v>
      </c>
      <c r="E498" s="863"/>
      <c r="F498" s="538">
        <f t="shared" si="60"/>
        <v>0</v>
      </c>
    </row>
    <row r="499" spans="1:6">
      <c r="A499" s="546"/>
      <c r="B499" s="632"/>
      <c r="C499" s="673"/>
      <c r="D499" s="672"/>
      <c r="E499" s="855"/>
      <c r="F499" s="545"/>
    </row>
    <row r="500" spans="1:6">
      <c r="A500" s="646"/>
      <c r="B500" s="632" t="s">
        <v>1091</v>
      </c>
      <c r="C500" s="673" t="s">
        <v>15</v>
      </c>
      <c r="D500" s="672">
        <v>1</v>
      </c>
      <c r="E500" s="863"/>
      <c r="F500" s="538">
        <f t="shared" ref="F500:F502" si="61">ROUND(D500*E500,2)</f>
        <v>0</v>
      </c>
    </row>
    <row r="501" spans="1:6">
      <c r="A501" s="631"/>
      <c r="B501" s="632" t="s">
        <v>1092</v>
      </c>
      <c r="C501" s="673" t="s">
        <v>15</v>
      </c>
      <c r="D501" s="672">
        <v>1</v>
      </c>
      <c r="E501" s="863"/>
      <c r="F501" s="538">
        <f t="shared" si="61"/>
        <v>0</v>
      </c>
    </row>
    <row r="502" spans="1:6">
      <c r="A502" s="631"/>
      <c r="B502" s="632" t="s">
        <v>854</v>
      </c>
      <c r="C502" s="673" t="s">
        <v>15</v>
      </c>
      <c r="D502" s="672">
        <v>1</v>
      </c>
      <c r="E502" s="877"/>
      <c r="F502" s="538">
        <f t="shared" si="61"/>
        <v>0</v>
      </c>
    </row>
    <row r="503" spans="1:6">
      <c r="A503" s="719"/>
      <c r="B503" s="720" t="s">
        <v>1093</v>
      </c>
      <c r="C503" s="554"/>
      <c r="D503" s="721"/>
      <c r="E503" s="883"/>
      <c r="F503" s="702"/>
    </row>
    <row r="504" spans="1:6">
      <c r="A504" s="722" t="s">
        <v>544</v>
      </c>
      <c r="B504" s="723" t="str">
        <f>B489</f>
        <v>Upravljalni tablo ST1 - prostor za neinvanzivne posege</v>
      </c>
      <c r="C504" s="724"/>
      <c r="D504" s="725"/>
      <c r="E504" s="1034"/>
      <c r="F504" s="696">
        <f>SUM(F489:F503)</f>
        <v>0</v>
      </c>
    </row>
    <row r="505" spans="1:6">
      <c r="A505" s="595"/>
      <c r="B505" s="726"/>
      <c r="C505" s="579"/>
      <c r="D505" s="727"/>
      <c r="E505" s="877"/>
      <c r="F505" s="728"/>
    </row>
    <row r="506" spans="1:6" ht="36">
      <c r="A506" s="697" t="s">
        <v>464</v>
      </c>
      <c r="B506" s="698" t="s">
        <v>1094</v>
      </c>
      <c r="C506" s="699"/>
      <c r="D506" s="700"/>
      <c r="E506" s="877"/>
      <c r="F506" s="545"/>
    </row>
    <row r="507" spans="1:6" ht="24">
      <c r="A507" s="697"/>
      <c r="B507" s="698" t="s">
        <v>1095</v>
      </c>
      <c r="C507" s="701" t="s">
        <v>15</v>
      </c>
      <c r="D507" s="700">
        <v>1</v>
      </c>
      <c r="E507" s="863"/>
      <c r="F507" s="538">
        <f t="shared" ref="F507" si="62">ROUND(D507*E507,2)</f>
        <v>0</v>
      </c>
    </row>
    <row r="508" spans="1:6">
      <c r="A508" s="697"/>
      <c r="B508" s="698" t="s">
        <v>1096</v>
      </c>
      <c r="C508" s="701"/>
      <c r="D508" s="700"/>
      <c r="E508" s="863"/>
      <c r="F508" s="545"/>
    </row>
    <row r="509" spans="1:6">
      <c r="A509" s="697"/>
      <c r="B509" s="654" t="s">
        <v>1025</v>
      </c>
      <c r="C509" s="541" t="s">
        <v>13</v>
      </c>
      <c r="D509" s="655">
        <v>4</v>
      </c>
      <c r="E509" s="863"/>
      <c r="F509" s="538">
        <f t="shared" ref="F509" si="63">ROUND(D509*E509,2)</f>
        <v>0</v>
      </c>
    </row>
    <row r="510" spans="1:6">
      <c r="A510" s="697"/>
      <c r="B510" s="652" t="s">
        <v>1016</v>
      </c>
      <c r="C510" s="648"/>
      <c r="D510" s="649"/>
      <c r="E510" s="863"/>
      <c r="F510" s="545"/>
    </row>
    <row r="511" spans="1:6">
      <c r="A511" s="697"/>
      <c r="B511" s="654" t="s">
        <v>1097</v>
      </c>
      <c r="C511" s="541" t="s">
        <v>13</v>
      </c>
      <c r="D511" s="655">
        <v>2</v>
      </c>
      <c r="E511" s="863"/>
      <c r="F511" s="538">
        <f t="shared" ref="F511:F512" si="64">ROUND(D511*E511,2)</f>
        <v>0</v>
      </c>
    </row>
    <row r="512" spans="1:6">
      <c r="A512" s="697"/>
      <c r="B512" s="715" t="s">
        <v>1072</v>
      </c>
      <c r="C512" s="716" t="s">
        <v>15</v>
      </c>
      <c r="D512" s="729">
        <v>1</v>
      </c>
      <c r="E512" s="877"/>
      <c r="F512" s="538">
        <f t="shared" si="64"/>
        <v>0</v>
      </c>
    </row>
    <row r="513" spans="1:7" ht="24">
      <c r="A513" s="697" t="s">
        <v>464</v>
      </c>
      <c r="B513" s="708" t="str">
        <f>B506</f>
        <v xml:space="preserve">Razdelilec za prezračevalno napravo v 2. nadstropju R-prezračevanje
</v>
      </c>
      <c r="C513" s="701"/>
      <c r="D513" s="700"/>
      <c r="E513" s="1025"/>
      <c r="F513" s="730">
        <f>SUM(F506:F512)</f>
        <v>0</v>
      </c>
    </row>
    <row r="514" spans="1:7">
      <c r="B514" s="726"/>
      <c r="E514" s="878"/>
      <c r="F514" s="580"/>
    </row>
    <row r="515" spans="1:7" ht="72">
      <c r="A515" s="697"/>
      <c r="B515" s="708" t="s">
        <v>1098</v>
      </c>
      <c r="C515" s="701"/>
      <c r="D515" s="700"/>
      <c r="E515" s="863"/>
      <c r="F515" s="545"/>
    </row>
    <row r="516" spans="1:7">
      <c r="A516" s="697"/>
      <c r="B516" s="708"/>
      <c r="C516" s="701"/>
      <c r="D516" s="700"/>
      <c r="E516" s="863"/>
      <c r="F516" s="545"/>
    </row>
    <row r="517" spans="1:7">
      <c r="A517" s="697" t="s">
        <v>467</v>
      </c>
      <c r="B517" s="708" t="s">
        <v>1099</v>
      </c>
      <c r="C517" s="701"/>
      <c r="D517" s="700"/>
      <c r="E517" s="863"/>
      <c r="F517" s="545"/>
    </row>
    <row r="518" spans="1:7" ht="24">
      <c r="A518" s="697"/>
      <c r="B518" s="731" t="s">
        <v>1100</v>
      </c>
      <c r="C518" s="701" t="s">
        <v>15</v>
      </c>
      <c r="D518" s="700">
        <v>1</v>
      </c>
      <c r="E518" s="863"/>
      <c r="F518" s="538">
        <f t="shared" ref="F518:F520" si="65">ROUND(D518*E518,2)</f>
        <v>0</v>
      </c>
    </row>
    <row r="519" spans="1:7" ht="24">
      <c r="A519" s="697"/>
      <c r="B519" s="731" t="s">
        <v>1101</v>
      </c>
      <c r="C519" s="701" t="s">
        <v>15</v>
      </c>
      <c r="D519" s="700">
        <v>1</v>
      </c>
      <c r="E519" s="863"/>
      <c r="F519" s="538">
        <f t="shared" si="65"/>
        <v>0</v>
      </c>
    </row>
    <row r="520" spans="1:7">
      <c r="A520" s="697"/>
      <c r="B520" s="731" t="s">
        <v>1102</v>
      </c>
      <c r="C520" s="701" t="s">
        <v>15</v>
      </c>
      <c r="D520" s="700">
        <v>1</v>
      </c>
      <c r="E520" s="863"/>
      <c r="F520" s="538">
        <f t="shared" si="65"/>
        <v>0</v>
      </c>
    </row>
    <row r="521" spans="1:7">
      <c r="A521" s="732" t="s">
        <v>467</v>
      </c>
      <c r="B521" s="733" t="str">
        <f>B517</f>
        <v>Meritve, pregledi, preučitev možnosti priklopa, ogled tras</v>
      </c>
      <c r="C521" s="734"/>
      <c r="D521" s="735"/>
      <c r="E521" s="880"/>
      <c r="F521" s="736">
        <f>SUM(F518:F520)</f>
        <v>0</v>
      </c>
    </row>
    <row r="522" spans="1:7">
      <c r="A522" s="697"/>
      <c r="B522" s="731"/>
      <c r="C522" s="701"/>
      <c r="D522" s="700"/>
      <c r="E522" s="863"/>
      <c r="F522" s="545"/>
      <c r="G522" s="737"/>
    </row>
    <row r="523" spans="1:7">
      <c r="A523" s="697"/>
      <c r="B523" s="731"/>
      <c r="C523" s="701"/>
      <c r="D523" s="700"/>
      <c r="E523" s="863"/>
      <c r="F523" s="545"/>
      <c r="G523" s="737"/>
    </row>
    <row r="524" spans="1:7">
      <c r="A524" s="738"/>
      <c r="B524" s="739"/>
      <c r="C524" s="740"/>
      <c r="D524" s="741"/>
      <c r="E524" s="879"/>
      <c r="F524" s="742"/>
    </row>
    <row r="525" spans="1:7" ht="24">
      <c r="A525" s="743" t="s">
        <v>746</v>
      </c>
      <c r="B525" s="744" t="s">
        <v>1103</v>
      </c>
      <c r="C525" s="745"/>
      <c r="D525" s="746"/>
      <c r="E525" s="881"/>
      <c r="F525" s="747">
        <f>F513+F521+F504+F486+F480+F474+F468+F462+F448+F412+F383+F353</f>
        <v>0</v>
      </c>
    </row>
    <row r="526" spans="1:7">
      <c r="A526" s="748"/>
      <c r="B526" s="749"/>
      <c r="C526" s="750"/>
      <c r="D526" s="751"/>
      <c r="E526" s="882"/>
      <c r="F526" s="752"/>
    </row>
    <row r="527" spans="1:7">
      <c r="A527" s="748"/>
      <c r="B527" s="749"/>
      <c r="C527" s="750"/>
      <c r="D527" s="751"/>
      <c r="E527" s="882"/>
      <c r="F527" s="752"/>
    </row>
    <row r="528" spans="1:7">
      <c r="A528" s="750"/>
      <c r="B528" s="753"/>
      <c r="C528" s="751"/>
      <c r="D528" s="754"/>
      <c r="E528" s="883"/>
      <c r="F528" s="702"/>
    </row>
    <row r="529" spans="1:6">
      <c r="A529" s="604" t="s">
        <v>748</v>
      </c>
      <c r="B529" s="755" t="s">
        <v>749</v>
      </c>
      <c r="C529" s="605"/>
      <c r="D529" s="756"/>
      <c r="E529" s="884"/>
      <c r="F529" s="757"/>
    </row>
    <row r="530" spans="1:6">
      <c r="A530" s="758"/>
      <c r="B530" s="759"/>
      <c r="C530" s="760"/>
      <c r="D530" s="761"/>
      <c r="E530" s="885"/>
      <c r="F530" s="762"/>
    </row>
    <row r="531" spans="1:6" ht="48">
      <c r="A531" s="763" t="s">
        <v>96</v>
      </c>
      <c r="B531" s="764" t="s">
        <v>1104</v>
      </c>
      <c r="C531" s="765" t="s">
        <v>17</v>
      </c>
      <c r="D531" s="766">
        <v>30</v>
      </c>
      <c r="E531" s="863"/>
      <c r="F531" s="538">
        <f t="shared" ref="F531" si="66">ROUND(D531*E531,2)</f>
        <v>0</v>
      </c>
    </row>
    <row r="532" spans="1:6">
      <c r="A532" s="763"/>
      <c r="B532" s="764"/>
      <c r="C532" s="765"/>
      <c r="D532" s="767"/>
      <c r="E532" s="863"/>
      <c r="F532" s="545"/>
    </row>
    <row r="533" spans="1:6" ht="84">
      <c r="A533" s="763" t="s">
        <v>409</v>
      </c>
      <c r="B533" s="764" t="s">
        <v>1105</v>
      </c>
      <c r="C533" s="765" t="s">
        <v>17</v>
      </c>
      <c r="D533" s="766">
        <v>60</v>
      </c>
      <c r="E533" s="863"/>
      <c r="F533" s="538">
        <f t="shared" ref="F533" si="67">ROUND(D533*E533,2)</f>
        <v>0</v>
      </c>
    </row>
    <row r="534" spans="1:6">
      <c r="A534" s="546"/>
      <c r="B534" s="508"/>
      <c r="C534" s="495"/>
      <c r="D534" s="486"/>
      <c r="E534" s="863"/>
      <c r="F534" s="545"/>
    </row>
    <row r="535" spans="1:6" ht="24">
      <c r="A535" s="763" t="s">
        <v>412</v>
      </c>
      <c r="B535" s="764" t="s">
        <v>1106</v>
      </c>
      <c r="C535" s="765" t="s">
        <v>15</v>
      </c>
      <c r="D535" s="766">
        <v>1</v>
      </c>
      <c r="E535" s="863"/>
      <c r="F535" s="548" t="s">
        <v>1943</v>
      </c>
    </row>
    <row r="536" spans="1:6">
      <c r="A536" s="546"/>
      <c r="B536" s="508"/>
      <c r="C536" s="495"/>
      <c r="D536" s="486"/>
      <c r="E536" s="863"/>
      <c r="F536" s="545"/>
    </row>
    <row r="537" spans="1:6" ht="36">
      <c r="A537" s="763" t="s">
        <v>414</v>
      </c>
      <c r="B537" s="764" t="s">
        <v>1107</v>
      </c>
      <c r="C537" s="765" t="s">
        <v>17</v>
      </c>
      <c r="D537" s="766">
        <v>40</v>
      </c>
      <c r="E537" s="863"/>
      <c r="F537" s="538">
        <f t="shared" ref="F537" si="68">ROUND(D537*E537,2)</f>
        <v>0</v>
      </c>
    </row>
    <row r="538" spans="1:6">
      <c r="A538" s="763"/>
      <c r="B538" s="768"/>
      <c r="C538" s="765"/>
      <c r="D538" s="767"/>
      <c r="E538" s="863"/>
      <c r="F538" s="545"/>
    </row>
    <row r="539" spans="1:6">
      <c r="A539" s="763" t="s">
        <v>410</v>
      </c>
      <c r="B539" s="764" t="s">
        <v>1945</v>
      </c>
      <c r="C539" s="765" t="s">
        <v>17</v>
      </c>
      <c r="D539" s="766">
        <v>40</v>
      </c>
      <c r="E539" s="863"/>
      <c r="F539" s="538">
        <f t="shared" ref="F539" si="69">ROUND(D539*E539,2)</f>
        <v>0</v>
      </c>
    </row>
    <row r="540" spans="1:6">
      <c r="A540" s="763"/>
      <c r="B540" s="768"/>
      <c r="C540" s="765"/>
      <c r="D540" s="766"/>
      <c r="E540" s="863"/>
      <c r="F540" s="545"/>
    </row>
    <row r="541" spans="1:6">
      <c r="A541" s="763" t="s">
        <v>466</v>
      </c>
      <c r="B541" s="764" t="s">
        <v>1946</v>
      </c>
      <c r="C541" s="765" t="s">
        <v>15</v>
      </c>
      <c r="D541" s="766">
        <v>1</v>
      </c>
      <c r="E541" s="863"/>
      <c r="F541" s="548" t="s">
        <v>1947</v>
      </c>
    </row>
    <row r="542" spans="1:6">
      <c r="A542" s="552"/>
      <c r="B542" s="553"/>
      <c r="C542" s="769"/>
      <c r="D542" s="770"/>
      <c r="E542" s="885"/>
      <c r="F542" s="762"/>
    </row>
    <row r="543" spans="1:6">
      <c r="A543" s="743" t="s">
        <v>748</v>
      </c>
      <c r="B543" s="744" t="str">
        <f>B529</f>
        <v>DEMONTAŽNA IN POMOŽNA DELA</v>
      </c>
      <c r="C543" s="745"/>
      <c r="D543" s="746"/>
      <c r="E543" s="881"/>
      <c r="F543" s="747">
        <f>SUM(F531:F541)</f>
        <v>0</v>
      </c>
    </row>
    <row r="544" spans="1:6">
      <c r="A544" s="552"/>
      <c r="B544" s="771"/>
      <c r="C544" s="772"/>
      <c r="D544" s="770"/>
      <c r="E544" s="885"/>
      <c r="F544" s="762"/>
    </row>
    <row r="545" spans="1:6">
      <c r="A545" s="552"/>
      <c r="B545" s="771"/>
      <c r="C545" s="772"/>
      <c r="D545" s="770"/>
      <c r="E545" s="885"/>
      <c r="F545" s="762"/>
    </row>
    <row r="546" spans="1:6">
      <c r="A546" s="552"/>
      <c r="B546" s="553"/>
      <c r="C546" s="769"/>
      <c r="D546" s="773"/>
      <c r="E546" s="885"/>
      <c r="F546" s="762"/>
    </row>
    <row r="547" spans="1:6">
      <c r="A547" s="510"/>
      <c r="B547" s="511" t="s">
        <v>1108</v>
      </c>
      <c r="C547" s="512"/>
      <c r="D547" s="512"/>
      <c r="E547" s="859"/>
      <c r="F547" s="513"/>
    </row>
    <row r="548" spans="1:6">
      <c r="A548" s="774"/>
      <c r="B548" s="771"/>
      <c r="C548" s="775"/>
      <c r="D548" s="776"/>
      <c r="E548" s="885"/>
      <c r="F548" s="762"/>
    </row>
    <row r="549" spans="1:6">
      <c r="A549" s="604" t="s">
        <v>750</v>
      </c>
      <c r="B549" s="755" t="s">
        <v>751</v>
      </c>
      <c r="C549" s="605"/>
      <c r="D549" s="756"/>
      <c r="E549" s="884"/>
      <c r="F549" s="757"/>
    </row>
    <row r="550" spans="1:6">
      <c r="A550" s="774"/>
      <c r="B550" s="771"/>
      <c r="C550" s="775"/>
      <c r="D550" s="776"/>
      <c r="E550" s="879"/>
      <c r="F550" s="742"/>
    </row>
    <row r="551" spans="1:6">
      <c r="A551" s="777"/>
      <c r="B551" s="778" t="s">
        <v>75</v>
      </c>
      <c r="C551" s="485"/>
      <c r="D551" s="544"/>
      <c r="E551" s="857"/>
      <c r="F551" s="496"/>
    </row>
    <row r="552" spans="1:6" ht="60">
      <c r="A552" s="779"/>
      <c r="B552" s="508" t="s">
        <v>1109</v>
      </c>
      <c r="C552" s="485"/>
      <c r="D552" s="544"/>
    </row>
    <row r="553" spans="1:6" ht="24">
      <c r="A553" s="779"/>
      <c r="B553" s="508" t="s">
        <v>1110</v>
      </c>
      <c r="C553" s="485"/>
      <c r="D553" s="544"/>
    </row>
    <row r="554" spans="1:6" ht="36">
      <c r="A554" s="779"/>
      <c r="B554" s="508" t="s">
        <v>1111</v>
      </c>
      <c r="C554" s="485"/>
      <c r="D554" s="544"/>
    </row>
    <row r="555" spans="1:6" ht="48">
      <c r="A555" s="779"/>
      <c r="B555" s="508" t="s">
        <v>1112</v>
      </c>
      <c r="C555" s="485"/>
      <c r="D555" s="544"/>
    </row>
    <row r="556" spans="1:6">
      <c r="A556" s="779"/>
      <c r="B556" s="508"/>
      <c r="C556" s="485"/>
      <c r="D556" s="544"/>
    </row>
    <row r="557" spans="1:6" ht="48">
      <c r="A557" s="779"/>
      <c r="B557" s="508" t="s">
        <v>1113</v>
      </c>
      <c r="C557" s="485"/>
      <c r="D557" s="544"/>
    </row>
    <row r="558" spans="1:6" ht="48">
      <c r="A558" s="779"/>
      <c r="B558" s="550" t="s">
        <v>1114</v>
      </c>
      <c r="C558" s="485"/>
      <c r="D558" s="544"/>
      <c r="E558" s="855"/>
    </row>
    <row r="559" spans="1:6">
      <c r="A559" s="779"/>
      <c r="B559" s="780"/>
      <c r="C559" s="781"/>
      <c r="D559" s="488"/>
      <c r="E559" s="855"/>
    </row>
    <row r="560" spans="1:6" ht="72">
      <c r="A560" s="779" t="s">
        <v>96</v>
      </c>
      <c r="B560" s="782" t="s">
        <v>1115</v>
      </c>
      <c r="C560" s="584" t="s">
        <v>17</v>
      </c>
      <c r="D560" s="488">
        <v>8</v>
      </c>
      <c r="E560" s="855"/>
      <c r="F560" s="538">
        <f t="shared" ref="F560" si="70">ROUND(D560*E560,2)</f>
        <v>0</v>
      </c>
    </row>
    <row r="561" spans="1:6">
      <c r="A561" s="779"/>
      <c r="B561" s="782"/>
      <c r="C561" s="584"/>
      <c r="D561" s="488"/>
      <c r="E561" s="855"/>
      <c r="F561" s="709"/>
    </row>
    <row r="562" spans="1:6" ht="24">
      <c r="A562" s="779" t="s">
        <v>409</v>
      </c>
      <c r="B562" s="783" t="s">
        <v>1116</v>
      </c>
      <c r="C562" s="781"/>
      <c r="D562" s="488"/>
      <c r="E562" s="855"/>
      <c r="F562" s="709"/>
    </row>
    <row r="563" spans="1:6">
      <c r="A563" s="779"/>
      <c r="B563" s="585" t="s">
        <v>1117</v>
      </c>
      <c r="C563" s="781" t="s">
        <v>13</v>
      </c>
      <c r="D563" s="488">
        <v>1</v>
      </c>
      <c r="E563" s="855"/>
      <c r="F563" s="538">
        <f t="shared" ref="F563:F568" si="71">ROUND(D563*E563,2)</f>
        <v>0</v>
      </c>
    </row>
    <row r="564" spans="1:6">
      <c r="A564" s="779"/>
      <c r="B564" s="585" t="s">
        <v>1118</v>
      </c>
      <c r="C564" s="781" t="s">
        <v>13</v>
      </c>
      <c r="D564" s="488">
        <v>1</v>
      </c>
      <c r="E564" s="855"/>
      <c r="F564" s="538">
        <f t="shared" si="71"/>
        <v>0</v>
      </c>
    </row>
    <row r="565" spans="1:6" ht="13.5">
      <c r="A565" s="779"/>
      <c r="B565" s="783" t="s">
        <v>1119</v>
      </c>
      <c r="C565" s="781" t="s">
        <v>13</v>
      </c>
      <c r="D565" s="488">
        <v>1</v>
      </c>
      <c r="E565" s="855"/>
      <c r="F565" s="538">
        <f t="shared" si="71"/>
        <v>0</v>
      </c>
    </row>
    <row r="566" spans="1:6">
      <c r="A566" s="779"/>
      <c r="B566" s="585" t="s">
        <v>1120</v>
      </c>
      <c r="C566" s="781" t="s">
        <v>13</v>
      </c>
      <c r="D566" s="488">
        <v>1</v>
      </c>
      <c r="E566" s="855"/>
      <c r="F566" s="538">
        <f t="shared" si="71"/>
        <v>0</v>
      </c>
    </row>
    <row r="567" spans="1:6">
      <c r="A567" s="779"/>
      <c r="B567" s="783" t="s">
        <v>1121</v>
      </c>
      <c r="C567" s="781" t="s">
        <v>13</v>
      </c>
      <c r="D567" s="488">
        <v>1</v>
      </c>
      <c r="E567" s="855"/>
      <c r="F567" s="538">
        <f t="shared" si="71"/>
        <v>0</v>
      </c>
    </row>
    <row r="568" spans="1:6" ht="13.5">
      <c r="A568" s="779"/>
      <c r="B568" s="783" t="s">
        <v>1122</v>
      </c>
      <c r="C568" s="781" t="s">
        <v>13</v>
      </c>
      <c r="D568" s="488">
        <v>2</v>
      </c>
      <c r="E568" s="855"/>
      <c r="F568" s="538">
        <f t="shared" si="71"/>
        <v>0</v>
      </c>
    </row>
    <row r="569" spans="1:6">
      <c r="A569" s="779"/>
      <c r="B569" s="783" t="s">
        <v>1123</v>
      </c>
      <c r="C569" s="781" t="s">
        <v>15</v>
      </c>
      <c r="D569" s="488">
        <v>1</v>
      </c>
      <c r="E569" s="855"/>
      <c r="F569" s="548" t="s">
        <v>1943</v>
      </c>
    </row>
    <row r="570" spans="1:6">
      <c r="A570" s="595"/>
      <c r="B570" s="639"/>
      <c r="C570" s="495"/>
      <c r="D570" s="485"/>
      <c r="E570" s="863"/>
      <c r="F570" s="545"/>
    </row>
    <row r="571" spans="1:6">
      <c r="A571" s="779" t="s">
        <v>412</v>
      </c>
      <c r="B571" s="783" t="s">
        <v>1124</v>
      </c>
      <c r="C571" s="781"/>
      <c r="D571" s="488"/>
      <c r="E571" s="863"/>
      <c r="F571" s="545"/>
    </row>
    <row r="572" spans="1:6">
      <c r="A572" s="779"/>
      <c r="B572" s="585" t="s">
        <v>1125</v>
      </c>
      <c r="C572" s="781" t="s">
        <v>13</v>
      </c>
      <c r="D572" s="488">
        <v>1</v>
      </c>
      <c r="E572" s="855"/>
      <c r="F572" s="538">
        <f t="shared" ref="F572:F582" si="72">ROUND(D572*E572,2)</f>
        <v>0</v>
      </c>
    </row>
    <row r="573" spans="1:6">
      <c r="A573" s="779"/>
      <c r="B573" s="585" t="s">
        <v>1118</v>
      </c>
      <c r="C573" s="781" t="s">
        <v>13</v>
      </c>
      <c r="D573" s="488">
        <v>1</v>
      </c>
      <c r="E573" s="855"/>
      <c r="F573" s="538">
        <f t="shared" si="72"/>
        <v>0</v>
      </c>
    </row>
    <row r="574" spans="1:6" ht="13.5">
      <c r="A574" s="779"/>
      <c r="B574" s="783" t="s">
        <v>1119</v>
      </c>
      <c r="C574" s="781" t="s">
        <v>13</v>
      </c>
      <c r="D574" s="488">
        <v>3</v>
      </c>
      <c r="E574" s="855"/>
      <c r="F574" s="538">
        <f t="shared" si="72"/>
        <v>0</v>
      </c>
    </row>
    <row r="575" spans="1:6">
      <c r="A575" s="779"/>
      <c r="B575" s="585" t="s">
        <v>1120</v>
      </c>
      <c r="C575" s="781" t="s">
        <v>13</v>
      </c>
      <c r="D575" s="488">
        <v>3</v>
      </c>
      <c r="E575" s="855"/>
      <c r="F575" s="538">
        <f t="shared" si="72"/>
        <v>0</v>
      </c>
    </row>
    <row r="576" spans="1:6">
      <c r="A576" s="779"/>
      <c r="B576" s="783" t="s">
        <v>1121</v>
      </c>
      <c r="C576" s="781" t="s">
        <v>13</v>
      </c>
      <c r="D576" s="488">
        <v>3</v>
      </c>
      <c r="E576" s="855"/>
      <c r="F576" s="538">
        <f t="shared" si="72"/>
        <v>0</v>
      </c>
    </row>
    <row r="577" spans="1:6">
      <c r="A577" s="779"/>
      <c r="B577" s="783" t="s">
        <v>1126</v>
      </c>
      <c r="C577" s="781" t="s">
        <v>13</v>
      </c>
      <c r="D577" s="488">
        <v>3</v>
      </c>
      <c r="E577" s="855"/>
      <c r="F577" s="538">
        <f t="shared" si="72"/>
        <v>0</v>
      </c>
    </row>
    <row r="578" spans="1:6">
      <c r="A578" s="784"/>
      <c r="B578" s="783" t="s">
        <v>1127</v>
      </c>
      <c r="C578" s="781" t="s">
        <v>13</v>
      </c>
      <c r="D578" s="488">
        <v>70</v>
      </c>
      <c r="E578" s="855"/>
      <c r="F578" s="538">
        <f t="shared" si="72"/>
        <v>0</v>
      </c>
    </row>
    <row r="579" spans="1:6">
      <c r="A579" s="779"/>
      <c r="B579" s="783" t="s">
        <v>1128</v>
      </c>
      <c r="C579" s="781" t="s">
        <v>13</v>
      </c>
      <c r="D579" s="488">
        <v>1</v>
      </c>
      <c r="E579" s="855"/>
      <c r="F579" s="538">
        <f t="shared" si="72"/>
        <v>0</v>
      </c>
    </row>
    <row r="580" spans="1:6">
      <c r="A580" s="779"/>
      <c r="B580" s="783" t="s">
        <v>1129</v>
      </c>
      <c r="C580" s="781"/>
      <c r="D580" s="488"/>
      <c r="E580" s="855"/>
      <c r="F580" s="545"/>
    </row>
    <row r="581" spans="1:6">
      <c r="A581" s="779"/>
      <c r="B581" s="783" t="s">
        <v>1130</v>
      </c>
      <c r="C581" s="781" t="s">
        <v>13</v>
      </c>
      <c r="D581" s="488">
        <v>1</v>
      </c>
      <c r="E581" s="855"/>
      <c r="F581" s="538">
        <f t="shared" si="72"/>
        <v>0</v>
      </c>
    </row>
    <row r="582" spans="1:6">
      <c r="A582" s="779"/>
      <c r="B582" s="783" t="s">
        <v>1131</v>
      </c>
      <c r="C582" s="781" t="s">
        <v>13</v>
      </c>
      <c r="D582" s="488">
        <v>3</v>
      </c>
      <c r="E582" s="855"/>
      <c r="F582" s="538">
        <f t="shared" si="72"/>
        <v>0</v>
      </c>
    </row>
    <row r="583" spans="1:6" ht="24">
      <c r="A583" s="779"/>
      <c r="B583" s="783" t="s">
        <v>1132</v>
      </c>
      <c r="C583" s="781" t="s">
        <v>13</v>
      </c>
      <c r="D583" s="488">
        <v>3</v>
      </c>
      <c r="E583" s="855"/>
      <c r="F583" s="548" t="s">
        <v>1943</v>
      </c>
    </row>
    <row r="584" spans="1:6">
      <c r="A584" s="595"/>
      <c r="B584" s="639"/>
      <c r="C584" s="495"/>
      <c r="D584" s="485"/>
      <c r="E584" s="863"/>
      <c r="F584" s="545"/>
    </row>
    <row r="585" spans="1:6" ht="37.5">
      <c r="A585" s="779" t="s">
        <v>414</v>
      </c>
      <c r="B585" s="508" t="s">
        <v>1133</v>
      </c>
      <c r="C585" s="781" t="s">
        <v>13</v>
      </c>
      <c r="D585" s="488">
        <v>3</v>
      </c>
      <c r="E585" s="863"/>
      <c r="F585" s="538">
        <f t="shared" ref="F585" si="73">ROUND(D585*E585,2)</f>
        <v>0</v>
      </c>
    </row>
    <row r="586" spans="1:6">
      <c r="A586" s="779"/>
      <c r="B586" s="780"/>
      <c r="C586" s="781"/>
      <c r="D586" s="488"/>
      <c r="E586" s="863"/>
      <c r="F586" s="545"/>
    </row>
    <row r="587" spans="1:6" ht="25.5">
      <c r="A587" s="779" t="s">
        <v>410</v>
      </c>
      <c r="B587" s="508" t="s">
        <v>1134</v>
      </c>
      <c r="C587" s="781" t="s">
        <v>13</v>
      </c>
      <c r="D587" s="488">
        <v>1</v>
      </c>
      <c r="E587" s="863"/>
      <c r="F587" s="538">
        <f t="shared" ref="F587" si="74">ROUND(D587*E587,2)</f>
        <v>0</v>
      </c>
    </row>
    <row r="588" spans="1:6">
      <c r="A588" s="779"/>
      <c r="B588" s="780"/>
      <c r="C588" s="781"/>
      <c r="D588" s="488"/>
      <c r="E588" s="863"/>
      <c r="F588" s="545"/>
    </row>
    <row r="589" spans="1:6" ht="37.5">
      <c r="A589" s="779" t="s">
        <v>466</v>
      </c>
      <c r="B589" s="508" t="s">
        <v>1135</v>
      </c>
      <c r="C589" s="781" t="s">
        <v>13</v>
      </c>
      <c r="D589" s="488">
        <v>4</v>
      </c>
      <c r="E589" s="863"/>
      <c r="F589" s="538">
        <f t="shared" ref="F589" si="75">ROUND(D589*E589,2)</f>
        <v>0</v>
      </c>
    </row>
    <row r="590" spans="1:6">
      <c r="A590" s="779"/>
      <c r="B590" s="508"/>
      <c r="C590" s="781"/>
      <c r="D590" s="488"/>
      <c r="E590" s="863"/>
      <c r="F590" s="545"/>
    </row>
    <row r="591" spans="1:6" ht="49.5">
      <c r="A591" s="779" t="s">
        <v>542</v>
      </c>
      <c r="B591" s="508" t="s">
        <v>1136</v>
      </c>
      <c r="C591" s="781" t="s">
        <v>13</v>
      </c>
      <c r="D591" s="488">
        <v>25</v>
      </c>
      <c r="E591" s="863"/>
      <c r="F591" s="538">
        <f t="shared" ref="F591" si="76">ROUND(D591*E591,2)</f>
        <v>0</v>
      </c>
    </row>
    <row r="592" spans="1:6">
      <c r="A592" s="779"/>
      <c r="B592" s="508"/>
      <c r="C592" s="781"/>
      <c r="D592" s="488"/>
      <c r="E592" s="863"/>
      <c r="F592" s="545"/>
    </row>
    <row r="593" spans="1:6" ht="24">
      <c r="A593" s="779" t="s">
        <v>665</v>
      </c>
      <c r="B593" s="508" t="s">
        <v>1137</v>
      </c>
      <c r="C593" s="781" t="s">
        <v>13</v>
      </c>
      <c r="D593" s="488">
        <v>6</v>
      </c>
      <c r="E593" s="863"/>
      <c r="F593" s="538">
        <f t="shared" ref="F593" si="77">ROUND(D593*E593,2)</f>
        <v>0</v>
      </c>
    </row>
    <row r="594" spans="1:6">
      <c r="A594" s="779"/>
      <c r="B594" s="508"/>
      <c r="C594" s="781"/>
      <c r="D594" s="488"/>
      <c r="E594" s="863"/>
      <c r="F594" s="545"/>
    </row>
    <row r="595" spans="1:6" ht="24">
      <c r="A595" s="779" t="s">
        <v>666</v>
      </c>
      <c r="B595" s="508" t="s">
        <v>1138</v>
      </c>
      <c r="C595" s="485"/>
      <c r="D595" s="544"/>
      <c r="E595" s="863"/>
      <c r="F595" s="545"/>
    </row>
    <row r="596" spans="1:6">
      <c r="A596" s="777" t="s">
        <v>544</v>
      </c>
      <c r="B596" s="508" t="s">
        <v>1139</v>
      </c>
      <c r="C596" s="485" t="s">
        <v>914</v>
      </c>
      <c r="D596" s="544">
        <v>1300</v>
      </c>
      <c r="E596" s="863"/>
      <c r="F596" s="538">
        <f t="shared" ref="F596" si="78">ROUND(D596*E596,2)</f>
        <v>0</v>
      </c>
    </row>
    <row r="597" spans="1:6">
      <c r="A597" s="779"/>
      <c r="B597" s="508"/>
      <c r="C597" s="781"/>
      <c r="D597" s="488"/>
      <c r="E597" s="863"/>
      <c r="F597" s="545"/>
    </row>
    <row r="598" spans="1:6" ht="36">
      <c r="A598" s="779" t="s">
        <v>464</v>
      </c>
      <c r="B598" s="508" t="s">
        <v>1140</v>
      </c>
      <c r="C598" s="485"/>
      <c r="D598" s="544"/>
      <c r="E598" s="863"/>
      <c r="F598" s="545"/>
    </row>
    <row r="599" spans="1:6">
      <c r="A599" s="779" t="s">
        <v>467</v>
      </c>
      <c r="B599" s="785" t="s">
        <v>1141</v>
      </c>
      <c r="C599" s="485" t="s">
        <v>12</v>
      </c>
      <c r="D599" s="544">
        <v>50</v>
      </c>
      <c r="E599" s="863"/>
      <c r="F599" s="538">
        <f t="shared" ref="F599" si="79">ROUND(D599*E599,2)</f>
        <v>0</v>
      </c>
    </row>
    <row r="600" spans="1:6">
      <c r="A600" s="779"/>
      <c r="B600" s="785"/>
      <c r="C600" s="485"/>
      <c r="D600" s="544"/>
      <c r="E600" s="863"/>
      <c r="F600" s="545"/>
    </row>
    <row r="601" spans="1:6">
      <c r="A601" s="779" t="s">
        <v>465</v>
      </c>
      <c r="B601" s="786" t="s">
        <v>1142</v>
      </c>
      <c r="C601" s="485"/>
      <c r="D601" s="544"/>
      <c r="E601" s="863"/>
      <c r="F601" s="545"/>
    </row>
    <row r="602" spans="1:6">
      <c r="A602" s="779" t="s">
        <v>1143</v>
      </c>
      <c r="B602" s="786" t="s">
        <v>1144</v>
      </c>
      <c r="C602" s="485" t="s">
        <v>13</v>
      </c>
      <c r="D602" s="544">
        <v>2</v>
      </c>
      <c r="E602" s="863"/>
      <c r="F602" s="538">
        <f t="shared" ref="F602" si="80">ROUND(D602*E602,2)</f>
        <v>0</v>
      </c>
    </row>
    <row r="603" spans="1:6">
      <c r="A603" s="779"/>
      <c r="B603" s="786"/>
      <c r="C603" s="485"/>
      <c r="D603" s="544"/>
      <c r="E603" s="863"/>
      <c r="F603" s="545"/>
    </row>
    <row r="604" spans="1:6" ht="24">
      <c r="A604" s="779" t="s">
        <v>489</v>
      </c>
      <c r="B604" s="508" t="s">
        <v>1145</v>
      </c>
      <c r="C604" s="485" t="s">
        <v>13</v>
      </c>
      <c r="D604" s="544">
        <v>70</v>
      </c>
      <c r="E604" s="863"/>
      <c r="F604" s="548" t="s">
        <v>1949</v>
      </c>
    </row>
    <row r="605" spans="1:6">
      <c r="A605" s="779"/>
      <c r="B605" s="785"/>
      <c r="C605" s="781"/>
      <c r="D605" s="488"/>
      <c r="E605" s="863"/>
      <c r="F605" s="545"/>
    </row>
    <row r="606" spans="1:6" ht="24">
      <c r="A606" s="779" t="s">
        <v>1146</v>
      </c>
      <c r="B606" s="786" t="s">
        <v>1147</v>
      </c>
      <c r="C606" s="495"/>
      <c r="D606" s="544"/>
      <c r="E606" s="863"/>
      <c r="F606" s="545"/>
    </row>
    <row r="607" spans="1:6">
      <c r="A607" s="779" t="s">
        <v>1148</v>
      </c>
      <c r="B607" s="786" t="s">
        <v>1149</v>
      </c>
      <c r="C607" s="485" t="s">
        <v>13</v>
      </c>
      <c r="D607" s="544">
        <v>1</v>
      </c>
      <c r="E607" s="863"/>
      <c r="F607" s="548" t="s">
        <v>1949</v>
      </c>
    </row>
    <row r="608" spans="1:6">
      <c r="A608" s="779"/>
      <c r="B608" s="785"/>
      <c r="C608" s="781"/>
      <c r="D608" s="488"/>
      <c r="E608" s="863"/>
      <c r="F608" s="545"/>
    </row>
    <row r="609" spans="1:6" ht="36">
      <c r="A609" s="779" t="s">
        <v>937</v>
      </c>
      <c r="B609" s="508" t="s">
        <v>1150</v>
      </c>
      <c r="C609" s="485"/>
      <c r="D609" s="544"/>
      <c r="E609" s="863"/>
      <c r="F609" s="545"/>
    </row>
    <row r="610" spans="1:6">
      <c r="A610" s="777" t="s">
        <v>1151</v>
      </c>
      <c r="B610" s="508" t="s">
        <v>1152</v>
      </c>
      <c r="C610" s="485" t="s">
        <v>12</v>
      </c>
      <c r="D610" s="544">
        <v>10</v>
      </c>
      <c r="E610" s="863"/>
      <c r="F610" s="538">
        <f t="shared" ref="F610" si="81">ROUND(D610*E610,2)</f>
        <v>0</v>
      </c>
    </row>
    <row r="611" spans="1:6">
      <c r="A611" s="777"/>
      <c r="B611" s="508"/>
      <c r="C611" s="485"/>
      <c r="D611" s="544"/>
      <c r="E611" s="863"/>
      <c r="F611" s="545"/>
    </row>
    <row r="612" spans="1:6" ht="24">
      <c r="A612" s="779" t="s">
        <v>1153</v>
      </c>
      <c r="B612" s="508" t="s">
        <v>1154</v>
      </c>
      <c r="C612" s="586"/>
      <c r="D612" s="544"/>
      <c r="E612" s="863"/>
      <c r="F612" s="545"/>
    </row>
    <row r="613" spans="1:6">
      <c r="A613" s="779" t="s">
        <v>1155</v>
      </c>
      <c r="B613" s="508" t="s">
        <v>1156</v>
      </c>
      <c r="C613" s="485" t="s">
        <v>12</v>
      </c>
      <c r="D613" s="544">
        <v>150</v>
      </c>
      <c r="E613" s="863"/>
      <c r="F613" s="538">
        <f t="shared" ref="F613" si="82">ROUND(D613*E613,2)</f>
        <v>0</v>
      </c>
    </row>
    <row r="614" spans="1:6">
      <c r="A614" s="779"/>
      <c r="B614" s="783"/>
      <c r="C614" s="781"/>
      <c r="D614" s="488"/>
      <c r="E614" s="863"/>
      <c r="F614" s="545"/>
    </row>
    <row r="615" spans="1:6">
      <c r="A615" s="777"/>
      <c r="B615" s="508"/>
      <c r="C615" s="586"/>
      <c r="D615" s="544"/>
      <c r="E615" s="863"/>
      <c r="F615" s="545"/>
    </row>
    <row r="616" spans="1:6" ht="48">
      <c r="A616" s="779" t="s">
        <v>1157</v>
      </c>
      <c r="B616" s="508" t="s">
        <v>1158</v>
      </c>
      <c r="C616" s="781"/>
      <c r="D616" s="488"/>
      <c r="E616" s="863"/>
      <c r="F616" s="545"/>
    </row>
    <row r="617" spans="1:6">
      <c r="A617" s="779" t="s">
        <v>1159</v>
      </c>
      <c r="B617" s="783" t="s">
        <v>1160</v>
      </c>
      <c r="C617" s="485" t="s">
        <v>12</v>
      </c>
      <c r="D617" s="488">
        <v>60</v>
      </c>
      <c r="E617" s="863"/>
      <c r="F617" s="538">
        <f t="shared" ref="F617" si="83">ROUND(D617*E617,2)</f>
        <v>0</v>
      </c>
    </row>
    <row r="618" spans="1:6">
      <c r="A618" s="777"/>
      <c r="B618" s="508"/>
      <c r="C618" s="485"/>
      <c r="D618" s="544"/>
      <c r="E618" s="863"/>
      <c r="F618" s="545"/>
    </row>
    <row r="619" spans="1:6">
      <c r="A619" s="779"/>
      <c r="B619" s="783"/>
      <c r="C619" s="781"/>
      <c r="D619" s="488"/>
      <c r="E619" s="863"/>
      <c r="F619" s="545"/>
    </row>
    <row r="620" spans="1:6" ht="48">
      <c r="A620" s="779" t="s">
        <v>469</v>
      </c>
      <c r="B620" s="585" t="s">
        <v>1161</v>
      </c>
      <c r="C620" s="485" t="s">
        <v>15</v>
      </c>
      <c r="D620" s="544">
        <v>1</v>
      </c>
      <c r="E620" s="863"/>
      <c r="F620" s="548" t="s">
        <v>1949</v>
      </c>
    </row>
    <row r="621" spans="1:6">
      <c r="A621" s="779"/>
      <c r="B621" s="585"/>
      <c r="C621" s="485"/>
      <c r="D621" s="544"/>
      <c r="E621" s="863"/>
      <c r="F621" s="545"/>
    </row>
    <row r="622" spans="1:6">
      <c r="A622" s="758"/>
      <c r="B622" s="759"/>
      <c r="C622" s="760"/>
      <c r="D622" s="761"/>
      <c r="E622" s="885"/>
      <c r="F622" s="762"/>
    </row>
    <row r="623" spans="1:6">
      <c r="A623" s="743" t="s">
        <v>750</v>
      </c>
      <c r="B623" s="744" t="str">
        <f>B549</f>
        <v>STRUKTURIRAN SISTEM OŽIČENJA</v>
      </c>
      <c r="C623" s="745"/>
      <c r="D623" s="746"/>
      <c r="E623" s="881"/>
      <c r="F623" s="747">
        <f>SUM(F560:F621)</f>
        <v>0</v>
      </c>
    </row>
    <row r="624" spans="1:6">
      <c r="A624" s="758"/>
      <c r="B624" s="759"/>
      <c r="C624" s="760"/>
      <c r="D624" s="761"/>
      <c r="E624" s="885"/>
      <c r="F624" s="762"/>
    </row>
    <row r="625" spans="1:6">
      <c r="A625" s="758"/>
      <c r="B625" s="759"/>
      <c r="C625" s="760"/>
      <c r="D625" s="761"/>
      <c r="E625" s="885"/>
      <c r="F625" s="762"/>
    </row>
    <row r="626" spans="1:6">
      <c r="A626" s="758"/>
      <c r="B626" s="759"/>
      <c r="C626" s="760"/>
      <c r="D626" s="761"/>
      <c r="E626" s="885"/>
      <c r="F626" s="762"/>
    </row>
    <row r="627" spans="1:6">
      <c r="A627" s="604" t="s">
        <v>752</v>
      </c>
      <c r="B627" s="755" t="s">
        <v>753</v>
      </c>
      <c r="C627" s="605"/>
      <c r="D627" s="756"/>
      <c r="E627" s="884"/>
      <c r="F627" s="757"/>
    </row>
    <row r="628" spans="1:6">
      <c r="A628" s="758"/>
      <c r="B628" s="759"/>
      <c r="C628" s="760"/>
      <c r="D628" s="761"/>
      <c r="E628" s="885"/>
      <c r="F628" s="762"/>
    </row>
    <row r="629" spans="1:6">
      <c r="A629" s="777"/>
      <c r="B629" s="778" t="s">
        <v>75</v>
      </c>
      <c r="C629" s="485"/>
      <c r="D629" s="544"/>
      <c r="E629" s="857"/>
      <c r="F629" s="496"/>
    </row>
    <row r="630" spans="1:6" ht="48">
      <c r="A630" s="777"/>
      <c r="B630" s="550" t="s">
        <v>1162</v>
      </c>
      <c r="C630" s="485"/>
      <c r="D630" s="544"/>
      <c r="E630" s="863"/>
      <c r="F630" s="545"/>
    </row>
    <row r="631" spans="1:6">
      <c r="A631" s="777"/>
      <c r="B631" s="778"/>
      <c r="C631" s="485"/>
      <c r="D631" s="544"/>
      <c r="E631" s="863"/>
      <c r="F631" s="545"/>
    </row>
    <row r="632" spans="1:6" ht="60">
      <c r="A632" s="779" t="s">
        <v>96</v>
      </c>
      <c r="B632" s="782" t="s">
        <v>1163</v>
      </c>
      <c r="C632" s="584" t="s">
        <v>17</v>
      </c>
      <c r="D632" s="488">
        <v>8</v>
      </c>
      <c r="E632" s="863"/>
      <c r="F632" s="538">
        <f t="shared" ref="F632" si="84">ROUND(D632*E632,2)</f>
        <v>0</v>
      </c>
    </row>
    <row r="633" spans="1:6">
      <c r="A633" s="779"/>
      <c r="B633" s="783"/>
      <c r="C633" s="781"/>
      <c r="D633" s="488"/>
      <c r="E633" s="1035"/>
      <c r="F633" s="545"/>
    </row>
    <row r="634" spans="1:6" ht="36">
      <c r="A634" s="777" t="s">
        <v>409</v>
      </c>
      <c r="B634" s="508" t="s">
        <v>1164</v>
      </c>
      <c r="C634" s="586" t="s">
        <v>13</v>
      </c>
      <c r="D634" s="544">
        <v>4</v>
      </c>
      <c r="E634" s="863"/>
      <c r="F634" s="538">
        <f t="shared" ref="F634" si="85">ROUND(D634*E634,2)</f>
        <v>0</v>
      </c>
    </row>
    <row r="635" spans="1:6">
      <c r="A635" s="777"/>
      <c r="B635" s="508"/>
      <c r="C635" s="586"/>
      <c r="D635" s="544"/>
      <c r="E635" s="863"/>
      <c r="F635" s="545"/>
    </row>
    <row r="636" spans="1:6">
      <c r="A636" s="777" t="s">
        <v>412</v>
      </c>
      <c r="B636" s="508" t="s">
        <v>1165</v>
      </c>
      <c r="C636" s="586" t="s">
        <v>13</v>
      </c>
      <c r="D636" s="544">
        <v>4</v>
      </c>
      <c r="E636" s="863"/>
      <c r="F636" s="538">
        <f t="shared" ref="F636" si="86">ROUND(D636*E636,2)</f>
        <v>0</v>
      </c>
    </row>
    <row r="637" spans="1:6">
      <c r="A637" s="777"/>
      <c r="B637" s="508"/>
      <c r="C637" s="586"/>
      <c r="D637" s="544"/>
      <c r="E637" s="863"/>
      <c r="F637" s="545"/>
    </row>
    <row r="638" spans="1:6" ht="24">
      <c r="A638" s="777" t="s">
        <v>414</v>
      </c>
      <c r="B638" s="508" t="s">
        <v>1166</v>
      </c>
      <c r="C638" s="586"/>
      <c r="D638" s="544"/>
      <c r="E638" s="863"/>
      <c r="F638" s="545"/>
    </row>
    <row r="639" spans="1:6">
      <c r="A639" s="777" t="s">
        <v>590</v>
      </c>
      <c r="B639" s="508" t="s">
        <v>1167</v>
      </c>
      <c r="C639" s="485" t="s">
        <v>12</v>
      </c>
      <c r="D639" s="544">
        <v>50</v>
      </c>
      <c r="E639" s="863"/>
      <c r="F639" s="538">
        <f t="shared" ref="F639:F640" si="87">ROUND(D639*E639,2)</f>
        <v>0</v>
      </c>
    </row>
    <row r="640" spans="1:6">
      <c r="A640" s="777" t="s">
        <v>641</v>
      </c>
      <c r="B640" s="508" t="s">
        <v>1168</v>
      </c>
      <c r="C640" s="485" t="s">
        <v>12</v>
      </c>
      <c r="D640" s="544">
        <v>50</v>
      </c>
      <c r="E640" s="863"/>
      <c r="F640" s="538">
        <f t="shared" si="87"/>
        <v>0</v>
      </c>
    </row>
    <row r="641" spans="1:6">
      <c r="A641" s="777"/>
      <c r="B641" s="508"/>
      <c r="C641" s="586"/>
      <c r="D641" s="544"/>
      <c r="E641" s="863"/>
      <c r="F641" s="545"/>
    </row>
    <row r="642" spans="1:6" ht="24">
      <c r="A642" s="779" t="s">
        <v>410</v>
      </c>
      <c r="B642" s="508" t="s">
        <v>1154</v>
      </c>
      <c r="C642" s="586"/>
      <c r="D642" s="544"/>
      <c r="E642" s="863"/>
      <c r="F642" s="545"/>
    </row>
    <row r="643" spans="1:6">
      <c r="A643" s="777"/>
      <c r="B643" s="508" t="s">
        <v>1169</v>
      </c>
      <c r="C643" s="485" t="s">
        <v>12</v>
      </c>
      <c r="D643" s="544">
        <v>70</v>
      </c>
      <c r="E643" s="863"/>
      <c r="F643" s="538">
        <f t="shared" ref="F643" si="88">ROUND(D643*E643,2)</f>
        <v>0</v>
      </c>
    </row>
    <row r="644" spans="1:6">
      <c r="A644" s="777"/>
      <c r="B644" s="508"/>
      <c r="C644" s="586"/>
      <c r="D644" s="544"/>
      <c r="E644" s="863"/>
      <c r="F644" s="545"/>
    </row>
    <row r="645" spans="1:6" ht="48">
      <c r="A645" s="779" t="s">
        <v>466</v>
      </c>
      <c r="B645" s="585" t="s">
        <v>1170</v>
      </c>
      <c r="C645" s="485" t="s">
        <v>15</v>
      </c>
      <c r="D645" s="544">
        <v>1</v>
      </c>
      <c r="E645" s="863"/>
      <c r="F645" s="548" t="s">
        <v>1949</v>
      </c>
    </row>
    <row r="646" spans="1:6">
      <c r="A646" s="779"/>
      <c r="B646" s="585"/>
      <c r="C646" s="485"/>
      <c r="D646" s="544"/>
      <c r="E646" s="857"/>
      <c r="F646" s="545"/>
    </row>
    <row r="647" spans="1:6">
      <c r="A647" s="758"/>
      <c r="B647" s="759"/>
      <c r="C647" s="760"/>
      <c r="D647" s="761"/>
      <c r="E647" s="885"/>
      <c r="F647" s="762"/>
    </row>
    <row r="648" spans="1:6">
      <c r="A648" s="743" t="s">
        <v>752</v>
      </c>
      <c r="B648" s="744" t="str">
        <f>B627</f>
        <v>SISTEM OZVOČENJA</v>
      </c>
      <c r="C648" s="745"/>
      <c r="D648" s="746"/>
      <c r="E648" s="881"/>
      <c r="F648" s="747">
        <f>SUM(F632:F646)</f>
        <v>0</v>
      </c>
    </row>
    <row r="649" spans="1:6">
      <c r="A649" s="758"/>
      <c r="B649" s="759"/>
      <c r="C649" s="760"/>
      <c r="D649" s="761"/>
      <c r="E649" s="885"/>
      <c r="F649" s="762"/>
    </row>
    <row r="650" spans="1:6">
      <c r="A650" s="758"/>
      <c r="B650" s="759"/>
      <c r="C650" s="760"/>
      <c r="D650" s="761"/>
      <c r="E650" s="885"/>
      <c r="F650" s="762"/>
    </row>
    <row r="651" spans="1:6">
      <c r="A651" s="604" t="s">
        <v>754</v>
      </c>
      <c r="B651" s="755" t="s">
        <v>755</v>
      </c>
      <c r="C651" s="605"/>
      <c r="D651" s="756"/>
      <c r="E651" s="884"/>
      <c r="F651" s="757"/>
    </row>
    <row r="652" spans="1:6">
      <c r="A652" s="758"/>
      <c r="B652" s="759"/>
      <c r="C652" s="760"/>
      <c r="D652" s="761"/>
      <c r="E652" s="885"/>
      <c r="F652" s="762"/>
    </row>
    <row r="653" spans="1:6">
      <c r="A653" s="779"/>
      <c r="B653" s="508" t="s">
        <v>75</v>
      </c>
      <c r="C653" s="485"/>
      <c r="D653" s="544"/>
      <c r="E653" s="857"/>
      <c r="F653" s="496"/>
    </row>
    <row r="654" spans="1:6" ht="48">
      <c r="A654" s="779"/>
      <c r="B654" s="550" t="s">
        <v>1162</v>
      </c>
      <c r="C654" s="485"/>
      <c r="D654" s="544"/>
      <c r="E654" s="863"/>
      <c r="F654" s="545"/>
    </row>
    <row r="655" spans="1:6">
      <c r="A655" s="779"/>
      <c r="B655" s="508"/>
      <c r="C655" s="485"/>
      <c r="D655" s="544"/>
      <c r="E655" s="863"/>
      <c r="F655" s="545"/>
    </row>
    <row r="656" spans="1:6" ht="60">
      <c r="A656" s="777" t="s">
        <v>96</v>
      </c>
      <c r="B656" s="787" t="s">
        <v>1171</v>
      </c>
      <c r="C656" s="485" t="s">
        <v>17</v>
      </c>
      <c r="D656" s="544">
        <v>8</v>
      </c>
      <c r="E656" s="863"/>
      <c r="F656" s="538">
        <f t="shared" ref="F656" si="89">ROUND(D656*E656,2)</f>
        <v>0</v>
      </c>
    </row>
    <row r="657" spans="1:6">
      <c r="A657" s="777"/>
      <c r="B657" s="788"/>
      <c r="C657" s="727"/>
      <c r="D657" s="613"/>
      <c r="E657" s="863"/>
      <c r="F657" s="545"/>
    </row>
    <row r="658" spans="1:6" ht="24">
      <c r="A658" s="779" t="s">
        <v>409</v>
      </c>
      <c r="B658" s="783" t="s">
        <v>1172</v>
      </c>
      <c r="C658" s="485" t="s">
        <v>13</v>
      </c>
      <c r="D658" s="490">
        <v>3</v>
      </c>
      <c r="E658" s="863"/>
      <c r="F658" s="538">
        <f t="shared" ref="F658" si="90">ROUND(D658*E658,2)</f>
        <v>0</v>
      </c>
    </row>
    <row r="659" spans="1:6">
      <c r="A659" s="779"/>
      <c r="B659" s="783"/>
      <c r="C659" s="485"/>
      <c r="D659" s="490"/>
      <c r="E659" s="863"/>
      <c r="F659" s="545"/>
    </row>
    <row r="660" spans="1:6" ht="24">
      <c r="A660" s="779" t="s">
        <v>412</v>
      </c>
      <c r="B660" s="783" t="s">
        <v>1173</v>
      </c>
      <c r="C660" s="485" t="s">
        <v>13</v>
      </c>
      <c r="D660" s="490">
        <v>1</v>
      </c>
      <c r="E660" s="863"/>
      <c r="F660" s="538">
        <f t="shared" ref="F660" si="91">ROUND(D660*E660,2)</f>
        <v>0</v>
      </c>
    </row>
    <row r="661" spans="1:6">
      <c r="A661" s="779"/>
      <c r="B661" s="783"/>
      <c r="C661" s="781"/>
      <c r="D661" s="490"/>
      <c r="E661" s="863"/>
      <c r="F661" s="545"/>
    </row>
    <row r="662" spans="1:6" ht="24">
      <c r="A662" s="779" t="s">
        <v>414</v>
      </c>
      <c r="B662" s="783" t="s">
        <v>1174</v>
      </c>
      <c r="C662" s="781" t="s">
        <v>13</v>
      </c>
      <c r="D662" s="490">
        <v>1</v>
      </c>
      <c r="E662" s="863"/>
      <c r="F662" s="538">
        <f t="shared" ref="F662" si="92">ROUND(D662*E662,2)</f>
        <v>0</v>
      </c>
    </row>
    <row r="663" spans="1:6">
      <c r="A663" s="779"/>
      <c r="B663" s="783"/>
      <c r="C663" s="781"/>
      <c r="D663" s="490"/>
      <c r="E663" s="863"/>
      <c r="F663" s="545"/>
    </row>
    <row r="664" spans="1:6" ht="24">
      <c r="A664" s="779" t="s">
        <v>410</v>
      </c>
      <c r="B664" s="783" t="s">
        <v>1175</v>
      </c>
      <c r="C664" s="781" t="s">
        <v>13</v>
      </c>
      <c r="D664" s="490">
        <v>1</v>
      </c>
      <c r="E664" s="863"/>
      <c r="F664" s="538">
        <f t="shared" ref="F664" si="93">ROUND(D664*E664,2)</f>
        <v>0</v>
      </c>
    </row>
    <row r="665" spans="1:6">
      <c r="A665" s="779"/>
      <c r="B665" s="783"/>
      <c r="C665" s="781"/>
      <c r="D665" s="490"/>
      <c r="E665" s="863"/>
      <c r="F665" s="545"/>
    </row>
    <row r="666" spans="1:6" ht="36">
      <c r="A666" s="779" t="s">
        <v>466</v>
      </c>
      <c r="B666" s="787" t="s">
        <v>1176</v>
      </c>
      <c r="C666" s="781"/>
      <c r="D666" s="488"/>
      <c r="E666" s="863"/>
      <c r="F666" s="545"/>
    </row>
    <row r="667" spans="1:6" ht="14.25">
      <c r="A667" s="777"/>
      <c r="B667" s="789" t="s">
        <v>1177</v>
      </c>
      <c r="C667" s="485" t="s">
        <v>12</v>
      </c>
      <c r="D667" s="544">
        <v>120</v>
      </c>
      <c r="E667" s="863"/>
      <c r="F667" s="538">
        <f t="shared" ref="F667" si="94">ROUND(D667*E667,2)</f>
        <v>0</v>
      </c>
    </row>
    <row r="668" spans="1:6">
      <c r="A668" s="777"/>
      <c r="B668" s="788"/>
      <c r="C668" s="727"/>
      <c r="D668" s="613"/>
      <c r="E668" s="863"/>
      <c r="F668" s="545"/>
    </row>
    <row r="669" spans="1:6" ht="24">
      <c r="A669" s="779" t="s">
        <v>542</v>
      </c>
      <c r="B669" s="508" t="s">
        <v>1178</v>
      </c>
      <c r="C669" s="586"/>
      <c r="D669" s="544"/>
      <c r="E669" s="863"/>
      <c r="F669" s="545"/>
    </row>
    <row r="670" spans="1:6">
      <c r="A670" s="779"/>
      <c r="B670" s="508" t="s">
        <v>1169</v>
      </c>
      <c r="C670" s="485" t="s">
        <v>12</v>
      </c>
      <c r="D670" s="544">
        <v>100</v>
      </c>
      <c r="E670" s="863"/>
      <c r="F670" s="538">
        <f t="shared" ref="F670" si="95">ROUND(D670*E670,2)</f>
        <v>0</v>
      </c>
    </row>
    <row r="671" spans="1:6">
      <c r="A671" s="777"/>
      <c r="B671" s="508"/>
      <c r="C671" s="586"/>
      <c r="D671" s="544"/>
      <c r="E671" s="863"/>
      <c r="F671" s="545"/>
    </row>
    <row r="672" spans="1:6" ht="36">
      <c r="A672" s="779" t="s">
        <v>665</v>
      </c>
      <c r="B672" s="585" t="s">
        <v>1179</v>
      </c>
      <c r="C672" s="485" t="s">
        <v>15</v>
      </c>
      <c r="D672" s="544">
        <v>1</v>
      </c>
      <c r="E672" s="863"/>
      <c r="F672" s="548" t="s">
        <v>1949</v>
      </c>
    </row>
    <row r="673" spans="1:6">
      <c r="A673" s="777"/>
      <c r="B673" s="788"/>
      <c r="C673" s="727"/>
      <c r="D673" s="613"/>
      <c r="E673" s="857"/>
      <c r="F673" s="545"/>
    </row>
    <row r="674" spans="1:6">
      <c r="A674" s="758"/>
      <c r="B674" s="759"/>
      <c r="C674" s="760"/>
      <c r="D674" s="761"/>
      <c r="E674" s="885"/>
      <c r="F674" s="762"/>
    </row>
    <row r="675" spans="1:6">
      <c r="A675" s="743" t="s">
        <v>754</v>
      </c>
      <c r="B675" s="744" t="str">
        <f>B651</f>
        <v>SISTEM ELEKTRIČNIH UR</v>
      </c>
      <c r="C675" s="745"/>
      <c r="D675" s="746"/>
      <c r="E675" s="881"/>
      <c r="F675" s="747">
        <f>SUM(F656:F673)</f>
        <v>0</v>
      </c>
    </row>
    <row r="676" spans="1:6">
      <c r="A676" s="758"/>
      <c r="B676" s="759"/>
      <c r="C676" s="760"/>
      <c r="D676" s="761"/>
      <c r="E676" s="885"/>
      <c r="F676" s="762"/>
    </row>
    <row r="677" spans="1:6">
      <c r="A677" s="758"/>
      <c r="B677" s="759"/>
      <c r="C677" s="760"/>
      <c r="D677" s="761"/>
      <c r="E677" s="885"/>
      <c r="F677" s="762"/>
    </row>
    <row r="678" spans="1:6">
      <c r="A678" s="604" t="s">
        <v>756</v>
      </c>
      <c r="B678" s="755" t="s">
        <v>757</v>
      </c>
      <c r="C678" s="605"/>
      <c r="D678" s="756"/>
      <c r="E678" s="884"/>
      <c r="F678" s="757"/>
    </row>
    <row r="679" spans="1:6">
      <c r="A679" s="758"/>
      <c r="B679" s="759"/>
      <c r="C679" s="760"/>
      <c r="D679" s="761"/>
      <c r="E679" s="885"/>
      <c r="F679" s="762"/>
    </row>
    <row r="680" spans="1:6">
      <c r="A680" s="777"/>
      <c r="B680" s="789" t="s">
        <v>75</v>
      </c>
      <c r="C680" s="727"/>
      <c r="D680" s="613"/>
      <c r="E680" s="153"/>
      <c r="F680" s="496"/>
    </row>
    <row r="681" spans="1:6" ht="36">
      <c r="A681" s="777"/>
      <c r="B681" s="787" t="s">
        <v>1180</v>
      </c>
      <c r="C681" s="727"/>
      <c r="D681" s="613"/>
      <c r="E681" s="153"/>
      <c r="F681" s="496"/>
    </row>
    <row r="682" spans="1:6">
      <c r="A682" s="777"/>
      <c r="B682" s="789" t="s">
        <v>1181</v>
      </c>
      <c r="C682" s="727"/>
      <c r="D682" s="613"/>
      <c r="E682" s="153"/>
      <c r="F682" s="496"/>
    </row>
    <row r="683" spans="1:6" ht="24">
      <c r="A683" s="777"/>
      <c r="B683" s="787" t="s">
        <v>1182</v>
      </c>
      <c r="C683" s="727"/>
      <c r="D683" s="613"/>
      <c r="E683" s="153"/>
      <c r="F683" s="545"/>
    </row>
    <row r="684" spans="1:6" ht="36">
      <c r="A684" s="777"/>
      <c r="B684" s="787" t="s">
        <v>1183</v>
      </c>
      <c r="C684" s="727"/>
      <c r="D684" s="613"/>
      <c r="E684" s="153"/>
      <c r="F684" s="545"/>
    </row>
    <row r="685" spans="1:6" ht="48">
      <c r="A685" s="777"/>
      <c r="B685" s="790" t="s">
        <v>1184</v>
      </c>
      <c r="C685" s="727"/>
      <c r="D685" s="613"/>
      <c r="E685" s="153"/>
      <c r="F685" s="545"/>
    </row>
    <row r="686" spans="1:6">
      <c r="A686" s="777"/>
      <c r="B686" s="788"/>
      <c r="C686" s="727"/>
      <c r="D686" s="613"/>
      <c r="E686" s="153"/>
      <c r="F686" s="545"/>
    </row>
    <row r="687" spans="1:6" ht="84">
      <c r="A687" s="779" t="s">
        <v>96</v>
      </c>
      <c r="B687" s="787" t="s">
        <v>1185</v>
      </c>
      <c r="C687" s="485" t="s">
        <v>13</v>
      </c>
      <c r="D687" s="544">
        <v>1</v>
      </c>
      <c r="E687" s="1021"/>
      <c r="F687" s="538">
        <f t="shared" ref="F687" si="96">ROUND(D687*E687,2)</f>
        <v>0</v>
      </c>
    </row>
    <row r="688" spans="1:6">
      <c r="A688" s="777"/>
      <c r="B688" s="788"/>
      <c r="C688" s="727"/>
      <c r="D688" s="613"/>
      <c r="E688" s="1036"/>
      <c r="F688" s="545"/>
    </row>
    <row r="689" spans="1:6" ht="72">
      <c r="A689" s="779" t="s">
        <v>409</v>
      </c>
      <c r="B689" s="787" t="s">
        <v>1186</v>
      </c>
      <c r="C689" s="485" t="s">
        <v>13</v>
      </c>
      <c r="D689" s="544">
        <v>2</v>
      </c>
      <c r="E689" s="1021"/>
      <c r="F689" s="538">
        <f t="shared" ref="F689" si="97">ROUND(D689*E689,2)</f>
        <v>0</v>
      </c>
    </row>
    <row r="690" spans="1:6">
      <c r="A690" s="777"/>
      <c r="B690" s="788"/>
      <c r="C690" s="727"/>
      <c r="D690" s="613"/>
      <c r="E690" s="1036"/>
      <c r="F690" s="545"/>
    </row>
    <row r="691" spans="1:6" ht="24">
      <c r="A691" s="777" t="s">
        <v>412</v>
      </c>
      <c r="B691" s="787" t="s">
        <v>1187</v>
      </c>
      <c r="C691" s="485"/>
      <c r="D691" s="544"/>
      <c r="E691" s="1021"/>
      <c r="F691" s="545"/>
    </row>
    <row r="692" spans="1:6" ht="14.25">
      <c r="A692" s="777" t="s">
        <v>1188</v>
      </c>
      <c r="B692" s="789" t="s">
        <v>1189</v>
      </c>
      <c r="C692" s="485" t="s">
        <v>12</v>
      </c>
      <c r="D692" s="544">
        <v>20</v>
      </c>
      <c r="E692" s="1021"/>
      <c r="F692" s="538">
        <f t="shared" ref="F692:F693" si="98">ROUND(D692*E692,2)</f>
        <v>0</v>
      </c>
    </row>
    <row r="693" spans="1:6" ht="13.5">
      <c r="A693" s="777" t="s">
        <v>1190</v>
      </c>
      <c r="B693" s="508" t="s">
        <v>1191</v>
      </c>
      <c r="C693" s="485" t="s">
        <v>12</v>
      </c>
      <c r="D693" s="544">
        <v>60</v>
      </c>
      <c r="E693" s="1021"/>
      <c r="F693" s="538">
        <f t="shared" si="98"/>
        <v>0</v>
      </c>
    </row>
    <row r="694" spans="1:6">
      <c r="A694" s="777"/>
      <c r="B694" s="788"/>
      <c r="C694" s="727"/>
      <c r="D694" s="613"/>
      <c r="E694" s="1036"/>
      <c r="F694" s="545"/>
    </row>
    <row r="695" spans="1:6" ht="25.5">
      <c r="A695" s="779" t="s">
        <v>414</v>
      </c>
      <c r="B695" s="508" t="s">
        <v>1192</v>
      </c>
      <c r="C695" s="485" t="s">
        <v>13</v>
      </c>
      <c r="D695" s="544">
        <v>2</v>
      </c>
      <c r="E695" s="1021"/>
      <c r="F695" s="538">
        <f t="shared" ref="F695" si="99">ROUND(D695*E695,2)</f>
        <v>0</v>
      </c>
    </row>
    <row r="696" spans="1:6">
      <c r="A696" s="779"/>
      <c r="B696" s="785"/>
      <c r="C696" s="781"/>
      <c r="D696" s="488"/>
      <c r="E696" s="1035"/>
      <c r="F696" s="545"/>
    </row>
    <row r="697" spans="1:6" ht="24">
      <c r="A697" s="779" t="s">
        <v>410</v>
      </c>
      <c r="B697" s="508" t="s">
        <v>1178</v>
      </c>
      <c r="C697" s="586"/>
      <c r="D697" s="544"/>
      <c r="E697" s="1021"/>
      <c r="F697" s="545"/>
    </row>
    <row r="698" spans="1:6">
      <c r="A698" s="779"/>
      <c r="B698" s="508" t="s">
        <v>1169</v>
      </c>
      <c r="C698" s="485" t="s">
        <v>12</v>
      </c>
      <c r="D698" s="544">
        <v>60</v>
      </c>
      <c r="E698" s="1035"/>
      <c r="F698" s="538">
        <f t="shared" ref="F698" si="100">ROUND(D698*E698,2)</f>
        <v>0</v>
      </c>
    </row>
    <row r="699" spans="1:6">
      <c r="A699" s="779"/>
      <c r="B699" s="783"/>
      <c r="C699" s="781"/>
      <c r="D699" s="488"/>
      <c r="E699" s="1035"/>
      <c r="F699" s="545"/>
    </row>
    <row r="700" spans="1:6" ht="36">
      <c r="A700" s="777" t="s">
        <v>466</v>
      </c>
      <c r="B700" s="508" t="s">
        <v>1193</v>
      </c>
      <c r="C700" s="485" t="s">
        <v>15</v>
      </c>
      <c r="D700" s="544">
        <v>1</v>
      </c>
      <c r="E700" s="1021"/>
      <c r="F700" s="538">
        <f t="shared" ref="F700" si="101">ROUND(D700*E700,2)</f>
        <v>0</v>
      </c>
    </row>
    <row r="701" spans="1:6">
      <c r="A701" s="777"/>
      <c r="B701" s="508"/>
      <c r="C701" s="586"/>
      <c r="D701" s="544"/>
      <c r="E701" s="1035"/>
      <c r="F701" s="545"/>
    </row>
    <row r="702" spans="1:6" ht="36">
      <c r="A702" s="779" t="s">
        <v>542</v>
      </c>
      <c r="B702" s="585" t="s">
        <v>1194</v>
      </c>
      <c r="C702" s="485" t="s">
        <v>15</v>
      </c>
      <c r="D702" s="544">
        <v>1</v>
      </c>
      <c r="E702" s="1021"/>
      <c r="F702" s="548" t="s">
        <v>1949</v>
      </c>
    </row>
    <row r="703" spans="1:6">
      <c r="A703" s="779"/>
      <c r="B703" s="585"/>
      <c r="C703" s="485"/>
      <c r="D703" s="544"/>
      <c r="E703" s="152"/>
      <c r="F703" s="545"/>
    </row>
    <row r="704" spans="1:6">
      <c r="A704" s="758"/>
      <c r="B704" s="759"/>
      <c r="C704" s="760"/>
      <c r="D704" s="761"/>
      <c r="E704" s="885"/>
      <c r="F704" s="762"/>
    </row>
    <row r="705" spans="1:6">
      <c r="A705" s="743" t="s">
        <v>756</v>
      </c>
      <c r="B705" s="744" t="str">
        <f>B678</f>
        <v>VIDEODOMOFONSKA NAPRAVA</v>
      </c>
      <c r="C705" s="745"/>
      <c r="D705" s="746"/>
      <c r="E705" s="881"/>
      <c r="F705" s="747">
        <f>SUM(F686:F703)</f>
        <v>0</v>
      </c>
    </row>
    <row r="706" spans="1:6">
      <c r="A706" s="758"/>
      <c r="B706" s="759"/>
      <c r="C706" s="760"/>
      <c r="D706" s="761"/>
      <c r="E706" s="885"/>
      <c r="F706" s="762"/>
    </row>
    <row r="707" spans="1:6">
      <c r="A707" s="758"/>
      <c r="B707" s="759"/>
      <c r="C707" s="760"/>
      <c r="D707" s="761"/>
      <c r="E707" s="885"/>
      <c r="F707" s="762"/>
    </row>
    <row r="708" spans="1:6">
      <c r="A708" s="604" t="s">
        <v>758</v>
      </c>
      <c r="B708" s="755" t="s">
        <v>759</v>
      </c>
      <c r="C708" s="605"/>
      <c r="D708" s="756"/>
      <c r="E708" s="884"/>
      <c r="F708" s="757"/>
    </row>
    <row r="709" spans="1:6">
      <c r="A709" s="758"/>
      <c r="B709" s="759"/>
      <c r="C709" s="760"/>
      <c r="D709" s="761"/>
      <c r="E709" s="885"/>
      <c r="F709" s="762"/>
    </row>
    <row r="710" spans="1:6">
      <c r="A710" s="779"/>
      <c r="B710" s="789" t="s">
        <v>75</v>
      </c>
      <c r="C710" s="485"/>
      <c r="D710" s="544"/>
      <c r="E710" s="857"/>
      <c r="F710" s="496"/>
    </row>
    <row r="711" spans="1:6" ht="36">
      <c r="A711" s="777"/>
      <c r="B711" s="790" t="s">
        <v>1195</v>
      </c>
      <c r="C711" s="485"/>
      <c r="D711" s="544"/>
      <c r="E711" s="863"/>
      <c r="F711" s="545"/>
    </row>
    <row r="712" spans="1:6">
      <c r="A712" s="777"/>
      <c r="B712" s="787"/>
      <c r="C712" s="485"/>
      <c r="D712" s="544"/>
      <c r="E712" s="863"/>
      <c r="F712" s="545"/>
    </row>
    <row r="713" spans="1:6" ht="60">
      <c r="A713" s="779" t="s">
        <v>96</v>
      </c>
      <c r="B713" s="782" t="s">
        <v>1196</v>
      </c>
      <c r="C713" s="584" t="s">
        <v>17</v>
      </c>
      <c r="D713" s="488">
        <v>8</v>
      </c>
      <c r="E713" s="863"/>
      <c r="F713" s="538">
        <f t="shared" ref="F713" si="102">ROUND(D713*E713,2)</f>
        <v>0</v>
      </c>
    </row>
    <row r="714" spans="1:6">
      <c r="A714" s="777"/>
      <c r="B714" s="787"/>
      <c r="C714" s="485"/>
      <c r="D714" s="544"/>
      <c r="E714" s="863"/>
      <c r="F714" s="545"/>
    </row>
    <row r="715" spans="1:6" ht="108">
      <c r="A715" s="779" t="s">
        <v>409</v>
      </c>
      <c r="B715" s="780" t="s">
        <v>1197</v>
      </c>
      <c r="C715" s="485" t="s">
        <v>13</v>
      </c>
      <c r="D715" s="488">
        <v>2</v>
      </c>
      <c r="E715" s="863"/>
      <c r="F715" s="538">
        <f t="shared" ref="F715" si="103">ROUND(D715*E715,2)</f>
        <v>0</v>
      </c>
    </row>
    <row r="716" spans="1:6">
      <c r="A716" s="777"/>
      <c r="B716" s="788"/>
      <c r="C716" s="727"/>
      <c r="D716" s="613"/>
      <c r="E716" s="863"/>
      <c r="F716" s="545"/>
    </row>
    <row r="717" spans="1:6" ht="36">
      <c r="A717" s="779" t="s">
        <v>412</v>
      </c>
      <c r="B717" s="780" t="s">
        <v>1198</v>
      </c>
      <c r="C717" s="485" t="s">
        <v>13</v>
      </c>
      <c r="D717" s="488">
        <v>3</v>
      </c>
      <c r="E717" s="863"/>
      <c r="F717" s="538">
        <f t="shared" ref="F717" si="104">ROUND(D717*E717,2)</f>
        <v>0</v>
      </c>
    </row>
    <row r="718" spans="1:6">
      <c r="A718" s="777"/>
      <c r="B718" s="788"/>
      <c r="C718" s="727"/>
      <c r="D718" s="613"/>
      <c r="E718" s="863"/>
      <c r="F718" s="545"/>
    </row>
    <row r="719" spans="1:6" ht="36">
      <c r="A719" s="779" t="s">
        <v>414</v>
      </c>
      <c r="B719" s="780" t="s">
        <v>1199</v>
      </c>
      <c r="C719" s="485" t="s">
        <v>13</v>
      </c>
      <c r="D719" s="488">
        <v>2</v>
      </c>
      <c r="E719" s="863"/>
      <c r="F719" s="538">
        <f t="shared" ref="F719" si="105">ROUND(D719*E719,2)</f>
        <v>0</v>
      </c>
    </row>
    <row r="720" spans="1:6">
      <c r="A720" s="777"/>
      <c r="B720" s="788"/>
      <c r="C720" s="727"/>
      <c r="D720" s="613"/>
      <c r="E720" s="863"/>
      <c r="F720" s="545"/>
    </row>
    <row r="721" spans="1:6" ht="72">
      <c r="A721" s="779" t="s">
        <v>410</v>
      </c>
      <c r="B721" s="780" t="s">
        <v>1200</v>
      </c>
      <c r="C721" s="485" t="s">
        <v>13</v>
      </c>
      <c r="D721" s="488">
        <v>2</v>
      </c>
      <c r="E721" s="863"/>
      <c r="F721" s="538">
        <f t="shared" ref="F721" si="106">ROUND(D721*E721,2)</f>
        <v>0</v>
      </c>
    </row>
    <row r="722" spans="1:6">
      <c r="A722" s="779"/>
      <c r="B722" s="780"/>
      <c r="C722" s="485"/>
      <c r="D722" s="488"/>
      <c r="E722" s="863"/>
      <c r="F722" s="545"/>
    </row>
    <row r="723" spans="1:6" ht="84">
      <c r="A723" s="779" t="s">
        <v>466</v>
      </c>
      <c r="B723" s="780" t="s">
        <v>1201</v>
      </c>
      <c r="C723" s="485" t="s">
        <v>13</v>
      </c>
      <c r="D723" s="488">
        <v>1</v>
      </c>
      <c r="E723" s="863"/>
      <c r="F723" s="538">
        <f t="shared" ref="F723" si="107">ROUND(D723*E723,2)</f>
        <v>0</v>
      </c>
    </row>
    <row r="724" spans="1:6">
      <c r="A724" s="779"/>
      <c r="B724" s="780"/>
      <c r="C724" s="485"/>
      <c r="D724" s="488"/>
      <c r="E724" s="863"/>
      <c r="F724" s="545"/>
    </row>
    <row r="725" spans="1:6">
      <c r="A725" s="779" t="s">
        <v>542</v>
      </c>
      <c r="B725" s="783" t="s">
        <v>1202</v>
      </c>
      <c r="C725" s="485" t="s">
        <v>13</v>
      </c>
      <c r="D725" s="488">
        <v>2</v>
      </c>
      <c r="E725" s="863"/>
      <c r="F725" s="538">
        <f t="shared" ref="F725" si="108">ROUND(D725*E725,2)</f>
        <v>0</v>
      </c>
    </row>
    <row r="726" spans="1:6">
      <c r="A726" s="779"/>
      <c r="B726" s="788"/>
      <c r="C726" s="727"/>
      <c r="D726" s="613"/>
      <c r="E726" s="863"/>
      <c r="F726" s="545"/>
    </row>
    <row r="727" spans="1:6">
      <c r="A727" s="779" t="s">
        <v>665</v>
      </c>
      <c r="B727" s="783" t="s">
        <v>1203</v>
      </c>
      <c r="C727" s="485" t="s">
        <v>13</v>
      </c>
      <c r="D727" s="488">
        <v>1</v>
      </c>
      <c r="E727" s="863"/>
      <c r="F727" s="538">
        <f t="shared" ref="F727" si="109">ROUND(D727*E727,2)</f>
        <v>0</v>
      </c>
    </row>
    <row r="728" spans="1:6">
      <c r="A728" s="779"/>
      <c r="B728" s="780"/>
      <c r="C728" s="485"/>
      <c r="D728" s="488"/>
      <c r="E728" s="863"/>
      <c r="F728" s="545"/>
    </row>
    <row r="729" spans="1:6">
      <c r="A729" s="779" t="s">
        <v>666</v>
      </c>
      <c r="B729" s="783" t="s">
        <v>1204</v>
      </c>
      <c r="C729" s="485" t="s">
        <v>13</v>
      </c>
      <c r="D729" s="488">
        <v>1</v>
      </c>
      <c r="E729" s="863"/>
      <c r="F729" s="538">
        <f t="shared" ref="F729" si="110">ROUND(D729*E729,2)</f>
        <v>0</v>
      </c>
    </row>
    <row r="730" spans="1:6">
      <c r="A730" s="777"/>
      <c r="B730" s="780"/>
      <c r="C730" s="485"/>
      <c r="D730" s="488"/>
      <c r="E730" s="863"/>
      <c r="F730" s="545"/>
    </row>
    <row r="731" spans="1:6">
      <c r="A731" s="779" t="s">
        <v>544</v>
      </c>
      <c r="B731" s="783" t="s">
        <v>1205</v>
      </c>
      <c r="C731" s="485" t="s">
        <v>13</v>
      </c>
      <c r="D731" s="488">
        <v>1</v>
      </c>
      <c r="E731" s="863"/>
      <c r="F731" s="538">
        <f t="shared" ref="F731" si="111">ROUND(D731*E731,2)</f>
        <v>0</v>
      </c>
    </row>
    <row r="732" spans="1:6">
      <c r="A732" s="779"/>
      <c r="B732" s="780"/>
      <c r="C732" s="485"/>
      <c r="D732" s="488"/>
      <c r="E732" s="863"/>
      <c r="F732" s="545"/>
    </row>
    <row r="733" spans="1:6">
      <c r="A733" s="779" t="s">
        <v>464</v>
      </c>
      <c r="B733" s="783" t="s">
        <v>1206</v>
      </c>
      <c r="C733" s="485" t="s">
        <v>13</v>
      </c>
      <c r="D733" s="488">
        <v>1</v>
      </c>
      <c r="E733" s="863"/>
      <c r="F733" s="538">
        <f t="shared" ref="F733" si="112">ROUND(D733*E733,2)</f>
        <v>0</v>
      </c>
    </row>
    <row r="734" spans="1:6">
      <c r="A734" s="779"/>
      <c r="B734" s="780"/>
      <c r="C734" s="485"/>
      <c r="D734" s="488"/>
      <c r="E734" s="863"/>
      <c r="F734" s="545"/>
    </row>
    <row r="735" spans="1:6" ht="24">
      <c r="A735" s="779" t="s">
        <v>467</v>
      </c>
      <c r="B735" s="508" t="s">
        <v>1207</v>
      </c>
      <c r="C735" s="485"/>
      <c r="D735" s="544"/>
      <c r="E735" s="863"/>
      <c r="F735" s="545"/>
    </row>
    <row r="736" spans="1:6">
      <c r="A736" s="779"/>
      <c r="B736" s="508" t="s">
        <v>1208</v>
      </c>
      <c r="C736" s="485" t="s">
        <v>12</v>
      </c>
      <c r="D736" s="544">
        <v>60</v>
      </c>
      <c r="E736" s="863"/>
      <c r="F736" s="538">
        <f t="shared" ref="F736" si="113">ROUND(D736*E736,2)</f>
        <v>0</v>
      </c>
    </row>
    <row r="737" spans="1:6">
      <c r="A737" s="595"/>
      <c r="B737" s="788"/>
      <c r="C737" s="727"/>
      <c r="D737" s="613"/>
      <c r="E737" s="863"/>
      <c r="F737" s="545"/>
    </row>
    <row r="738" spans="1:6" ht="24">
      <c r="A738" s="779" t="s">
        <v>465</v>
      </c>
      <c r="B738" s="508" t="s">
        <v>1207</v>
      </c>
      <c r="C738" s="485"/>
      <c r="D738" s="544"/>
      <c r="E738" s="863"/>
      <c r="F738" s="545"/>
    </row>
    <row r="739" spans="1:6" ht="14.25">
      <c r="A739" s="779"/>
      <c r="B739" s="508" t="s">
        <v>1209</v>
      </c>
      <c r="C739" s="485" t="s">
        <v>12</v>
      </c>
      <c r="D739" s="544">
        <v>20</v>
      </c>
      <c r="E739" s="863"/>
      <c r="F739" s="538">
        <f t="shared" ref="F739" si="114">ROUND(D739*E739,2)</f>
        <v>0</v>
      </c>
    </row>
    <row r="740" spans="1:6">
      <c r="A740" s="595"/>
      <c r="B740" s="508"/>
      <c r="C740" s="485"/>
      <c r="D740" s="544"/>
      <c r="E740" s="863"/>
      <c r="F740" s="545"/>
    </row>
    <row r="741" spans="1:6" ht="24">
      <c r="A741" s="779" t="s">
        <v>489</v>
      </c>
      <c r="B741" s="508" t="s">
        <v>1210</v>
      </c>
      <c r="C741" s="586"/>
      <c r="D741" s="544"/>
      <c r="E741" s="863"/>
      <c r="F741" s="545"/>
    </row>
    <row r="742" spans="1:6">
      <c r="A742" s="777"/>
      <c r="B742" s="508" t="s">
        <v>1169</v>
      </c>
      <c r="C742" s="485" t="s">
        <v>12</v>
      </c>
      <c r="D742" s="544">
        <v>60</v>
      </c>
      <c r="E742" s="863"/>
      <c r="F742" s="538">
        <f t="shared" ref="F742" si="115">ROUND(D742*E742,2)</f>
        <v>0</v>
      </c>
    </row>
    <row r="743" spans="1:6">
      <c r="A743" s="777"/>
      <c r="B743" s="783"/>
      <c r="C743" s="781"/>
      <c r="D743" s="488"/>
      <c r="E743" s="863"/>
      <c r="F743" s="545"/>
    </row>
    <row r="744" spans="1:6">
      <c r="A744" s="779"/>
      <c r="B744" s="508"/>
      <c r="C744" s="586"/>
      <c r="D744" s="544"/>
      <c r="E744" s="863"/>
      <c r="F744" s="545"/>
    </row>
    <row r="745" spans="1:6" ht="36">
      <c r="A745" s="777" t="s">
        <v>646</v>
      </c>
      <c r="B745" s="585" t="s">
        <v>1211</v>
      </c>
      <c r="C745" s="485" t="s">
        <v>15</v>
      </c>
      <c r="D745" s="544">
        <v>1</v>
      </c>
      <c r="E745" s="863"/>
      <c r="F745" s="548" t="s">
        <v>1949</v>
      </c>
    </row>
    <row r="746" spans="1:6">
      <c r="A746" s="777"/>
      <c r="B746" s="585"/>
      <c r="C746" s="485"/>
      <c r="D746" s="544"/>
      <c r="E746" s="857"/>
      <c r="F746" s="496"/>
    </row>
    <row r="747" spans="1:6">
      <c r="A747" s="758"/>
      <c r="B747" s="759"/>
      <c r="C747" s="760"/>
      <c r="D747" s="761"/>
      <c r="E747" s="885"/>
      <c r="F747" s="762"/>
    </row>
    <row r="748" spans="1:6">
      <c r="A748" s="743" t="s">
        <v>758</v>
      </c>
      <c r="B748" s="744" t="str">
        <f>B708</f>
        <v>SVETLOBNO KLICNE NAPRAVE</v>
      </c>
      <c r="C748" s="745"/>
      <c r="D748" s="746"/>
      <c r="E748" s="881"/>
      <c r="F748" s="747">
        <f>SUM(F711:F747)</f>
        <v>0</v>
      </c>
    </row>
    <row r="749" spans="1:6">
      <c r="A749" s="758"/>
      <c r="B749" s="759"/>
      <c r="C749" s="760"/>
      <c r="D749" s="761"/>
      <c r="E749" s="885"/>
      <c r="F749" s="762"/>
    </row>
    <row r="750" spans="1:6">
      <c r="A750" s="758"/>
      <c r="B750" s="759"/>
      <c r="C750" s="760"/>
      <c r="D750" s="761"/>
      <c r="E750" s="885"/>
      <c r="F750" s="762"/>
    </row>
    <row r="751" spans="1:6">
      <c r="A751" s="604" t="s">
        <v>760</v>
      </c>
      <c r="B751" s="755" t="s">
        <v>761</v>
      </c>
      <c r="C751" s="605"/>
      <c r="D751" s="756"/>
      <c r="E751" s="884"/>
      <c r="F751" s="757"/>
    </row>
    <row r="752" spans="1:6">
      <c r="A752" s="758"/>
      <c r="B752" s="759"/>
      <c r="C752" s="760"/>
      <c r="D752" s="761"/>
      <c r="E752" s="885"/>
      <c r="F752" s="762"/>
    </row>
    <row r="753" spans="1:6">
      <c r="A753" s="779"/>
      <c r="B753" s="789" t="s">
        <v>75</v>
      </c>
      <c r="C753" s="485"/>
      <c r="D753" s="544"/>
      <c r="E753" s="857"/>
      <c r="F753" s="496"/>
    </row>
    <row r="754" spans="1:6" ht="36">
      <c r="A754" s="777"/>
      <c r="B754" s="787" t="s">
        <v>1212</v>
      </c>
      <c r="C754" s="485"/>
      <c r="D754" s="544"/>
      <c r="E754" s="857"/>
      <c r="F754" s="545"/>
    </row>
    <row r="755" spans="1:6" ht="36">
      <c r="A755" s="777"/>
      <c r="B755" s="787" t="s">
        <v>1213</v>
      </c>
      <c r="C755" s="485"/>
      <c r="D755" s="544"/>
      <c r="E755" s="857"/>
      <c r="F755" s="545"/>
    </row>
    <row r="756" spans="1:6" ht="48">
      <c r="A756" s="777"/>
      <c r="B756" s="790" t="s">
        <v>1162</v>
      </c>
      <c r="C756" s="485"/>
      <c r="D756" s="544"/>
      <c r="E756" s="863"/>
      <c r="F756" s="545"/>
    </row>
    <row r="757" spans="1:6">
      <c r="A757" s="777"/>
      <c r="B757" s="787"/>
      <c r="C757" s="485"/>
      <c r="D757" s="544"/>
      <c r="E757" s="863"/>
      <c r="F757" s="545"/>
    </row>
    <row r="758" spans="1:6" ht="36">
      <c r="A758" s="779" t="s">
        <v>96</v>
      </c>
      <c r="B758" s="508" t="s">
        <v>1214</v>
      </c>
      <c r="C758" s="781" t="s">
        <v>13</v>
      </c>
      <c r="D758" s="488">
        <v>2</v>
      </c>
      <c r="E758" s="863"/>
      <c r="F758" s="538">
        <f t="shared" ref="F758" si="116">ROUND(D758*E758,2)</f>
        <v>0</v>
      </c>
    </row>
    <row r="759" spans="1:6">
      <c r="A759" s="777"/>
      <c r="B759" s="788"/>
      <c r="C759" s="727"/>
      <c r="D759" s="613"/>
      <c r="E759" s="863"/>
      <c r="F759" s="545"/>
    </row>
    <row r="760" spans="1:6" ht="24">
      <c r="A760" s="779" t="s">
        <v>409</v>
      </c>
      <c r="B760" s="508" t="s">
        <v>1207</v>
      </c>
      <c r="C760" s="485"/>
      <c r="D760" s="544"/>
      <c r="E760" s="863"/>
      <c r="F760" s="545"/>
    </row>
    <row r="761" spans="1:6" ht="13.5">
      <c r="A761" s="777"/>
      <c r="B761" s="508" t="s">
        <v>1191</v>
      </c>
      <c r="C761" s="485" t="s">
        <v>12</v>
      </c>
      <c r="D761" s="544">
        <v>40</v>
      </c>
      <c r="E761" s="863"/>
      <c r="F761" s="538">
        <f t="shared" ref="F761" si="117">ROUND(D761*E761,2)</f>
        <v>0</v>
      </c>
    </row>
    <row r="762" spans="1:6">
      <c r="A762" s="777"/>
      <c r="B762" s="788"/>
      <c r="C762" s="727"/>
      <c r="D762" s="613"/>
      <c r="E762" s="863"/>
      <c r="F762" s="545"/>
    </row>
    <row r="763" spans="1:6" ht="24">
      <c r="A763" s="779" t="s">
        <v>412</v>
      </c>
      <c r="B763" s="508" t="s">
        <v>1215</v>
      </c>
      <c r="C763" s="485" t="s">
        <v>13</v>
      </c>
      <c r="D763" s="544">
        <v>1</v>
      </c>
      <c r="E763" s="863"/>
      <c r="F763" s="538">
        <f t="shared" ref="F763" si="118">ROUND(D763*E763,2)</f>
        <v>0</v>
      </c>
    </row>
    <row r="764" spans="1:6">
      <c r="A764" s="777"/>
      <c r="B764" s="788"/>
      <c r="C764" s="727"/>
      <c r="D764" s="613"/>
      <c r="E764" s="863"/>
      <c r="F764" s="545"/>
    </row>
    <row r="765" spans="1:6" ht="60">
      <c r="A765" s="779" t="s">
        <v>414</v>
      </c>
      <c r="B765" s="508" t="s">
        <v>1216</v>
      </c>
      <c r="C765" s="485" t="s">
        <v>13</v>
      </c>
      <c r="D765" s="544">
        <v>1</v>
      </c>
      <c r="E765" s="863"/>
      <c r="F765" s="538">
        <f t="shared" ref="F765" si="119">ROUND(D765*E765,2)</f>
        <v>0</v>
      </c>
    </row>
    <row r="766" spans="1:6">
      <c r="A766" s="777"/>
      <c r="B766" s="788"/>
      <c r="C766" s="727"/>
      <c r="D766" s="613"/>
      <c r="E766" s="863"/>
      <c r="F766" s="545"/>
    </row>
    <row r="767" spans="1:6" ht="24">
      <c r="A767" s="779" t="s">
        <v>410</v>
      </c>
      <c r="B767" s="508" t="s">
        <v>1217</v>
      </c>
      <c r="C767" s="485" t="s">
        <v>13</v>
      </c>
      <c r="D767" s="544">
        <v>2</v>
      </c>
      <c r="E767" s="863"/>
      <c r="F767" s="538">
        <f t="shared" ref="F767" si="120">ROUND(D767*E767,2)</f>
        <v>0</v>
      </c>
    </row>
    <row r="768" spans="1:6">
      <c r="A768" s="777"/>
      <c r="B768" s="788"/>
      <c r="C768" s="727"/>
      <c r="D768" s="613"/>
      <c r="E768" s="863"/>
      <c r="F768" s="545"/>
    </row>
    <row r="769" spans="1:6" ht="36">
      <c r="A769" s="779" t="s">
        <v>466</v>
      </c>
      <c r="B769" s="508" t="s">
        <v>1218</v>
      </c>
      <c r="C769" s="586"/>
      <c r="D769" s="544"/>
      <c r="E769" s="863"/>
      <c r="F769" s="545"/>
    </row>
    <row r="770" spans="1:6">
      <c r="A770" s="779"/>
      <c r="B770" s="508" t="s">
        <v>1169</v>
      </c>
      <c r="C770" s="485" t="s">
        <v>12</v>
      </c>
      <c r="D770" s="544">
        <v>40</v>
      </c>
      <c r="E770" s="863"/>
      <c r="F770" s="538">
        <f t="shared" ref="F770" si="121">ROUND(D770*E770,2)</f>
        <v>0</v>
      </c>
    </row>
    <row r="771" spans="1:6">
      <c r="A771" s="777"/>
      <c r="B771" s="788"/>
      <c r="C771" s="727"/>
      <c r="D771" s="613"/>
      <c r="E771" s="863"/>
      <c r="F771" s="545"/>
    </row>
    <row r="772" spans="1:6" ht="36">
      <c r="A772" s="779" t="s">
        <v>542</v>
      </c>
      <c r="B772" s="585" t="s">
        <v>1211</v>
      </c>
      <c r="C772" s="485" t="s">
        <v>15</v>
      </c>
      <c r="D772" s="544">
        <v>1</v>
      </c>
      <c r="E772" s="863"/>
      <c r="F772" s="548" t="s">
        <v>1949</v>
      </c>
    </row>
    <row r="773" spans="1:6">
      <c r="A773" s="779"/>
      <c r="B773" s="585"/>
      <c r="C773" s="485"/>
      <c r="D773" s="544"/>
      <c r="E773" s="857"/>
      <c r="F773" s="545"/>
    </row>
    <row r="774" spans="1:6">
      <c r="A774" s="758"/>
      <c r="B774" s="759"/>
      <c r="C774" s="760"/>
      <c r="D774" s="761"/>
      <c r="E774" s="885"/>
      <c r="F774" s="762"/>
    </row>
    <row r="775" spans="1:6">
      <c r="A775" s="743" t="s">
        <v>760</v>
      </c>
      <c r="B775" s="744" t="str">
        <f>B751</f>
        <v>SISTEM ZA DETEKCIJO TEHNIČNIH PLINOV</v>
      </c>
      <c r="C775" s="745"/>
      <c r="D775" s="746"/>
      <c r="E775" s="881"/>
      <c r="F775" s="747">
        <f>SUM(F758:F774)</f>
        <v>0</v>
      </c>
    </row>
    <row r="776" spans="1:6">
      <c r="A776" s="758"/>
      <c r="B776" s="759"/>
      <c r="C776" s="760"/>
      <c r="D776" s="761"/>
      <c r="E776" s="885"/>
      <c r="F776" s="762"/>
    </row>
    <row r="777" spans="1:6">
      <c r="A777" s="758"/>
      <c r="B777" s="759"/>
      <c r="C777" s="760"/>
      <c r="D777" s="761"/>
      <c r="E777" s="885"/>
      <c r="F777" s="762"/>
    </row>
    <row r="778" spans="1:6">
      <c r="A778" s="604" t="s">
        <v>762</v>
      </c>
      <c r="B778" s="755" t="s">
        <v>763</v>
      </c>
      <c r="C778" s="605"/>
      <c r="D778" s="756"/>
      <c r="E778" s="884"/>
      <c r="F778" s="757"/>
    </row>
    <row r="779" spans="1:6">
      <c r="A779" s="758"/>
      <c r="B779" s="759"/>
      <c r="C779" s="760"/>
      <c r="D779" s="761"/>
      <c r="E779" s="885"/>
      <c r="F779" s="762"/>
    </row>
    <row r="780" spans="1:6">
      <c r="A780" s="777"/>
      <c r="B780" s="789" t="s">
        <v>75</v>
      </c>
      <c r="C780" s="727"/>
      <c r="D780" s="613"/>
      <c r="E780" s="857"/>
      <c r="F780" s="496"/>
    </row>
    <row r="781" spans="1:6" ht="36">
      <c r="A781" s="777"/>
      <c r="B781" s="790" t="s">
        <v>1195</v>
      </c>
      <c r="C781" s="727"/>
      <c r="D781" s="613"/>
      <c r="E781" s="863"/>
      <c r="F781" s="545"/>
    </row>
    <row r="782" spans="1:6">
      <c r="A782" s="777"/>
      <c r="B782" s="788"/>
      <c r="C782" s="727"/>
      <c r="D782" s="613"/>
      <c r="E782" s="863"/>
      <c r="F782" s="545"/>
    </row>
    <row r="783" spans="1:6" ht="24">
      <c r="A783" s="779" t="s">
        <v>96</v>
      </c>
      <c r="B783" s="508" t="s">
        <v>1219</v>
      </c>
      <c r="C783" s="781" t="s">
        <v>13</v>
      </c>
      <c r="D783" s="488">
        <v>2</v>
      </c>
      <c r="E783" s="863"/>
      <c r="F783" s="538">
        <f t="shared" ref="F783" si="122">ROUND(D783*E783,2)</f>
        <v>0</v>
      </c>
    </row>
    <row r="784" spans="1:6">
      <c r="A784" s="779"/>
      <c r="B784" s="782"/>
      <c r="C784" s="584"/>
      <c r="D784" s="488"/>
      <c r="E784" s="863"/>
      <c r="F784" s="545"/>
    </row>
    <row r="785" spans="1:6" ht="24">
      <c r="A785" s="779" t="s">
        <v>409</v>
      </c>
      <c r="B785" s="508" t="s">
        <v>1207</v>
      </c>
      <c r="C785" s="485"/>
      <c r="D785" s="544"/>
      <c r="E785" s="863"/>
      <c r="F785" s="545"/>
    </row>
    <row r="786" spans="1:6" ht="13.5">
      <c r="A786" s="777"/>
      <c r="B786" s="508" t="s">
        <v>1191</v>
      </c>
      <c r="C786" s="485" t="s">
        <v>12</v>
      </c>
      <c r="D786" s="544">
        <v>40</v>
      </c>
      <c r="E786" s="863"/>
      <c r="F786" s="538">
        <f t="shared" ref="F786" si="123">ROUND(D786*E786,2)</f>
        <v>0</v>
      </c>
    </row>
    <row r="787" spans="1:6">
      <c r="A787" s="777"/>
      <c r="B787" s="508"/>
      <c r="C787" s="485"/>
      <c r="D787" s="544"/>
      <c r="E787" s="863"/>
      <c r="F787" s="545"/>
    </row>
    <row r="788" spans="1:6" ht="25.5">
      <c r="A788" s="779" t="s">
        <v>412</v>
      </c>
      <c r="B788" s="508" t="s">
        <v>1220</v>
      </c>
      <c r="C788" s="485" t="s">
        <v>13</v>
      </c>
      <c r="D788" s="544">
        <v>2</v>
      </c>
      <c r="E788" s="863"/>
      <c r="F788" s="538">
        <f t="shared" ref="F788" si="124">ROUND(D788*E788,2)</f>
        <v>0</v>
      </c>
    </row>
    <row r="789" spans="1:6">
      <c r="A789" s="777"/>
      <c r="B789" s="508"/>
      <c r="C789" s="485"/>
      <c r="D789" s="544"/>
      <c r="E789" s="863"/>
      <c r="F789" s="545"/>
    </row>
    <row r="790" spans="1:6" ht="24">
      <c r="A790" s="779" t="s">
        <v>414</v>
      </c>
      <c r="B790" s="508" t="s">
        <v>1210</v>
      </c>
      <c r="C790" s="586"/>
      <c r="D790" s="544"/>
      <c r="E790" s="863"/>
      <c r="F790" s="545"/>
    </row>
    <row r="791" spans="1:6">
      <c r="A791" s="779"/>
      <c r="B791" s="508" t="s">
        <v>1169</v>
      </c>
      <c r="C791" s="485" t="s">
        <v>12</v>
      </c>
      <c r="D791" s="544">
        <v>40</v>
      </c>
      <c r="E791" s="863"/>
      <c r="F791" s="538">
        <f t="shared" ref="F791" si="125">ROUND(D791*E791,2)</f>
        <v>0</v>
      </c>
    </row>
    <row r="792" spans="1:6">
      <c r="A792" s="777"/>
      <c r="B792" s="508"/>
      <c r="C792" s="586"/>
      <c r="D792" s="544"/>
      <c r="E792" s="863"/>
      <c r="F792" s="545"/>
    </row>
    <row r="793" spans="1:6" ht="36">
      <c r="A793" s="779" t="s">
        <v>410</v>
      </c>
      <c r="B793" s="585" t="s">
        <v>1194</v>
      </c>
      <c r="C793" s="485" t="s">
        <v>15</v>
      </c>
      <c r="D793" s="544">
        <v>1</v>
      </c>
      <c r="E793" s="863"/>
      <c r="F793" s="548" t="s">
        <v>1949</v>
      </c>
    </row>
    <row r="794" spans="1:6">
      <c r="A794" s="779"/>
      <c r="B794" s="585"/>
      <c r="C794" s="485"/>
      <c r="D794" s="544"/>
      <c r="E794" s="857"/>
      <c r="F794" s="496"/>
    </row>
    <row r="795" spans="1:6">
      <c r="A795" s="758"/>
      <c r="B795" s="759"/>
      <c r="C795" s="760"/>
      <c r="D795" s="761"/>
      <c r="E795" s="885"/>
      <c r="F795" s="762"/>
    </row>
    <row r="796" spans="1:6">
      <c r="A796" s="743" t="s">
        <v>762</v>
      </c>
      <c r="B796" s="744" t="str">
        <f>B778</f>
        <v>INSTALACIJA ZA SIGNALIZACIJO MEDICINSKIH PLINOV</v>
      </c>
      <c r="C796" s="745"/>
      <c r="D796" s="746"/>
      <c r="E796" s="881"/>
      <c r="F796" s="747">
        <f>SUM(F783:F795)</f>
        <v>0</v>
      </c>
    </row>
    <row r="797" spans="1:6">
      <c r="A797" s="758"/>
      <c r="B797" s="759"/>
      <c r="C797" s="760"/>
      <c r="D797" s="761"/>
      <c r="E797" s="885"/>
      <c r="F797" s="762"/>
    </row>
    <row r="798" spans="1:6">
      <c r="A798" s="758"/>
      <c r="B798" s="759"/>
      <c r="C798" s="760"/>
      <c r="D798" s="761"/>
      <c r="E798" s="885"/>
      <c r="F798" s="762"/>
    </row>
    <row r="799" spans="1:6">
      <c r="A799" s="604" t="s">
        <v>764</v>
      </c>
      <c r="B799" s="755" t="s">
        <v>765</v>
      </c>
      <c r="C799" s="605"/>
      <c r="D799" s="756"/>
      <c r="E799" s="884"/>
      <c r="F799" s="757"/>
    </row>
    <row r="800" spans="1:6">
      <c r="A800" s="758"/>
      <c r="B800" s="759"/>
      <c r="C800" s="760"/>
      <c r="D800" s="761"/>
      <c r="E800" s="885"/>
      <c r="F800" s="762"/>
    </row>
    <row r="801" spans="1:6">
      <c r="A801" s="777"/>
      <c r="B801" s="508" t="s">
        <v>75</v>
      </c>
      <c r="C801" s="485"/>
      <c r="D801" s="544"/>
      <c r="E801" s="857"/>
      <c r="F801" s="496"/>
    </row>
    <row r="802" spans="1:6" ht="36">
      <c r="A802" s="777"/>
      <c r="B802" s="508" t="s">
        <v>1221</v>
      </c>
      <c r="C802" s="485"/>
      <c r="D802" s="544"/>
      <c r="E802" s="857"/>
      <c r="F802" s="496"/>
    </row>
    <row r="803" spans="1:6">
      <c r="A803" s="777"/>
      <c r="B803" s="508"/>
      <c r="C803" s="485"/>
      <c r="D803" s="544"/>
      <c r="E803" s="857"/>
      <c r="F803" s="496"/>
    </row>
    <row r="804" spans="1:6" ht="29.25" customHeight="1">
      <c r="A804" s="777"/>
      <c r="B804" s="508" t="s">
        <v>1213</v>
      </c>
      <c r="C804" s="485"/>
      <c r="D804" s="544"/>
      <c r="E804" s="857"/>
      <c r="F804" s="496"/>
    </row>
    <row r="805" spans="1:6" ht="41.25" customHeight="1">
      <c r="A805" s="777"/>
      <c r="B805" s="550" t="s">
        <v>1195</v>
      </c>
      <c r="C805" s="485"/>
      <c r="D805" s="544"/>
      <c r="E805" s="857"/>
      <c r="F805" s="545"/>
    </row>
    <row r="806" spans="1:6">
      <c r="A806" s="777"/>
      <c r="B806" s="508"/>
      <c r="C806" s="485"/>
      <c r="D806" s="544"/>
      <c r="E806" s="857"/>
      <c r="F806" s="545"/>
    </row>
    <row r="807" spans="1:6" ht="60">
      <c r="A807" s="779" t="s">
        <v>96</v>
      </c>
      <c r="B807" s="508" t="s">
        <v>1222</v>
      </c>
      <c r="C807" s="485" t="s">
        <v>17</v>
      </c>
      <c r="D807" s="544">
        <v>8</v>
      </c>
      <c r="E807" s="863"/>
      <c r="F807" s="538">
        <f t="shared" ref="F807" si="126">ROUND(D807*E807,2)</f>
        <v>0</v>
      </c>
    </row>
    <row r="808" spans="1:6">
      <c r="A808" s="777"/>
      <c r="B808" s="508"/>
      <c r="C808" s="485"/>
      <c r="D808" s="544"/>
      <c r="E808" s="863"/>
      <c r="F808" s="545"/>
    </row>
    <row r="809" spans="1:6" ht="36">
      <c r="A809" s="779" t="s">
        <v>412</v>
      </c>
      <c r="B809" s="782" t="s">
        <v>1223</v>
      </c>
      <c r="C809" s="584" t="s">
        <v>13</v>
      </c>
      <c r="D809" s="488">
        <v>16</v>
      </c>
      <c r="E809" s="863"/>
      <c r="F809" s="538">
        <f t="shared" ref="F809" si="127">ROUND(D809*E809,2)</f>
        <v>0</v>
      </c>
    </row>
    <row r="810" spans="1:6">
      <c r="A810" s="779"/>
      <c r="B810" s="585"/>
      <c r="C810" s="584"/>
      <c r="D810" s="488"/>
      <c r="E810" s="863"/>
      <c r="F810" s="545"/>
    </row>
    <row r="811" spans="1:6" ht="36">
      <c r="A811" s="779" t="s">
        <v>414</v>
      </c>
      <c r="B811" s="782" t="s">
        <v>1224</v>
      </c>
      <c r="C811" s="584" t="s">
        <v>13</v>
      </c>
      <c r="D811" s="488">
        <v>16</v>
      </c>
      <c r="E811" s="863"/>
      <c r="F811" s="538">
        <f t="shared" ref="F811" si="128">ROUND(D811*E811,2)</f>
        <v>0</v>
      </c>
    </row>
    <row r="812" spans="1:6">
      <c r="A812" s="779"/>
      <c r="B812" s="585"/>
      <c r="C812" s="584"/>
      <c r="D812" s="488"/>
      <c r="E812" s="863"/>
      <c r="F812" s="545"/>
    </row>
    <row r="813" spans="1:6">
      <c r="A813" s="779" t="s">
        <v>410</v>
      </c>
      <c r="B813" s="783" t="s">
        <v>1225</v>
      </c>
      <c r="C813" s="584" t="s">
        <v>13</v>
      </c>
      <c r="D813" s="488">
        <v>16</v>
      </c>
      <c r="E813" s="863"/>
      <c r="F813" s="538">
        <f t="shared" ref="F813" si="129">ROUND(D813*E813,2)</f>
        <v>0</v>
      </c>
    </row>
    <row r="814" spans="1:6">
      <c r="A814" s="779"/>
      <c r="B814" s="782"/>
      <c r="C814" s="584"/>
      <c r="D814" s="488"/>
      <c r="E814" s="863"/>
      <c r="F814" s="545"/>
    </row>
    <row r="815" spans="1:6" ht="24">
      <c r="A815" s="779" t="s">
        <v>466</v>
      </c>
      <c r="B815" s="782" t="s">
        <v>1226</v>
      </c>
      <c r="C815" s="584" t="s">
        <v>13</v>
      </c>
      <c r="D815" s="488">
        <v>32</v>
      </c>
      <c r="E815" s="863"/>
      <c r="F815" s="538">
        <f t="shared" ref="F815" si="130">ROUND(D815*E815,2)</f>
        <v>0</v>
      </c>
    </row>
    <row r="816" spans="1:6">
      <c r="A816" s="779"/>
      <c r="B816" s="585"/>
      <c r="C816" s="584"/>
      <c r="D816" s="488"/>
      <c r="E816" s="863"/>
      <c r="F816" s="545"/>
    </row>
    <row r="817" spans="1:6" ht="36">
      <c r="A817" s="779" t="s">
        <v>542</v>
      </c>
      <c r="B817" s="782" t="s">
        <v>1227</v>
      </c>
      <c r="C817" s="584" t="s">
        <v>13</v>
      </c>
      <c r="D817" s="488">
        <v>2</v>
      </c>
      <c r="E817" s="863"/>
      <c r="F817" s="538">
        <f t="shared" ref="F817" si="131">ROUND(D817*E817,2)</f>
        <v>0</v>
      </c>
    </row>
    <row r="818" spans="1:6">
      <c r="A818" s="779"/>
      <c r="B818" s="585"/>
      <c r="C818" s="584"/>
      <c r="D818" s="488"/>
      <c r="E818" s="863"/>
      <c r="F818" s="545"/>
    </row>
    <row r="819" spans="1:6" ht="24">
      <c r="A819" s="779" t="s">
        <v>665</v>
      </c>
      <c r="B819" s="782" t="s">
        <v>1228</v>
      </c>
      <c r="C819" s="584" t="s">
        <v>13</v>
      </c>
      <c r="D819" s="488">
        <v>40</v>
      </c>
      <c r="E819" s="863"/>
      <c r="F819" s="538">
        <f t="shared" ref="F819" si="132">ROUND(D819*E819,2)</f>
        <v>0</v>
      </c>
    </row>
    <row r="820" spans="1:6">
      <c r="A820" s="779"/>
      <c r="B820" s="585"/>
      <c r="C820" s="584"/>
      <c r="D820" s="488"/>
      <c r="E820" s="863"/>
      <c r="F820" s="545"/>
    </row>
    <row r="821" spans="1:6" ht="24">
      <c r="A821" s="779" t="s">
        <v>666</v>
      </c>
      <c r="B821" s="791" t="s">
        <v>1229</v>
      </c>
      <c r="C821" s="485" t="s">
        <v>13</v>
      </c>
      <c r="D821" s="544">
        <v>3</v>
      </c>
      <c r="E821" s="863"/>
      <c r="F821" s="538">
        <f t="shared" ref="F821" si="133">ROUND(D821*E821,2)</f>
        <v>0</v>
      </c>
    </row>
    <row r="822" spans="1:6">
      <c r="A822" s="779"/>
      <c r="B822" s="782"/>
      <c r="C822" s="584"/>
      <c r="D822" s="488"/>
      <c r="E822" s="863"/>
      <c r="F822" s="545"/>
    </row>
    <row r="823" spans="1:6" ht="24">
      <c r="A823" s="779" t="s">
        <v>544</v>
      </c>
      <c r="B823" s="782" t="s">
        <v>1230</v>
      </c>
      <c r="C823" s="584" t="s">
        <v>13</v>
      </c>
      <c r="D823" s="488">
        <v>1</v>
      </c>
      <c r="E823" s="863"/>
      <c r="F823" s="538">
        <f t="shared" ref="F823" si="134">ROUND(D823*E823,2)</f>
        <v>0</v>
      </c>
    </row>
    <row r="824" spans="1:6">
      <c r="A824" s="779"/>
      <c r="B824" s="782"/>
      <c r="C824" s="584"/>
      <c r="D824" s="488"/>
      <c r="E824" s="863"/>
      <c r="F824" s="545"/>
    </row>
    <row r="825" spans="1:6" ht="24">
      <c r="A825" s="779" t="s">
        <v>464</v>
      </c>
      <c r="B825" s="783" t="s">
        <v>1231</v>
      </c>
      <c r="C825" s="584" t="s">
        <v>13</v>
      </c>
      <c r="D825" s="488">
        <v>1</v>
      </c>
      <c r="E825" s="863"/>
      <c r="F825" s="538">
        <f t="shared" ref="F825" si="135">ROUND(D825*E825,2)</f>
        <v>0</v>
      </c>
    </row>
    <row r="826" spans="1:6">
      <c r="A826" s="779"/>
      <c r="B826" s="782"/>
      <c r="C826" s="584"/>
      <c r="D826" s="488"/>
      <c r="E826" s="863"/>
      <c r="F826" s="545"/>
    </row>
    <row r="827" spans="1:6" ht="36">
      <c r="A827" s="779" t="s">
        <v>467</v>
      </c>
      <c r="B827" s="783" t="s">
        <v>1232</v>
      </c>
      <c r="C827" s="584" t="s">
        <v>13</v>
      </c>
      <c r="D827" s="488">
        <v>2</v>
      </c>
      <c r="E827" s="863"/>
      <c r="F827" s="538">
        <f t="shared" ref="F827" si="136">ROUND(D827*E827,2)</f>
        <v>0</v>
      </c>
    </row>
    <row r="828" spans="1:6">
      <c r="A828" s="779"/>
      <c r="B828" s="782"/>
      <c r="C828" s="584"/>
      <c r="D828" s="488"/>
      <c r="E828" s="863"/>
      <c r="F828" s="545"/>
    </row>
    <row r="829" spans="1:6" ht="24">
      <c r="A829" s="779" t="s">
        <v>465</v>
      </c>
      <c r="B829" s="783" t="s">
        <v>1233</v>
      </c>
      <c r="C829" s="584" t="s">
        <v>13</v>
      </c>
      <c r="D829" s="488">
        <v>1</v>
      </c>
      <c r="E829" s="863"/>
      <c r="F829" s="538">
        <f t="shared" ref="F829" si="137">ROUND(D829*E829,2)</f>
        <v>0</v>
      </c>
    </row>
    <row r="830" spans="1:6">
      <c r="A830" s="779"/>
      <c r="B830" s="782"/>
      <c r="C830" s="584"/>
      <c r="D830" s="488"/>
      <c r="E830" s="863"/>
      <c r="F830" s="545"/>
    </row>
    <row r="831" spans="1:6" ht="24">
      <c r="A831" s="777" t="s">
        <v>489</v>
      </c>
      <c r="B831" s="508" t="s">
        <v>1234</v>
      </c>
      <c r="C831" s="485"/>
      <c r="D831" s="544"/>
      <c r="E831" s="863"/>
      <c r="F831" s="545"/>
    </row>
    <row r="832" spans="1:6">
      <c r="A832" s="777"/>
      <c r="B832" s="508" t="s">
        <v>1235</v>
      </c>
      <c r="C832" s="485" t="s">
        <v>12</v>
      </c>
      <c r="D832" s="544">
        <v>90</v>
      </c>
      <c r="E832" s="863"/>
      <c r="F832" s="538">
        <f t="shared" ref="F832" si="138">ROUND(D832*E832,2)</f>
        <v>0</v>
      </c>
    </row>
    <row r="833" spans="1:6">
      <c r="A833" s="779"/>
      <c r="B833" s="585"/>
      <c r="C833" s="584"/>
      <c r="D833" s="488"/>
      <c r="E833" s="863"/>
      <c r="F833" s="545"/>
    </row>
    <row r="834" spans="1:6" ht="24">
      <c r="A834" s="779" t="s">
        <v>646</v>
      </c>
      <c r="B834" s="508" t="s">
        <v>1210</v>
      </c>
      <c r="C834" s="586"/>
      <c r="D834" s="544"/>
      <c r="E834" s="863"/>
      <c r="F834" s="545"/>
    </row>
    <row r="835" spans="1:6">
      <c r="A835" s="779"/>
      <c r="B835" s="508" t="s">
        <v>1169</v>
      </c>
      <c r="C835" s="485" t="s">
        <v>12</v>
      </c>
      <c r="D835" s="544">
        <v>70</v>
      </c>
      <c r="E835" s="863"/>
      <c r="F835" s="538">
        <f t="shared" ref="F835" si="139">ROUND(D835*E835,2)</f>
        <v>0</v>
      </c>
    </row>
    <row r="836" spans="1:6">
      <c r="A836" s="779"/>
      <c r="B836" s="783"/>
      <c r="C836" s="781"/>
      <c r="D836" s="488"/>
      <c r="E836" s="863"/>
      <c r="F836" s="545"/>
    </row>
    <row r="837" spans="1:6">
      <c r="A837" s="777" t="s">
        <v>937</v>
      </c>
      <c r="B837" s="508" t="s">
        <v>1236</v>
      </c>
      <c r="C837" s="485"/>
      <c r="D837" s="544"/>
      <c r="E837" s="863"/>
      <c r="F837" s="545"/>
    </row>
    <row r="838" spans="1:6" ht="14.25">
      <c r="A838" s="777"/>
      <c r="B838" s="508" t="s">
        <v>1237</v>
      </c>
      <c r="C838" s="485" t="s">
        <v>12</v>
      </c>
      <c r="D838" s="544">
        <v>50</v>
      </c>
      <c r="E838" s="863"/>
      <c r="F838" s="538">
        <f t="shared" ref="F838" si="140">ROUND(D838*E838,2)</f>
        <v>0</v>
      </c>
    </row>
    <row r="839" spans="1:6">
      <c r="A839" s="779"/>
      <c r="B839" s="783"/>
      <c r="C839" s="781"/>
      <c r="D839" s="488"/>
      <c r="E839" s="863"/>
      <c r="F839" s="545"/>
    </row>
    <row r="840" spans="1:6" ht="24">
      <c r="A840" s="779" t="s">
        <v>647</v>
      </c>
      <c r="B840" s="782" t="s">
        <v>1238</v>
      </c>
      <c r="C840" s="584" t="s">
        <v>9</v>
      </c>
      <c r="D840" s="488">
        <v>2</v>
      </c>
      <c r="E840" s="863"/>
      <c r="F840" s="538">
        <f t="shared" ref="F840" si="141">ROUND(D840*E840,2)</f>
        <v>0</v>
      </c>
    </row>
    <row r="841" spans="1:6">
      <c r="A841" s="779"/>
      <c r="B841" s="782"/>
      <c r="C841" s="584"/>
      <c r="D841" s="488"/>
      <c r="E841" s="863"/>
      <c r="F841" s="545"/>
    </row>
    <row r="842" spans="1:6" ht="36">
      <c r="A842" s="792" t="s">
        <v>468</v>
      </c>
      <c r="B842" s="585" t="s">
        <v>1239</v>
      </c>
      <c r="C842" s="584" t="s">
        <v>15</v>
      </c>
      <c r="D842" s="488">
        <v>1</v>
      </c>
      <c r="E842" s="863"/>
      <c r="F842" s="538">
        <f t="shared" ref="F842" si="142">ROUND(D842*E842,2)</f>
        <v>0</v>
      </c>
    </row>
    <row r="843" spans="1:6">
      <c r="A843" s="777"/>
      <c r="B843" s="508"/>
      <c r="C843" s="485"/>
      <c r="D843" s="544"/>
      <c r="E843" s="863"/>
      <c r="F843" s="545"/>
    </row>
    <row r="844" spans="1:6" ht="87" customHeight="1">
      <c r="A844" s="792" t="s">
        <v>469</v>
      </c>
      <c r="B844" s="585" t="s">
        <v>1240</v>
      </c>
      <c r="C844" s="584" t="s">
        <v>15</v>
      </c>
      <c r="D844" s="488">
        <v>1</v>
      </c>
      <c r="E844" s="863"/>
      <c r="F844" s="548" t="s">
        <v>1949</v>
      </c>
    </row>
    <row r="845" spans="1:6">
      <c r="A845" s="792"/>
      <c r="B845" s="585"/>
      <c r="C845" s="584"/>
      <c r="D845" s="488"/>
      <c r="E845" s="863"/>
      <c r="F845" s="545"/>
    </row>
    <row r="846" spans="1:6">
      <c r="A846" s="758"/>
      <c r="B846" s="759"/>
      <c r="C846" s="760"/>
      <c r="D846" s="761"/>
      <c r="E846" s="1037"/>
      <c r="F846" s="762"/>
    </row>
    <row r="847" spans="1:6">
      <c r="A847" s="743" t="s">
        <v>764</v>
      </c>
      <c r="B847" s="744" t="str">
        <f>B799</f>
        <v>SISTEM AVTOMATSKEGA ODKRIVANJA IN JAVLJANJA POŽARA</v>
      </c>
      <c r="C847" s="745"/>
      <c r="D847" s="746"/>
      <c r="E847" s="1038"/>
      <c r="F847" s="747">
        <f>SUM(F807:F846)</f>
        <v>0</v>
      </c>
    </row>
    <row r="848" spans="1:6">
      <c r="A848" s="758"/>
      <c r="B848" s="759"/>
      <c r="C848" s="760"/>
      <c r="D848" s="761"/>
      <c r="E848" s="1037"/>
      <c r="F848" s="762"/>
    </row>
    <row r="849" spans="1:6">
      <c r="A849" s="758"/>
      <c r="B849" s="759"/>
      <c r="C849" s="760"/>
      <c r="D849" s="761"/>
      <c r="E849" s="1037"/>
      <c r="F849" s="762"/>
    </row>
    <row r="850" spans="1:6">
      <c r="A850" s="758"/>
      <c r="B850" s="759"/>
      <c r="C850" s="760"/>
      <c r="D850" s="761"/>
      <c r="E850" s="1037"/>
      <c r="F850" s="762"/>
    </row>
    <row r="851" spans="1:6">
      <c r="A851" s="595"/>
      <c r="B851" s="444"/>
      <c r="C851" s="444"/>
      <c r="D851" s="444"/>
      <c r="E851" s="1039"/>
    </row>
    <row r="852" spans="1:6">
      <c r="A852" s="604" t="s">
        <v>766</v>
      </c>
      <c r="B852" s="755" t="s">
        <v>767</v>
      </c>
      <c r="C852" s="605"/>
      <c r="D852" s="756"/>
      <c r="E852" s="1040"/>
      <c r="F852" s="757"/>
    </row>
    <row r="853" spans="1:6">
      <c r="A853" s="758"/>
      <c r="B853" s="759"/>
      <c r="C853" s="760"/>
      <c r="D853" s="761"/>
      <c r="E853" s="1037"/>
      <c r="F853" s="762"/>
    </row>
    <row r="854" spans="1:6">
      <c r="A854" s="777"/>
      <c r="B854" s="778" t="s">
        <v>75</v>
      </c>
      <c r="C854" s="485"/>
      <c r="D854" s="544"/>
      <c r="E854" s="863"/>
      <c r="F854" s="496"/>
    </row>
    <row r="855" spans="1:6" ht="36">
      <c r="A855" s="779"/>
      <c r="B855" s="508" t="s">
        <v>1241</v>
      </c>
      <c r="C855" s="485"/>
      <c r="D855" s="544"/>
      <c r="E855" s="863"/>
      <c r="F855" s="496"/>
    </row>
    <row r="856" spans="1:6" ht="36">
      <c r="A856" s="779"/>
      <c r="B856" s="508" t="s">
        <v>1242</v>
      </c>
      <c r="C856" s="485"/>
      <c r="D856" s="544"/>
      <c r="E856" s="863"/>
      <c r="F856" s="545"/>
    </row>
    <row r="857" spans="1:6" ht="36">
      <c r="A857" s="777"/>
      <c r="B857" s="550" t="s">
        <v>1195</v>
      </c>
      <c r="C857" s="485"/>
      <c r="D857" s="544"/>
      <c r="E857" s="863"/>
      <c r="F857" s="545"/>
    </row>
    <row r="858" spans="1:6" ht="36">
      <c r="A858" s="777"/>
      <c r="B858" s="508" t="s">
        <v>1213</v>
      </c>
      <c r="C858" s="485"/>
      <c r="D858" s="544"/>
      <c r="E858" s="863"/>
      <c r="F858" s="545"/>
    </row>
    <row r="859" spans="1:6">
      <c r="A859" s="777"/>
      <c r="B859" s="508"/>
      <c r="C859" s="485"/>
      <c r="D859" s="544"/>
      <c r="E859" s="863"/>
      <c r="F859" s="545"/>
    </row>
    <row r="860" spans="1:6" ht="60">
      <c r="A860" s="779" t="s">
        <v>96</v>
      </c>
      <c r="B860" s="782" t="s">
        <v>1243</v>
      </c>
      <c r="C860" s="584" t="s">
        <v>17</v>
      </c>
      <c r="D860" s="488">
        <v>3</v>
      </c>
      <c r="E860" s="863"/>
      <c r="F860" s="538">
        <f t="shared" ref="F860" si="143">ROUND(D860*E860,2)</f>
        <v>0</v>
      </c>
    </row>
    <row r="861" spans="1:6">
      <c r="A861" s="779"/>
      <c r="B861" s="782"/>
      <c r="C861" s="584"/>
      <c r="D861" s="488"/>
      <c r="E861" s="863"/>
      <c r="F861" s="545"/>
    </row>
    <row r="862" spans="1:6" ht="72">
      <c r="A862" s="779" t="s">
        <v>409</v>
      </c>
      <c r="B862" s="508" t="s">
        <v>1950</v>
      </c>
      <c r="C862" s="485" t="s">
        <v>13</v>
      </c>
      <c r="D862" s="544">
        <v>1</v>
      </c>
      <c r="E862" s="863"/>
      <c r="F862" s="538">
        <f t="shared" ref="F862" si="144">ROUND(D862*E862,2)</f>
        <v>0</v>
      </c>
    </row>
    <row r="863" spans="1:6">
      <c r="A863" s="779"/>
      <c r="B863" s="782"/>
      <c r="C863" s="584"/>
      <c r="D863" s="488"/>
      <c r="E863" s="863"/>
      <c r="F863" s="545"/>
    </row>
    <row r="864" spans="1:6" ht="168">
      <c r="A864" s="779" t="s">
        <v>412</v>
      </c>
      <c r="B864" s="780" t="s">
        <v>1951</v>
      </c>
      <c r="C864" s="485" t="s">
        <v>13</v>
      </c>
      <c r="D864" s="488">
        <v>1</v>
      </c>
      <c r="E864" s="863"/>
      <c r="F864" s="538">
        <f t="shared" ref="F864" si="145">ROUND(D864*E864,2)</f>
        <v>0</v>
      </c>
    </row>
    <row r="865" spans="1:6">
      <c r="A865" s="779"/>
      <c r="B865" s="780"/>
      <c r="C865" s="485"/>
      <c r="D865" s="488"/>
      <c r="E865" s="863"/>
      <c r="F865" s="545"/>
    </row>
    <row r="866" spans="1:6" ht="60">
      <c r="A866" s="779" t="s">
        <v>414</v>
      </c>
      <c r="B866" s="780" t="s">
        <v>1244</v>
      </c>
      <c r="C866" s="485" t="s">
        <v>13</v>
      </c>
      <c r="D866" s="488">
        <v>3</v>
      </c>
      <c r="E866" s="863"/>
      <c r="F866" s="538">
        <f t="shared" ref="F866" si="146">ROUND(D866*E866,2)</f>
        <v>0</v>
      </c>
    </row>
    <row r="867" spans="1:6">
      <c r="A867" s="779"/>
      <c r="B867" s="780"/>
      <c r="C867" s="485"/>
      <c r="D867" s="488"/>
      <c r="E867" s="863"/>
      <c r="F867" s="545"/>
    </row>
    <row r="868" spans="1:6" ht="24">
      <c r="A868" s="779" t="s">
        <v>410</v>
      </c>
      <c r="B868" s="508" t="s">
        <v>1207</v>
      </c>
      <c r="C868" s="485"/>
      <c r="D868" s="544"/>
      <c r="E868" s="863"/>
      <c r="F868" s="545"/>
    </row>
    <row r="869" spans="1:6" ht="13.5">
      <c r="A869" s="777" t="s">
        <v>671</v>
      </c>
      <c r="B869" s="508" t="s">
        <v>1191</v>
      </c>
      <c r="C869" s="485" t="s">
        <v>12</v>
      </c>
      <c r="D869" s="544">
        <v>40</v>
      </c>
      <c r="E869" s="863"/>
      <c r="F869" s="538">
        <f t="shared" ref="F869:F870" si="147">ROUND(D869*E869,2)</f>
        <v>0</v>
      </c>
    </row>
    <row r="870" spans="1:6" ht="14.25">
      <c r="A870" s="777" t="s">
        <v>1245</v>
      </c>
      <c r="B870" s="508" t="s">
        <v>1246</v>
      </c>
      <c r="C870" s="485" t="s">
        <v>12</v>
      </c>
      <c r="D870" s="544">
        <v>40</v>
      </c>
      <c r="E870" s="863"/>
      <c r="F870" s="538">
        <f t="shared" si="147"/>
        <v>0</v>
      </c>
    </row>
    <row r="871" spans="1:6">
      <c r="A871" s="777"/>
      <c r="B871" s="508"/>
      <c r="C871" s="485"/>
      <c r="D871" s="544"/>
      <c r="E871" s="863"/>
      <c r="F871" s="545"/>
    </row>
    <row r="872" spans="1:6" ht="24">
      <c r="A872" s="779" t="s">
        <v>466</v>
      </c>
      <c r="B872" s="508" t="s">
        <v>1178</v>
      </c>
      <c r="C872" s="586"/>
      <c r="D872" s="544"/>
      <c r="E872" s="863"/>
      <c r="F872" s="545"/>
    </row>
    <row r="873" spans="1:6">
      <c r="A873" s="779"/>
      <c r="B873" s="508" t="s">
        <v>1169</v>
      </c>
      <c r="C873" s="485" t="s">
        <v>12</v>
      </c>
      <c r="D873" s="544">
        <v>40</v>
      </c>
      <c r="E873" s="863"/>
      <c r="F873" s="538">
        <f t="shared" ref="F873" si="148">ROUND(D873*E873,2)</f>
        <v>0</v>
      </c>
    </row>
    <row r="874" spans="1:6">
      <c r="A874" s="779"/>
      <c r="B874" s="783"/>
      <c r="C874" s="781"/>
      <c r="D874" s="488"/>
      <c r="E874" s="863"/>
      <c r="F874" s="545"/>
    </row>
    <row r="875" spans="1:6" ht="96">
      <c r="A875" s="777" t="s">
        <v>542</v>
      </c>
      <c r="B875" s="585" t="s">
        <v>1247</v>
      </c>
      <c r="C875" s="584" t="s">
        <v>15</v>
      </c>
      <c r="D875" s="488">
        <v>1</v>
      </c>
      <c r="E875" s="863"/>
      <c r="F875" s="538">
        <f t="shared" ref="F875" si="149">ROUND(D875*E875,2)</f>
        <v>0</v>
      </c>
    </row>
    <row r="876" spans="1:6">
      <c r="A876" s="777"/>
      <c r="B876" s="508"/>
      <c r="C876" s="586"/>
      <c r="D876" s="544"/>
      <c r="E876" s="863"/>
      <c r="F876" s="545"/>
    </row>
    <row r="877" spans="1:6" ht="36">
      <c r="A877" s="777" t="s">
        <v>665</v>
      </c>
      <c r="B877" s="585" t="s">
        <v>1248</v>
      </c>
      <c r="C877" s="584" t="s">
        <v>15</v>
      </c>
      <c r="D877" s="488">
        <v>1</v>
      </c>
      <c r="E877" s="863"/>
      <c r="F877" s="538">
        <f t="shared" ref="F877" si="150">ROUND(D877*E877,2)</f>
        <v>0</v>
      </c>
    </row>
    <row r="878" spans="1:6">
      <c r="A878" s="777"/>
      <c r="B878" s="508"/>
      <c r="C878" s="586"/>
      <c r="D878" s="544"/>
      <c r="E878" s="863"/>
      <c r="F878" s="545"/>
    </row>
    <row r="879" spans="1:6" ht="36">
      <c r="A879" s="777" t="s">
        <v>666</v>
      </c>
      <c r="B879" s="585" t="s">
        <v>1249</v>
      </c>
      <c r="C879" s="584" t="s">
        <v>15</v>
      </c>
      <c r="D879" s="488">
        <v>1</v>
      </c>
      <c r="E879" s="863"/>
      <c r="F879" s="548" t="s">
        <v>1949</v>
      </c>
    </row>
    <row r="880" spans="1:6">
      <c r="A880" s="777"/>
      <c r="B880" s="585"/>
      <c r="C880" s="584"/>
      <c r="D880" s="488"/>
      <c r="E880" s="857"/>
      <c r="F880" s="545"/>
    </row>
    <row r="881" spans="1:6">
      <c r="A881" s="758"/>
      <c r="B881" s="759"/>
      <c r="C881" s="760"/>
      <c r="D881" s="761"/>
      <c r="E881" s="885"/>
      <c r="F881" s="762"/>
    </row>
    <row r="882" spans="1:6">
      <c r="A882" s="743" t="s">
        <v>766</v>
      </c>
      <c r="B882" s="744" t="str">
        <f>B852</f>
        <v>SISTEM KONTROLE PRISTOPA IN REGISTRACIJE DELOVNEGA ČASA</v>
      </c>
      <c r="C882" s="745"/>
      <c r="D882" s="746"/>
      <c r="E882" s="881"/>
      <c r="F882" s="747">
        <f>SUM(F860:F881)</f>
        <v>0</v>
      </c>
    </row>
    <row r="883" spans="1:6">
      <c r="A883" s="758"/>
      <c r="B883" s="759"/>
      <c r="C883" s="760"/>
      <c r="D883" s="761"/>
      <c r="E883" s="885"/>
      <c r="F883" s="762"/>
    </row>
    <row r="884" spans="1:6">
      <c r="A884" s="758"/>
      <c r="B884" s="759"/>
      <c r="C884" s="760"/>
      <c r="D884" s="761"/>
      <c r="E884" s="885"/>
      <c r="F884" s="762"/>
    </row>
    <row r="885" spans="1:6">
      <c r="A885" s="758"/>
      <c r="B885" s="759"/>
      <c r="C885" s="760"/>
      <c r="D885" s="761"/>
      <c r="E885" s="885"/>
      <c r="F885" s="762"/>
    </row>
    <row r="886" spans="1:6">
      <c r="A886" s="510"/>
      <c r="B886" s="511" t="s">
        <v>768</v>
      </c>
      <c r="C886" s="512"/>
      <c r="D886" s="512"/>
      <c r="E886" s="859"/>
      <c r="F886" s="513"/>
    </row>
    <row r="887" spans="1:6">
      <c r="A887" s="793"/>
      <c r="B887" s="794"/>
      <c r="C887" s="795"/>
      <c r="D887" s="795"/>
      <c r="E887" s="886"/>
      <c r="F887" s="796"/>
    </row>
    <row r="888" spans="1:6" ht="24">
      <c r="A888" s="458"/>
      <c r="B888" s="465" t="s">
        <v>1250</v>
      </c>
      <c r="C888" s="797"/>
      <c r="D888" s="797"/>
      <c r="E888" s="856"/>
      <c r="F888" s="457"/>
    </row>
    <row r="889" spans="1:6">
      <c r="A889" s="458"/>
      <c r="B889" s="465"/>
      <c r="C889" s="797"/>
      <c r="D889" s="797"/>
      <c r="E889" s="856"/>
      <c r="F889" s="457"/>
    </row>
    <row r="890" spans="1:6" ht="24">
      <c r="A890" s="458"/>
      <c r="B890" s="798" t="s">
        <v>1251</v>
      </c>
      <c r="C890" s="797"/>
      <c r="D890" s="797"/>
      <c r="E890" s="856"/>
      <c r="F890" s="457"/>
    </row>
    <row r="891" spans="1:6" ht="36">
      <c r="A891" s="458"/>
      <c r="B891" s="799" t="s">
        <v>1252</v>
      </c>
      <c r="C891" s="797"/>
      <c r="D891" s="797"/>
      <c r="E891" s="856"/>
      <c r="F891" s="457"/>
    </row>
    <row r="892" spans="1:6" ht="48">
      <c r="A892" s="458"/>
      <c r="B892" s="799" t="s">
        <v>1253</v>
      </c>
      <c r="C892" s="797"/>
      <c r="D892" s="797"/>
      <c r="E892" s="856"/>
      <c r="F892" s="457"/>
    </row>
    <row r="893" spans="1:6" ht="24">
      <c r="A893" s="458"/>
      <c r="B893" s="799" t="s">
        <v>1254</v>
      </c>
      <c r="C893" s="797"/>
      <c r="D893" s="797"/>
      <c r="E893" s="856"/>
      <c r="F893" s="457"/>
    </row>
    <row r="894" spans="1:6" ht="24">
      <c r="A894" s="458"/>
      <c r="B894" s="799" t="s">
        <v>1255</v>
      </c>
      <c r="C894" s="797"/>
      <c r="D894" s="797"/>
      <c r="E894" s="856"/>
      <c r="F894" s="457"/>
    </row>
    <row r="895" spans="1:6" ht="36">
      <c r="A895" s="458"/>
      <c r="B895" s="799" t="s">
        <v>1256</v>
      </c>
      <c r="C895" s="797"/>
      <c r="D895" s="797"/>
      <c r="E895" s="856"/>
      <c r="F895" s="457"/>
    </row>
    <row r="896" spans="1:6" ht="24">
      <c r="A896" s="458"/>
      <c r="B896" s="799" t="s">
        <v>1257</v>
      </c>
      <c r="C896" s="797"/>
      <c r="D896" s="797"/>
      <c r="E896" s="856"/>
      <c r="F896" s="457"/>
    </row>
    <row r="897" spans="1:6" ht="96">
      <c r="A897" s="458"/>
      <c r="B897" s="800" t="s">
        <v>1258</v>
      </c>
      <c r="C897" s="797"/>
      <c r="D897" s="797"/>
      <c r="E897" s="856"/>
      <c r="F897" s="457"/>
    </row>
    <row r="898" spans="1:6" ht="84">
      <c r="A898" s="458"/>
      <c r="B898" s="799" t="s">
        <v>1259</v>
      </c>
      <c r="C898" s="797"/>
      <c r="D898" s="797"/>
      <c r="E898" s="856"/>
      <c r="F898" s="457"/>
    </row>
    <row r="899" spans="1:6" ht="48">
      <c r="A899" s="458"/>
      <c r="B899" s="799" t="s">
        <v>1260</v>
      </c>
      <c r="C899" s="797"/>
      <c r="D899" s="797"/>
      <c r="E899" s="856"/>
      <c r="F899" s="457"/>
    </row>
    <row r="900" spans="1:6" ht="24">
      <c r="A900" s="458"/>
      <c r="B900" s="799" t="s">
        <v>1261</v>
      </c>
      <c r="C900" s="797"/>
      <c r="D900" s="797"/>
      <c r="E900" s="856"/>
      <c r="F900" s="457"/>
    </row>
    <row r="901" spans="1:6" ht="36">
      <c r="A901" s="458"/>
      <c r="B901" s="799" t="s">
        <v>1262</v>
      </c>
      <c r="C901" s="797"/>
      <c r="D901" s="797"/>
      <c r="E901" s="856"/>
      <c r="F901" s="457"/>
    </row>
    <row r="902" spans="1:6">
      <c r="A902" s="458"/>
      <c r="B902" s="799" t="s">
        <v>1263</v>
      </c>
      <c r="C902" s="797"/>
      <c r="D902" s="797"/>
      <c r="E902" s="856"/>
      <c r="F902" s="457"/>
    </row>
    <row r="903" spans="1:6" ht="36">
      <c r="A903" s="458"/>
      <c r="B903" s="799" t="s">
        <v>1264</v>
      </c>
      <c r="C903" s="797"/>
      <c r="D903" s="797"/>
      <c r="E903" s="856"/>
      <c r="F903" s="457"/>
    </row>
    <row r="904" spans="1:6" ht="24">
      <c r="A904" s="458"/>
      <c r="B904" s="799" t="s">
        <v>1265</v>
      </c>
      <c r="C904" s="797"/>
      <c r="D904" s="797"/>
      <c r="E904" s="856"/>
      <c r="F904" s="457"/>
    </row>
    <row r="905" spans="1:6">
      <c r="A905" s="458"/>
      <c r="B905" s="799"/>
      <c r="C905" s="797"/>
      <c r="D905" s="797"/>
      <c r="E905" s="856"/>
      <c r="F905" s="457"/>
    </row>
    <row r="906" spans="1:6" ht="24">
      <c r="A906" s="458"/>
      <c r="B906" s="508" t="s">
        <v>1266</v>
      </c>
      <c r="C906" s="797"/>
      <c r="D906" s="797"/>
      <c r="E906" s="856"/>
      <c r="F906" s="457"/>
    </row>
    <row r="907" spans="1:6" ht="96">
      <c r="A907" s="458"/>
      <c r="B907" s="585" t="s">
        <v>1267</v>
      </c>
      <c r="C907" s="797"/>
      <c r="D907" s="797"/>
      <c r="E907" s="856"/>
      <c r="F907" s="457"/>
    </row>
    <row r="908" spans="1:6">
      <c r="A908" s="458"/>
      <c r="B908" s="465"/>
      <c r="C908" s="797"/>
      <c r="D908" s="797"/>
      <c r="E908" s="856"/>
      <c r="F908" s="457"/>
    </row>
    <row r="909" spans="1:6" ht="245.25" customHeight="1">
      <c r="A909" s="458"/>
      <c r="B909" s="798" t="s">
        <v>1268</v>
      </c>
      <c r="C909" s="797"/>
      <c r="D909" s="797"/>
      <c r="E909" s="856"/>
      <c r="F909" s="457"/>
    </row>
    <row r="910" spans="1:6">
      <c r="A910" s="458"/>
      <c r="B910" s="465"/>
      <c r="C910" s="797"/>
      <c r="D910" s="797"/>
      <c r="E910" s="856"/>
      <c r="F910" s="457"/>
    </row>
    <row r="911" spans="1:6" ht="24">
      <c r="A911" s="458"/>
      <c r="B911" s="799" t="s">
        <v>1269</v>
      </c>
      <c r="C911" s="797"/>
      <c r="D911" s="797"/>
      <c r="E911" s="856"/>
      <c r="F911" s="457"/>
    </row>
    <row r="912" spans="1:6" ht="24">
      <c r="A912" s="458"/>
      <c r="B912" s="799" t="s">
        <v>1270</v>
      </c>
      <c r="C912" s="797"/>
      <c r="D912" s="797"/>
      <c r="E912" s="856"/>
      <c r="F912" s="457"/>
    </row>
    <row r="913" spans="1:6" ht="24">
      <c r="A913" s="458"/>
      <c r="B913" s="799" t="s">
        <v>1271</v>
      </c>
      <c r="C913" s="797"/>
      <c r="D913" s="797"/>
      <c r="E913" s="856"/>
      <c r="F913" s="457"/>
    </row>
    <row r="914" spans="1:6" ht="72">
      <c r="A914" s="458"/>
      <c r="B914" s="799" t="s">
        <v>1272</v>
      </c>
      <c r="C914" s="797"/>
      <c r="D914" s="797"/>
      <c r="E914" s="856"/>
      <c r="F914" s="457"/>
    </row>
    <row r="915" spans="1:6">
      <c r="A915" s="458"/>
      <c r="B915" s="799"/>
      <c r="C915" s="797"/>
      <c r="D915" s="797"/>
      <c r="E915" s="856"/>
      <c r="F915" s="457"/>
    </row>
    <row r="916" spans="1:6">
      <c r="A916" s="458"/>
      <c r="B916" s="465"/>
      <c r="C916" s="797"/>
      <c r="D916" s="797"/>
      <c r="E916" s="856"/>
      <c r="F916" s="457"/>
    </row>
    <row r="917" spans="1:6">
      <c r="A917" s="774"/>
      <c r="B917" s="771"/>
      <c r="C917" s="775"/>
      <c r="D917" s="776"/>
      <c r="E917" s="885"/>
      <c r="F917" s="762"/>
    </row>
    <row r="918" spans="1:6">
      <c r="A918" s="801" t="s">
        <v>769</v>
      </c>
      <c r="B918" s="755" t="s">
        <v>770</v>
      </c>
      <c r="C918" s="605"/>
      <c r="D918" s="756"/>
      <c r="E918" s="884"/>
      <c r="F918" s="757"/>
    </row>
    <row r="919" spans="1:6">
      <c r="A919" s="450"/>
      <c r="B919" s="639"/>
      <c r="E919" s="865"/>
      <c r="F919" s="496"/>
    </row>
    <row r="920" spans="1:6" ht="24">
      <c r="A920" s="595"/>
      <c r="B920" s="802" t="s">
        <v>1273</v>
      </c>
      <c r="E920" s="865"/>
      <c r="F920" s="580"/>
    </row>
    <row r="921" spans="1:6" ht="84">
      <c r="A921" s="595"/>
      <c r="B921" s="802" t="s">
        <v>1274</v>
      </c>
      <c r="C921" s="495"/>
      <c r="D921" s="485"/>
      <c r="E921" s="857"/>
      <c r="F921" s="545"/>
    </row>
    <row r="922" spans="1:6" ht="36">
      <c r="A922" s="595"/>
      <c r="B922" s="803" t="s">
        <v>1275</v>
      </c>
      <c r="C922" s="495"/>
      <c r="D922" s="485"/>
      <c r="E922" s="857"/>
      <c r="F922" s="545"/>
    </row>
    <row r="923" spans="1:6" ht="24">
      <c r="A923" s="595"/>
      <c r="B923" s="803" t="s">
        <v>1276</v>
      </c>
      <c r="C923" s="495"/>
      <c r="D923" s="485"/>
      <c r="E923" s="857"/>
      <c r="F923" s="545"/>
    </row>
    <row r="924" spans="1:6">
      <c r="A924" s="595"/>
      <c r="B924" s="803"/>
      <c r="C924" s="495"/>
      <c r="D924" s="485"/>
      <c r="E924" s="857"/>
      <c r="F924" s="545"/>
    </row>
    <row r="925" spans="1:6" ht="24">
      <c r="A925" s="595"/>
      <c r="B925" s="802" t="s">
        <v>1277</v>
      </c>
      <c r="C925" s="495"/>
      <c r="D925" s="485"/>
      <c r="E925" s="857"/>
      <c r="F925" s="545"/>
    </row>
    <row r="926" spans="1:6" ht="36">
      <c r="A926" s="595"/>
      <c r="B926" s="802" t="s">
        <v>1278</v>
      </c>
      <c r="C926" s="495"/>
      <c r="D926" s="485"/>
      <c r="E926" s="857"/>
      <c r="F926" s="545"/>
    </row>
    <row r="927" spans="1:6" ht="24">
      <c r="A927" s="595"/>
      <c r="B927" s="802" t="s">
        <v>1279</v>
      </c>
      <c r="C927" s="495"/>
      <c r="D927" s="485"/>
      <c r="E927" s="857"/>
      <c r="F927" s="545"/>
    </row>
    <row r="928" spans="1:6">
      <c r="A928" s="595"/>
      <c r="B928" s="639"/>
      <c r="C928" s="495"/>
      <c r="D928" s="485"/>
      <c r="E928" s="876"/>
      <c r="F928" s="545"/>
    </row>
    <row r="929" spans="1:6" ht="108">
      <c r="A929" s="804" t="s">
        <v>96</v>
      </c>
      <c r="B929" s="585" t="s">
        <v>1280</v>
      </c>
      <c r="C929" s="495" t="s">
        <v>15</v>
      </c>
      <c r="D929" s="486">
        <v>1</v>
      </c>
      <c r="E929" s="863"/>
      <c r="F929" s="538">
        <f t="shared" ref="F929" si="151">ROUND(D929*E929,2)</f>
        <v>0</v>
      </c>
    </row>
    <row r="930" spans="1:6">
      <c r="A930" s="804"/>
      <c r="B930" s="585"/>
      <c r="C930" s="495"/>
      <c r="D930" s="486"/>
      <c r="E930" s="877"/>
      <c r="F930" s="728"/>
    </row>
    <row r="931" spans="1:6" ht="24">
      <c r="A931" s="804" t="s">
        <v>409</v>
      </c>
      <c r="B931" s="585" t="s">
        <v>1281</v>
      </c>
      <c r="C931" s="541" t="s">
        <v>13</v>
      </c>
      <c r="D931" s="486">
        <v>1</v>
      </c>
      <c r="E931" s="877"/>
      <c r="F931" s="538">
        <f t="shared" ref="F931" si="152">ROUND(D931*E931,2)</f>
        <v>0</v>
      </c>
    </row>
    <row r="932" spans="1:6" ht="24">
      <c r="A932" s="804"/>
      <c r="B932" s="585" t="s">
        <v>1282</v>
      </c>
      <c r="C932" s="495"/>
      <c r="D932" s="486"/>
      <c r="E932" s="878"/>
      <c r="F932" s="580"/>
    </row>
    <row r="933" spans="1:6">
      <c r="A933" s="804"/>
      <c r="B933" s="585"/>
      <c r="C933" s="495"/>
      <c r="D933" s="486"/>
      <c r="E933" s="878"/>
      <c r="F933" s="545"/>
    </row>
    <row r="934" spans="1:6">
      <c r="A934" s="804" t="s">
        <v>412</v>
      </c>
      <c r="B934" s="585" t="s">
        <v>1283</v>
      </c>
      <c r="C934" s="541" t="s">
        <v>13</v>
      </c>
      <c r="D934" s="486">
        <v>1</v>
      </c>
      <c r="E934" s="878"/>
      <c r="F934" s="538">
        <f t="shared" ref="F934" si="153">ROUND(D934*E934,2)</f>
        <v>0</v>
      </c>
    </row>
    <row r="935" spans="1:6">
      <c r="A935" s="804"/>
      <c r="B935" s="585" t="s">
        <v>1284</v>
      </c>
      <c r="C935" s="495"/>
      <c r="D935" s="486"/>
      <c r="E935" s="863"/>
      <c r="F935" s="545"/>
    </row>
    <row r="936" spans="1:6">
      <c r="A936" s="804"/>
      <c r="B936" s="585"/>
      <c r="C936" s="495"/>
      <c r="D936" s="486"/>
      <c r="E936" s="863"/>
      <c r="F936" s="545"/>
    </row>
    <row r="937" spans="1:6">
      <c r="A937" s="804" t="s">
        <v>414</v>
      </c>
      <c r="B937" s="585" t="s">
        <v>1285</v>
      </c>
      <c r="C937" s="541" t="s">
        <v>13</v>
      </c>
      <c r="D937" s="486">
        <v>1</v>
      </c>
      <c r="E937" s="863"/>
      <c r="F937" s="538">
        <f t="shared" ref="F937" si="154">ROUND(D937*E937,2)</f>
        <v>0</v>
      </c>
    </row>
    <row r="938" spans="1:6" ht="36">
      <c r="A938" s="804"/>
      <c r="B938" s="585" t="s">
        <v>1286</v>
      </c>
      <c r="C938" s="495"/>
      <c r="D938" s="486"/>
      <c r="E938" s="863"/>
      <c r="F938" s="545"/>
    </row>
    <row r="939" spans="1:6">
      <c r="A939" s="804"/>
      <c r="B939" s="585"/>
      <c r="C939" s="495"/>
      <c r="D939" s="486"/>
      <c r="E939" s="863"/>
      <c r="F939" s="545"/>
    </row>
    <row r="940" spans="1:6" ht="48">
      <c r="A940" s="804" t="s">
        <v>466</v>
      </c>
      <c r="B940" s="585" t="s">
        <v>1287</v>
      </c>
      <c r="C940" s="495"/>
      <c r="D940" s="486"/>
      <c r="E940" s="863"/>
      <c r="F940" s="545"/>
    </row>
    <row r="941" spans="1:6">
      <c r="A941" s="804"/>
      <c r="B941" s="585" t="s">
        <v>1284</v>
      </c>
      <c r="C941" s="495"/>
      <c r="D941" s="486"/>
      <c r="E941" s="863"/>
      <c r="F941" s="545"/>
    </row>
    <row r="942" spans="1:6" ht="24">
      <c r="A942" s="804"/>
      <c r="B942" s="585" t="s">
        <v>1288</v>
      </c>
      <c r="C942" s="541" t="s">
        <v>13</v>
      </c>
      <c r="D942" s="486">
        <v>1</v>
      </c>
      <c r="E942" s="877"/>
      <c r="F942" s="538">
        <f t="shared" ref="F942" si="155">ROUND(D942*E942,2)</f>
        <v>0</v>
      </c>
    </row>
    <row r="943" spans="1:6">
      <c r="A943" s="804"/>
      <c r="B943" s="585"/>
      <c r="C943" s="495"/>
      <c r="D943" s="486"/>
      <c r="E943" s="863"/>
      <c r="F943" s="545"/>
    </row>
    <row r="944" spans="1:6" ht="36">
      <c r="A944" s="804" t="s">
        <v>542</v>
      </c>
      <c r="B944" s="585" t="s">
        <v>1289</v>
      </c>
      <c r="C944" s="541" t="s">
        <v>13</v>
      </c>
      <c r="D944" s="486">
        <v>1</v>
      </c>
      <c r="E944" s="877"/>
      <c r="F944" s="538">
        <f t="shared" ref="F944" si="156">ROUND(D944*E944,2)</f>
        <v>0</v>
      </c>
    </row>
    <row r="945" spans="1:6">
      <c r="A945" s="546"/>
      <c r="B945" s="785"/>
      <c r="C945" s="495"/>
      <c r="D945" s="486"/>
      <c r="E945" s="877"/>
      <c r="F945" s="728"/>
    </row>
    <row r="946" spans="1:6" ht="48">
      <c r="A946" s="804" t="s">
        <v>666</v>
      </c>
      <c r="B946" s="585" t="s">
        <v>1290</v>
      </c>
      <c r="C946" s="495"/>
      <c r="D946" s="486"/>
      <c r="E946" s="878"/>
      <c r="F946" s="580"/>
    </row>
    <row r="947" spans="1:6">
      <c r="A947" s="804"/>
      <c r="B947" s="585" t="s">
        <v>1291</v>
      </c>
      <c r="C947" s="495"/>
      <c r="D947" s="486"/>
      <c r="E947" s="878"/>
      <c r="F947" s="545"/>
    </row>
    <row r="948" spans="1:6" ht="36">
      <c r="A948" s="804" t="s">
        <v>1292</v>
      </c>
      <c r="B948" s="786" t="s">
        <v>1293</v>
      </c>
      <c r="C948" s="541" t="s">
        <v>13</v>
      </c>
      <c r="D948" s="486">
        <v>3</v>
      </c>
      <c r="E948" s="878"/>
      <c r="F948" s="538">
        <f t="shared" ref="F948" si="157">ROUND(D948*E948,2)</f>
        <v>0</v>
      </c>
    </row>
    <row r="949" spans="1:6">
      <c r="A949" s="804"/>
      <c r="B949" s="585" t="s">
        <v>1291</v>
      </c>
      <c r="C949" s="495"/>
      <c r="D949" s="486"/>
      <c r="E949" s="863"/>
      <c r="F949" s="545"/>
    </row>
    <row r="950" spans="1:6" ht="36">
      <c r="A950" s="804" t="s">
        <v>1294</v>
      </c>
      <c r="B950" s="786" t="s">
        <v>1295</v>
      </c>
      <c r="C950" s="541" t="s">
        <v>13</v>
      </c>
      <c r="D950" s="486">
        <v>3</v>
      </c>
      <c r="E950" s="863"/>
      <c r="F950" s="538">
        <f t="shared" ref="F950" si="158">ROUND(D950*E950,2)</f>
        <v>0</v>
      </c>
    </row>
    <row r="951" spans="1:6">
      <c r="A951" s="804"/>
      <c r="B951" s="585" t="s">
        <v>1291</v>
      </c>
      <c r="C951" s="495"/>
      <c r="D951" s="486"/>
      <c r="E951" s="863"/>
      <c r="F951" s="545"/>
    </row>
    <row r="952" spans="1:6">
      <c r="A952" s="804"/>
      <c r="B952" s="585"/>
      <c r="C952" s="495"/>
      <c r="D952" s="486"/>
      <c r="E952" s="863"/>
      <c r="F952" s="545"/>
    </row>
    <row r="953" spans="1:6" ht="48">
      <c r="A953" s="546" t="s">
        <v>544</v>
      </c>
      <c r="B953" s="508" t="s">
        <v>1296</v>
      </c>
      <c r="C953" s="586"/>
      <c r="D953" s="544"/>
      <c r="E953" s="863"/>
      <c r="F953" s="545"/>
    </row>
    <row r="954" spans="1:6">
      <c r="A954" s="546"/>
      <c r="B954" s="508" t="s">
        <v>947</v>
      </c>
      <c r="C954" s="495"/>
      <c r="D954" s="544"/>
      <c r="E954" s="863"/>
      <c r="F954" s="545"/>
    </row>
    <row r="955" spans="1:6" ht="24">
      <c r="A955" s="546"/>
      <c r="B955" s="508" t="s">
        <v>1297</v>
      </c>
      <c r="C955" s="541" t="s">
        <v>13</v>
      </c>
      <c r="D955" s="544">
        <v>5</v>
      </c>
      <c r="E955" s="863"/>
      <c r="F955" s="538">
        <f t="shared" ref="F955" si="159">ROUND(D955*E955,2)</f>
        <v>0</v>
      </c>
    </row>
    <row r="956" spans="1:6">
      <c r="A956" s="546"/>
      <c r="B956" s="508"/>
      <c r="C956" s="586"/>
      <c r="D956" s="544"/>
      <c r="E956" s="877"/>
      <c r="F956" s="545"/>
    </row>
    <row r="957" spans="1:6">
      <c r="A957" s="804"/>
      <c r="B957" s="585"/>
      <c r="C957" s="495"/>
      <c r="D957" s="486"/>
      <c r="E957" s="863"/>
      <c r="F957" s="545"/>
    </row>
    <row r="958" spans="1:6" ht="48">
      <c r="A958" s="804" t="s">
        <v>465</v>
      </c>
      <c r="B958" s="585" t="s">
        <v>1298</v>
      </c>
      <c r="C958" s="495" t="s">
        <v>12</v>
      </c>
      <c r="D958" s="486">
        <v>200</v>
      </c>
      <c r="E958" s="877"/>
      <c r="F958" s="538">
        <f t="shared" ref="F958" si="160">ROUND(D958*E958,2)</f>
        <v>0</v>
      </c>
    </row>
    <row r="959" spans="1:6">
      <c r="A959" s="804"/>
      <c r="B959" s="585"/>
      <c r="C959" s="495"/>
      <c r="D959" s="486"/>
      <c r="E959" s="877"/>
      <c r="F959" s="728"/>
    </row>
    <row r="960" spans="1:6">
      <c r="A960" s="804" t="s">
        <v>489</v>
      </c>
      <c r="B960" s="585" t="s">
        <v>1299</v>
      </c>
      <c r="C960" s="541" t="s">
        <v>13</v>
      </c>
      <c r="D960" s="486">
        <v>10</v>
      </c>
      <c r="E960" s="877"/>
      <c r="F960" s="538">
        <f t="shared" ref="F960" si="161">ROUND(D960*E960,2)</f>
        <v>0</v>
      </c>
    </row>
    <row r="961" spans="1:6">
      <c r="A961" s="804"/>
      <c r="B961" s="585"/>
      <c r="C961" s="495"/>
      <c r="D961" s="486"/>
      <c r="E961" s="863"/>
      <c r="F961" s="545"/>
    </row>
    <row r="962" spans="1:6">
      <c r="A962" s="535" t="s">
        <v>646</v>
      </c>
      <c r="B962" s="528" t="s">
        <v>1300</v>
      </c>
      <c r="C962" s="805" t="s">
        <v>15</v>
      </c>
      <c r="D962" s="486">
        <v>1</v>
      </c>
      <c r="E962" s="863"/>
      <c r="F962" s="538">
        <f t="shared" ref="F962" si="162">ROUND(D962*E962,2)</f>
        <v>0</v>
      </c>
    </row>
    <row r="963" spans="1:6">
      <c r="A963" s="539"/>
      <c r="B963" s="528"/>
      <c r="C963" s="805"/>
      <c r="D963" s="486"/>
      <c r="E963" s="863"/>
      <c r="F963" s="806"/>
    </row>
    <row r="964" spans="1:6">
      <c r="A964" s="535" t="s">
        <v>937</v>
      </c>
      <c r="B964" s="528" t="s">
        <v>1301</v>
      </c>
      <c r="C964" s="805" t="s">
        <v>15</v>
      </c>
      <c r="D964" s="486">
        <v>1</v>
      </c>
      <c r="E964" s="863"/>
      <c r="F964" s="538">
        <f t="shared" ref="F964" si="163">ROUND(D964*E964,2)</f>
        <v>0</v>
      </c>
    </row>
    <row r="965" spans="1:6">
      <c r="A965" s="539"/>
      <c r="B965" s="528"/>
      <c r="C965" s="805"/>
      <c r="D965" s="486"/>
      <c r="E965" s="863"/>
      <c r="F965" s="545"/>
    </row>
    <row r="966" spans="1:6">
      <c r="A966" s="535" t="s">
        <v>647</v>
      </c>
      <c r="B966" s="528" t="s">
        <v>1302</v>
      </c>
      <c r="C966" s="805" t="s">
        <v>15</v>
      </c>
      <c r="D966" s="486">
        <v>1</v>
      </c>
      <c r="E966" s="863"/>
      <c r="F966" s="538">
        <f t="shared" ref="F966" si="164">ROUND(D966*E966,2)</f>
        <v>0</v>
      </c>
    </row>
    <row r="967" spans="1:6">
      <c r="A967" s="539"/>
      <c r="B967" s="528"/>
      <c r="C967" s="805"/>
      <c r="D967" s="486"/>
      <c r="E967" s="863"/>
      <c r="F967" s="545"/>
    </row>
    <row r="968" spans="1:6">
      <c r="A968" s="535" t="s">
        <v>468</v>
      </c>
      <c r="B968" s="528" t="s">
        <v>1303</v>
      </c>
      <c r="C968" s="805" t="s">
        <v>15</v>
      </c>
      <c r="D968" s="486">
        <v>1</v>
      </c>
      <c r="E968" s="856"/>
      <c r="F968" s="538">
        <f t="shared" ref="F968" si="165">ROUND(D968*E968,2)</f>
        <v>0</v>
      </c>
    </row>
    <row r="969" spans="1:6">
      <c r="A969" s="535"/>
      <c r="B969" s="528"/>
      <c r="C969" s="805"/>
      <c r="D969" s="588"/>
      <c r="E969" s="863"/>
      <c r="F969" s="545"/>
    </row>
    <row r="970" spans="1:6" ht="36">
      <c r="A970" s="546" t="s">
        <v>469</v>
      </c>
      <c r="B970" s="585" t="s">
        <v>1304</v>
      </c>
      <c r="C970" s="586" t="s">
        <v>15</v>
      </c>
      <c r="D970" s="486">
        <v>1</v>
      </c>
      <c r="E970" s="863"/>
      <c r="F970" s="548" t="s">
        <v>1949</v>
      </c>
    </row>
    <row r="971" spans="1:6">
      <c r="A971" s="546"/>
      <c r="B971" s="785"/>
      <c r="C971" s="495"/>
      <c r="D971" s="486"/>
      <c r="E971" s="857"/>
      <c r="F971" s="545"/>
    </row>
    <row r="972" spans="1:6">
      <c r="A972" s="450"/>
      <c r="B972" s="726"/>
      <c r="C972" s="579"/>
      <c r="D972" s="579"/>
      <c r="E972" s="876"/>
      <c r="F972" s="807"/>
    </row>
    <row r="973" spans="1:6">
      <c r="A973" s="743" t="s">
        <v>769</v>
      </c>
      <c r="B973" s="744" t="str">
        <f>B918</f>
        <v>KRMILJENJE RAZSVETLJAVE</v>
      </c>
      <c r="C973" s="745"/>
      <c r="D973" s="746"/>
      <c r="E973" s="881"/>
      <c r="F973" s="747">
        <f>SUM(F929:F972)</f>
        <v>0</v>
      </c>
    </row>
    <row r="974" spans="1:6">
      <c r="A974" s="450"/>
      <c r="B974" s="726"/>
      <c r="C974" s="579"/>
      <c r="D974" s="579"/>
      <c r="E974" s="876"/>
      <c r="F974" s="807"/>
    </row>
    <row r="975" spans="1:6">
      <c r="A975" s="450"/>
      <c r="B975" s="726"/>
      <c r="C975" s="579"/>
      <c r="D975" s="579"/>
      <c r="E975" s="876"/>
      <c r="F975" s="807"/>
    </row>
    <row r="976" spans="1:6" ht="24">
      <c r="A976" s="801" t="s">
        <v>771</v>
      </c>
      <c r="B976" s="755" t="s">
        <v>772</v>
      </c>
      <c r="C976" s="605"/>
      <c r="D976" s="756"/>
      <c r="E976" s="884"/>
      <c r="F976" s="757"/>
    </row>
    <row r="977" spans="1:6">
      <c r="A977" s="450"/>
      <c r="B977" s="639"/>
      <c r="E977" s="865"/>
      <c r="F977" s="545"/>
    </row>
    <row r="978" spans="1:6" ht="36">
      <c r="A978" s="808" t="s">
        <v>1305</v>
      </c>
      <c r="B978" s="809" t="s">
        <v>1306</v>
      </c>
      <c r="C978" s="810" t="s">
        <v>15</v>
      </c>
      <c r="D978" s="811">
        <v>1</v>
      </c>
      <c r="E978" s="877"/>
      <c r="F978" s="538">
        <f t="shared" ref="F978" si="166">ROUND(D978*E978,2)</f>
        <v>0</v>
      </c>
    </row>
    <row r="979" spans="1:6">
      <c r="A979" s="808"/>
      <c r="B979" s="529"/>
      <c r="C979" s="812"/>
      <c r="D979" s="813"/>
      <c r="E979" s="877"/>
      <c r="F979" s="806"/>
    </row>
    <row r="980" spans="1:6">
      <c r="A980" s="808"/>
      <c r="B980" s="814" t="s">
        <v>1307</v>
      </c>
      <c r="C980" s="815"/>
      <c r="D980" s="816"/>
      <c r="E980" s="877"/>
      <c r="F980" s="806"/>
    </row>
    <row r="981" spans="1:6">
      <c r="A981" s="808"/>
      <c r="B981" s="529"/>
      <c r="C981" s="541"/>
      <c r="D981" s="817"/>
      <c r="E981" s="877"/>
      <c r="F981" s="806"/>
    </row>
    <row r="982" spans="1:6" ht="36">
      <c r="A982" s="808"/>
      <c r="B982" s="818" t="s">
        <v>1308</v>
      </c>
      <c r="C982" s="541"/>
      <c r="D982" s="817"/>
      <c r="E982" s="877"/>
      <c r="F982" s="806"/>
    </row>
    <row r="983" spans="1:6">
      <c r="A983" s="808"/>
      <c r="B983" s="529"/>
      <c r="C983" s="812"/>
      <c r="D983" s="813"/>
      <c r="E983" s="877"/>
      <c r="F983" s="806"/>
    </row>
    <row r="984" spans="1:6">
      <c r="A984" s="808" t="s">
        <v>96</v>
      </c>
      <c r="B984" s="528" t="s">
        <v>1309</v>
      </c>
      <c r="C984" s="541"/>
      <c r="D984" s="817"/>
      <c r="E984" s="877"/>
      <c r="F984" s="806"/>
    </row>
    <row r="985" spans="1:6">
      <c r="A985" s="808"/>
      <c r="B985" s="528"/>
      <c r="C985" s="541"/>
      <c r="D985" s="817"/>
      <c r="E985" s="877"/>
      <c r="F985" s="806"/>
    </row>
    <row r="986" spans="1:6" ht="36">
      <c r="A986" s="808"/>
      <c r="B986" s="819" t="s">
        <v>1310</v>
      </c>
      <c r="C986" s="589"/>
      <c r="D986" s="583"/>
      <c r="E986" s="877"/>
      <c r="F986" s="806"/>
    </row>
    <row r="987" spans="1:6" ht="36">
      <c r="A987" s="808"/>
      <c r="B987" s="819" t="s">
        <v>1311</v>
      </c>
      <c r="C987" s="541" t="s">
        <v>13</v>
      </c>
      <c r="D987" s="583">
        <v>1</v>
      </c>
      <c r="E987" s="877"/>
      <c r="F987" s="538">
        <f t="shared" ref="F987:F989" si="167">ROUND(D987*E987,2)</f>
        <v>0</v>
      </c>
    </row>
    <row r="988" spans="1:6" ht="36">
      <c r="A988" s="808"/>
      <c r="B988" s="819" t="s">
        <v>1312</v>
      </c>
      <c r="C988" s="541" t="s">
        <v>13</v>
      </c>
      <c r="D988" s="817">
        <v>2</v>
      </c>
      <c r="E988" s="877"/>
      <c r="F988" s="538">
        <f t="shared" si="167"/>
        <v>0</v>
      </c>
    </row>
    <row r="989" spans="1:6" ht="24">
      <c r="A989" s="808"/>
      <c r="B989" s="528" t="s">
        <v>1313</v>
      </c>
      <c r="C989" s="541" t="s">
        <v>13</v>
      </c>
      <c r="D989" s="817">
        <v>1</v>
      </c>
      <c r="E989" s="877"/>
      <c r="F989" s="538">
        <f t="shared" si="167"/>
        <v>0</v>
      </c>
    </row>
    <row r="990" spans="1:6">
      <c r="A990" s="808"/>
      <c r="B990" s="819" t="s">
        <v>1314</v>
      </c>
      <c r="C990" s="589"/>
      <c r="D990" s="583"/>
      <c r="E990" s="877"/>
      <c r="F990" s="806"/>
    </row>
    <row r="991" spans="1:6" ht="36">
      <c r="A991" s="808"/>
      <c r="B991" s="809" t="s">
        <v>1315</v>
      </c>
      <c r="C991" s="589"/>
      <c r="D991" s="583"/>
      <c r="E991" s="877"/>
      <c r="F991" s="806"/>
    </row>
    <row r="992" spans="1:6" ht="36">
      <c r="A992" s="808"/>
      <c r="B992" s="819" t="s">
        <v>1316</v>
      </c>
      <c r="C992" s="541" t="s">
        <v>15</v>
      </c>
      <c r="D992" s="817">
        <v>1</v>
      </c>
      <c r="E992" s="877"/>
      <c r="F992" s="538">
        <f t="shared" ref="F992" si="168">ROUND(D992*E992,2)</f>
        <v>0</v>
      </c>
    </row>
    <row r="993" spans="1:6">
      <c r="A993" s="808"/>
      <c r="B993" s="528"/>
      <c r="C993" s="541"/>
      <c r="D993" s="817"/>
      <c r="E993" s="876"/>
      <c r="F993" s="806"/>
    </row>
    <row r="994" spans="1:6">
      <c r="A994" s="808"/>
      <c r="B994" s="529" t="s">
        <v>1317</v>
      </c>
      <c r="C994" s="541"/>
      <c r="D994" s="817"/>
      <c r="E994" s="876"/>
      <c r="F994" s="806"/>
    </row>
    <row r="995" spans="1:6">
      <c r="A995" s="808"/>
      <c r="B995" s="529"/>
      <c r="C995" s="820"/>
      <c r="D995" s="817"/>
      <c r="E995" s="876"/>
      <c r="F995" s="806"/>
    </row>
    <row r="996" spans="1:6" ht="240">
      <c r="A996" s="808" t="s">
        <v>409</v>
      </c>
      <c r="B996" s="821" t="s">
        <v>1318</v>
      </c>
      <c r="C996" s="820"/>
      <c r="D996" s="583"/>
      <c r="E996" s="877"/>
      <c r="F996" s="806"/>
    </row>
    <row r="997" spans="1:6">
      <c r="A997" s="808" t="s">
        <v>495</v>
      </c>
      <c r="B997" s="528" t="s">
        <v>1319</v>
      </c>
      <c r="C997" s="541" t="s">
        <v>13</v>
      </c>
      <c r="D997" s="583">
        <v>30</v>
      </c>
      <c r="E997" s="877"/>
      <c r="F997" s="538">
        <f t="shared" ref="F997" si="169">ROUND(D997*E997,2)</f>
        <v>0</v>
      </c>
    </row>
    <row r="998" spans="1:6">
      <c r="A998" s="808"/>
      <c r="B998" s="528"/>
      <c r="C998" s="589"/>
      <c r="D998" s="583"/>
      <c r="E998" s="877"/>
      <c r="F998" s="806"/>
    </row>
    <row r="999" spans="1:6" ht="24">
      <c r="A999" s="808" t="s">
        <v>412</v>
      </c>
      <c r="B999" s="821" t="s">
        <v>1320</v>
      </c>
      <c r="C999" s="541" t="s">
        <v>13</v>
      </c>
      <c r="D999" s="583">
        <v>1</v>
      </c>
      <c r="E999" s="877"/>
      <c r="F999" s="538">
        <f t="shared" ref="F999" si="170">ROUND(D999*E999,2)</f>
        <v>0</v>
      </c>
    </row>
    <row r="1000" spans="1:6">
      <c r="A1000" s="808"/>
      <c r="B1000" s="528"/>
      <c r="C1000" s="541"/>
      <c r="D1000" s="817"/>
      <c r="E1000" s="877"/>
      <c r="F1000" s="806"/>
    </row>
    <row r="1001" spans="1:6">
      <c r="A1001" s="808"/>
      <c r="B1001" s="529" t="s">
        <v>1321</v>
      </c>
      <c r="C1001" s="541"/>
      <c r="D1001" s="817"/>
      <c r="E1001" s="877"/>
      <c r="F1001" s="806"/>
    </row>
    <row r="1002" spans="1:6">
      <c r="A1002" s="808"/>
      <c r="B1002" s="528"/>
      <c r="C1002" s="541"/>
      <c r="D1002" s="817"/>
      <c r="E1002" s="877"/>
      <c r="F1002" s="806"/>
    </row>
    <row r="1003" spans="1:6" ht="60">
      <c r="A1003" s="808" t="s">
        <v>414</v>
      </c>
      <c r="B1003" s="528" t="s">
        <v>1322</v>
      </c>
      <c r="C1003" s="820"/>
      <c r="D1003" s="583"/>
      <c r="E1003" s="877"/>
      <c r="F1003" s="806"/>
    </row>
    <row r="1004" spans="1:6">
      <c r="A1004" s="808"/>
      <c r="B1004" s="528" t="s">
        <v>1323</v>
      </c>
      <c r="C1004" s="820"/>
      <c r="D1004" s="583"/>
      <c r="E1004" s="877"/>
      <c r="F1004" s="806"/>
    </row>
    <row r="1005" spans="1:6">
      <c r="A1005" s="808"/>
      <c r="B1005" s="528"/>
      <c r="C1005" s="820"/>
      <c r="D1005" s="583"/>
      <c r="E1005" s="877"/>
      <c r="F1005" s="806"/>
    </row>
    <row r="1006" spans="1:6">
      <c r="A1006" s="808"/>
      <c r="B1006" s="528" t="s">
        <v>1324</v>
      </c>
      <c r="C1006" s="820"/>
      <c r="D1006" s="583"/>
      <c r="E1006" s="877"/>
      <c r="F1006" s="806"/>
    </row>
    <row r="1007" spans="1:6">
      <c r="A1007" s="808" t="s">
        <v>590</v>
      </c>
      <c r="B1007" s="528" t="s">
        <v>1325</v>
      </c>
      <c r="C1007" s="820" t="s">
        <v>15</v>
      </c>
      <c r="D1007" s="583">
        <v>1</v>
      </c>
      <c r="E1007" s="877"/>
      <c r="F1007" s="538">
        <f t="shared" ref="F1007" si="171">ROUND(D1007*E1007,2)</f>
        <v>0</v>
      </c>
    </row>
    <row r="1008" spans="1:6">
      <c r="A1008" s="808"/>
      <c r="B1008" s="528"/>
      <c r="C1008" s="820"/>
      <c r="D1008" s="583"/>
      <c r="E1008" s="877"/>
      <c r="F1008" s="806"/>
    </row>
    <row r="1009" spans="1:6">
      <c r="A1009" s="808"/>
      <c r="B1009" s="528"/>
      <c r="C1009" s="820"/>
      <c r="D1009" s="583"/>
      <c r="E1009" s="877"/>
      <c r="F1009" s="806"/>
    </row>
    <row r="1010" spans="1:6" ht="36">
      <c r="A1010" s="808" t="s">
        <v>410</v>
      </c>
      <c r="B1010" s="821" t="s">
        <v>1326</v>
      </c>
      <c r="C1010" s="822"/>
      <c r="D1010" s="823"/>
      <c r="E1010" s="877"/>
      <c r="F1010" s="806"/>
    </row>
    <row r="1011" spans="1:6">
      <c r="A1011" s="808"/>
      <c r="B1011" s="821" t="s">
        <v>1327</v>
      </c>
      <c r="C1011" s="824"/>
      <c r="D1011" s="823"/>
      <c r="E1011" s="877"/>
      <c r="F1011" s="806"/>
    </row>
    <row r="1012" spans="1:6">
      <c r="A1012" s="808"/>
      <c r="B1012" s="821" t="s">
        <v>1328</v>
      </c>
      <c r="C1012" s="824"/>
      <c r="D1012" s="823"/>
      <c r="E1012" s="877"/>
      <c r="F1012" s="806"/>
    </row>
    <row r="1013" spans="1:6">
      <c r="A1013" s="808"/>
      <c r="B1013" s="821" t="s">
        <v>1329</v>
      </c>
      <c r="C1013" s="824"/>
      <c r="D1013" s="823"/>
      <c r="E1013" s="877"/>
      <c r="F1013" s="806"/>
    </row>
    <row r="1014" spans="1:6">
      <c r="A1014" s="808"/>
      <c r="B1014" s="821" t="s">
        <v>1330</v>
      </c>
      <c r="C1014" s="824"/>
      <c r="D1014" s="823"/>
      <c r="E1014" s="877"/>
      <c r="F1014" s="806"/>
    </row>
    <row r="1015" spans="1:6">
      <c r="A1015" s="808"/>
      <c r="B1015" s="821" t="s">
        <v>1331</v>
      </c>
      <c r="C1015" s="824"/>
      <c r="D1015" s="823"/>
      <c r="E1015" s="876"/>
      <c r="F1015" s="806"/>
    </row>
    <row r="1016" spans="1:6" ht="24">
      <c r="A1016" s="808"/>
      <c r="B1016" s="821" t="s">
        <v>1332</v>
      </c>
      <c r="C1016" s="824"/>
      <c r="D1016" s="823"/>
      <c r="E1016" s="876"/>
      <c r="F1016" s="806"/>
    </row>
    <row r="1017" spans="1:6" ht="24">
      <c r="A1017" s="808"/>
      <c r="B1017" s="799" t="s">
        <v>1333</v>
      </c>
      <c r="C1017" s="824"/>
      <c r="D1017" s="823"/>
      <c r="E1017" s="877"/>
      <c r="F1017" s="806"/>
    </row>
    <row r="1018" spans="1:6">
      <c r="A1018" s="808"/>
      <c r="B1018" s="799" t="s">
        <v>1334</v>
      </c>
      <c r="C1018" s="824"/>
      <c r="D1018" s="823"/>
      <c r="E1018" s="877"/>
      <c r="F1018" s="806"/>
    </row>
    <row r="1019" spans="1:6">
      <c r="A1019" s="808"/>
      <c r="B1019" s="799" t="s">
        <v>1335</v>
      </c>
      <c r="C1019" s="822"/>
      <c r="D1019" s="823"/>
      <c r="E1019" s="877"/>
      <c r="F1019" s="806"/>
    </row>
    <row r="1020" spans="1:6" ht="24">
      <c r="A1020" s="808"/>
      <c r="B1020" s="578" t="s">
        <v>1333</v>
      </c>
      <c r="C1020" s="589"/>
      <c r="D1020" s="817"/>
      <c r="E1020" s="877"/>
      <c r="F1020" s="806"/>
    </row>
    <row r="1021" spans="1:6">
      <c r="A1021" s="808"/>
      <c r="B1021" s="578" t="s">
        <v>1336</v>
      </c>
      <c r="C1021" s="589"/>
      <c r="D1021" s="817"/>
      <c r="E1021" s="877"/>
      <c r="F1021" s="806"/>
    </row>
    <row r="1022" spans="1:6">
      <c r="A1022" s="808"/>
      <c r="B1022" s="578" t="s">
        <v>1335</v>
      </c>
      <c r="C1022" s="541"/>
      <c r="D1022" s="817"/>
      <c r="E1022" s="877"/>
      <c r="F1022" s="806"/>
    </row>
    <row r="1023" spans="1:6">
      <c r="A1023" s="808" t="s">
        <v>671</v>
      </c>
      <c r="B1023" s="528" t="s">
        <v>1337</v>
      </c>
      <c r="C1023" s="541" t="s">
        <v>13</v>
      </c>
      <c r="D1023" s="817">
        <v>1</v>
      </c>
      <c r="E1023" s="877"/>
      <c r="F1023" s="538">
        <f t="shared" ref="F1023:F1025" si="172">ROUND(D1023*E1023,2)</f>
        <v>0</v>
      </c>
    </row>
    <row r="1024" spans="1:6">
      <c r="A1024" s="808" t="s">
        <v>672</v>
      </c>
      <c r="B1024" s="528" t="s">
        <v>1338</v>
      </c>
      <c r="C1024" s="541" t="s">
        <v>13</v>
      </c>
      <c r="D1024" s="817">
        <v>1</v>
      </c>
      <c r="E1024" s="877"/>
      <c r="F1024" s="538">
        <f t="shared" si="172"/>
        <v>0</v>
      </c>
    </row>
    <row r="1025" spans="1:6">
      <c r="A1025" s="808" t="s">
        <v>681</v>
      </c>
      <c r="B1025" s="528" t="s">
        <v>1339</v>
      </c>
      <c r="C1025" s="541" t="s">
        <v>13</v>
      </c>
      <c r="D1025" s="817">
        <v>1</v>
      </c>
      <c r="E1025" s="877"/>
      <c r="F1025" s="538">
        <f t="shared" si="172"/>
        <v>0</v>
      </c>
    </row>
    <row r="1026" spans="1:6">
      <c r="A1026" s="808"/>
      <c r="B1026" s="528"/>
      <c r="C1026" s="820"/>
      <c r="D1026" s="583"/>
      <c r="E1026" s="877"/>
      <c r="F1026" s="806"/>
    </row>
    <row r="1027" spans="1:6" ht="24">
      <c r="A1027" s="808" t="s">
        <v>889</v>
      </c>
      <c r="B1027" s="528" t="s">
        <v>1340</v>
      </c>
      <c r="C1027" s="825"/>
      <c r="D1027" s="540"/>
      <c r="E1027" s="877"/>
      <c r="F1027" s="806"/>
    </row>
    <row r="1028" spans="1:6">
      <c r="A1028" s="808"/>
      <c r="B1028" s="528" t="s">
        <v>1327</v>
      </c>
      <c r="C1028" s="536"/>
      <c r="D1028" s="540"/>
      <c r="E1028" s="877"/>
      <c r="F1028" s="806"/>
    </row>
    <row r="1029" spans="1:6">
      <c r="A1029" s="808"/>
      <c r="B1029" s="528" t="s">
        <v>1328</v>
      </c>
      <c r="C1029" s="536"/>
      <c r="D1029" s="540"/>
      <c r="E1029" s="877"/>
      <c r="F1029" s="806"/>
    </row>
    <row r="1030" spans="1:6">
      <c r="A1030" s="808"/>
      <c r="B1030" s="528" t="s">
        <v>1329</v>
      </c>
      <c r="C1030" s="536"/>
      <c r="D1030" s="540"/>
      <c r="E1030" s="877"/>
      <c r="F1030" s="806"/>
    </row>
    <row r="1031" spans="1:6">
      <c r="A1031" s="808"/>
      <c r="B1031" s="528" t="s">
        <v>1330</v>
      </c>
      <c r="C1031" s="536"/>
      <c r="D1031" s="540"/>
      <c r="E1031" s="877"/>
      <c r="F1031" s="806"/>
    </row>
    <row r="1032" spans="1:6">
      <c r="A1032" s="808"/>
      <c r="B1032" s="528" t="s">
        <v>1331</v>
      </c>
      <c r="C1032" s="536"/>
      <c r="D1032" s="540"/>
      <c r="E1032" s="877"/>
      <c r="F1032" s="806"/>
    </row>
    <row r="1033" spans="1:6" ht="24">
      <c r="A1033" s="808"/>
      <c r="B1033" s="528" t="s">
        <v>1341</v>
      </c>
      <c r="C1033" s="536"/>
      <c r="D1033" s="540"/>
      <c r="E1033" s="877"/>
      <c r="F1033" s="806"/>
    </row>
    <row r="1034" spans="1:6" ht="24">
      <c r="A1034" s="808"/>
      <c r="B1034" s="578" t="s">
        <v>1333</v>
      </c>
      <c r="C1034" s="536"/>
      <c r="D1034" s="540"/>
      <c r="E1034" s="877"/>
      <c r="F1034" s="806"/>
    </row>
    <row r="1035" spans="1:6">
      <c r="A1035" s="808"/>
      <c r="B1035" s="578" t="s">
        <v>1334</v>
      </c>
      <c r="C1035" s="536"/>
      <c r="D1035" s="540"/>
      <c r="E1035" s="877"/>
      <c r="F1035" s="806"/>
    </row>
    <row r="1036" spans="1:6">
      <c r="A1036" s="808"/>
      <c r="B1036" s="578" t="s">
        <v>1335</v>
      </c>
      <c r="C1036" s="825"/>
      <c r="D1036" s="540"/>
      <c r="E1036" s="877"/>
      <c r="F1036" s="806"/>
    </row>
    <row r="1037" spans="1:6">
      <c r="A1037" s="808" t="s">
        <v>892</v>
      </c>
      <c r="B1037" s="821" t="s">
        <v>1342</v>
      </c>
      <c r="C1037" s="822" t="s">
        <v>15</v>
      </c>
      <c r="D1037" s="823">
        <v>1</v>
      </c>
      <c r="E1037" s="877"/>
      <c r="F1037" s="538">
        <f t="shared" ref="F1037:F1039" si="173">ROUND(D1037*E1037,2)</f>
        <v>0</v>
      </c>
    </row>
    <row r="1038" spans="1:6">
      <c r="A1038" s="808" t="s">
        <v>894</v>
      </c>
      <c r="B1038" s="821" t="s">
        <v>1343</v>
      </c>
      <c r="C1038" s="822" t="s">
        <v>15</v>
      </c>
      <c r="D1038" s="823">
        <v>1</v>
      </c>
      <c r="E1038" s="877"/>
      <c r="F1038" s="538">
        <f t="shared" si="173"/>
        <v>0</v>
      </c>
    </row>
    <row r="1039" spans="1:6">
      <c r="A1039" s="808" t="s">
        <v>896</v>
      </c>
      <c r="B1039" s="821" t="s">
        <v>1344</v>
      </c>
      <c r="C1039" s="822" t="s">
        <v>15</v>
      </c>
      <c r="D1039" s="823">
        <v>1</v>
      </c>
      <c r="E1039" s="877"/>
      <c r="F1039" s="538">
        <f t="shared" si="173"/>
        <v>0</v>
      </c>
    </row>
    <row r="1040" spans="1:6">
      <c r="A1040" s="808"/>
      <c r="B1040" s="826"/>
      <c r="C1040" s="827"/>
      <c r="D1040" s="828"/>
      <c r="E1040" s="877"/>
      <c r="F1040" s="806"/>
    </row>
    <row r="1041" spans="1:6">
      <c r="A1041" s="808" t="s">
        <v>900</v>
      </c>
      <c r="B1041" s="528" t="s">
        <v>1345</v>
      </c>
      <c r="C1041" s="820" t="s">
        <v>15</v>
      </c>
      <c r="D1041" s="583">
        <v>1</v>
      </c>
      <c r="E1041" s="877"/>
      <c r="F1041" s="538">
        <f t="shared" ref="F1041" si="174">ROUND(D1041*E1041,2)</f>
        <v>0</v>
      </c>
    </row>
    <row r="1042" spans="1:6">
      <c r="A1042" s="808"/>
      <c r="B1042" s="528"/>
      <c r="C1042" s="820"/>
      <c r="D1042" s="817"/>
      <c r="E1042" s="877"/>
      <c r="F1042" s="806"/>
    </row>
    <row r="1043" spans="1:6" ht="24">
      <c r="A1043" s="808" t="s">
        <v>903</v>
      </c>
      <c r="B1043" s="528" t="s">
        <v>1346</v>
      </c>
      <c r="C1043" s="820" t="s">
        <v>15</v>
      </c>
      <c r="D1043" s="583">
        <v>1</v>
      </c>
      <c r="E1043" s="877"/>
      <c r="F1043" s="538">
        <f t="shared" ref="F1043" si="175">ROUND(D1043*E1043,2)</f>
        <v>0</v>
      </c>
    </row>
    <row r="1044" spans="1:6">
      <c r="A1044" s="808"/>
      <c r="B1044" s="528"/>
      <c r="C1044" s="820"/>
      <c r="D1044" s="583"/>
      <c r="E1044" s="877"/>
      <c r="F1044" s="806"/>
    </row>
    <row r="1045" spans="1:6" ht="36">
      <c r="A1045" s="808" t="s">
        <v>908</v>
      </c>
      <c r="B1045" s="528" t="s">
        <v>1347</v>
      </c>
      <c r="C1045" s="589"/>
      <c r="D1045" s="583"/>
      <c r="E1045" s="877"/>
      <c r="F1045" s="806"/>
    </row>
    <row r="1046" spans="1:6" ht="48">
      <c r="A1046" s="808"/>
      <c r="B1046" s="578" t="s">
        <v>1348</v>
      </c>
      <c r="C1046" s="820" t="s">
        <v>15</v>
      </c>
      <c r="D1046" s="583">
        <v>1</v>
      </c>
      <c r="E1046" s="877"/>
      <c r="F1046" s="538">
        <f t="shared" ref="F1046" si="176">ROUND(D1046*E1046,2)</f>
        <v>0</v>
      </c>
    </row>
    <row r="1047" spans="1:6">
      <c r="A1047" s="808"/>
      <c r="B1047" s="528"/>
      <c r="C1047" s="589"/>
      <c r="D1047" s="583"/>
      <c r="E1047" s="877"/>
      <c r="F1047" s="806"/>
    </row>
    <row r="1048" spans="1:6" ht="36">
      <c r="A1048" s="808" t="s">
        <v>544</v>
      </c>
      <c r="B1048" s="528" t="s">
        <v>1349</v>
      </c>
      <c r="C1048" s="589"/>
      <c r="D1048" s="583"/>
      <c r="E1048" s="877"/>
      <c r="F1048" s="806"/>
    </row>
    <row r="1049" spans="1:6" ht="48">
      <c r="A1049" s="808"/>
      <c r="B1049" s="528" t="s">
        <v>1350</v>
      </c>
      <c r="C1049" s="589"/>
      <c r="D1049" s="583"/>
      <c r="E1049" s="877"/>
      <c r="F1049" s="806"/>
    </row>
    <row r="1050" spans="1:6" ht="36">
      <c r="A1050" s="808"/>
      <c r="B1050" s="528" t="s">
        <v>1351</v>
      </c>
      <c r="C1050" s="820" t="s">
        <v>15</v>
      </c>
      <c r="D1050" s="583">
        <v>1</v>
      </c>
      <c r="E1050" s="877"/>
      <c r="F1050" s="538">
        <f t="shared" ref="F1050" si="177">ROUND(D1050*E1050,2)</f>
        <v>0</v>
      </c>
    </row>
    <row r="1051" spans="1:6">
      <c r="A1051" s="808"/>
      <c r="B1051" s="829"/>
      <c r="C1051" s="820"/>
      <c r="D1051" s="817"/>
      <c r="E1051" s="877"/>
      <c r="F1051" s="806"/>
    </row>
    <row r="1052" spans="1:6" ht="24">
      <c r="A1052" s="808" t="s">
        <v>464</v>
      </c>
      <c r="B1052" s="829" t="s">
        <v>1352</v>
      </c>
      <c r="C1052" s="820" t="s">
        <v>15</v>
      </c>
      <c r="D1052" s="583">
        <v>1</v>
      </c>
      <c r="E1052" s="877"/>
      <c r="F1052" s="538">
        <f t="shared" ref="F1052" si="178">ROUND(D1052*E1052,2)</f>
        <v>0</v>
      </c>
    </row>
    <row r="1053" spans="1:6">
      <c r="A1053" s="808"/>
      <c r="B1053" s="829"/>
      <c r="C1053" s="820"/>
      <c r="D1053" s="817"/>
      <c r="E1053" s="877"/>
      <c r="F1053" s="806"/>
    </row>
    <row r="1054" spans="1:6">
      <c r="A1054" s="450"/>
      <c r="B1054" s="726"/>
      <c r="C1054" s="579"/>
      <c r="D1054" s="579"/>
      <c r="E1054" s="877"/>
      <c r="F1054" s="806"/>
    </row>
    <row r="1055" spans="1:6">
      <c r="A1055" s="450"/>
      <c r="B1055" s="726"/>
      <c r="C1055" s="579"/>
      <c r="D1055" s="579"/>
      <c r="E1055" s="876"/>
      <c r="F1055" s="807"/>
    </row>
    <row r="1056" spans="1:6" ht="24">
      <c r="A1056" s="743" t="s">
        <v>771</v>
      </c>
      <c r="B1056" s="744" t="str">
        <f>B976</f>
        <v>NADZOR RAZDELILNIKOV, RAZSVETLJAVE, PREZRAČEVALNE NAPRAVE, RTG naprave</v>
      </c>
      <c r="C1056" s="745"/>
      <c r="D1056" s="746"/>
      <c r="E1056" s="881"/>
      <c r="F1056" s="747">
        <f>SUM(F978:F1055)</f>
        <v>0</v>
      </c>
    </row>
    <row r="1057" spans="1:7">
      <c r="A1057" s="450"/>
      <c r="B1057" s="726"/>
      <c r="C1057" s="579"/>
      <c r="D1057" s="579"/>
      <c r="E1057" s="876"/>
      <c r="F1057" s="807"/>
    </row>
    <row r="1058" spans="1:7">
      <c r="A1058" s="450"/>
      <c r="B1058" s="726"/>
      <c r="C1058" s="579"/>
      <c r="D1058" s="579"/>
      <c r="E1058" s="876"/>
      <c r="F1058" s="807"/>
    </row>
    <row r="1059" spans="1:7">
      <c r="A1059" s="801" t="s">
        <v>773</v>
      </c>
      <c r="B1059" s="755" t="s">
        <v>774</v>
      </c>
      <c r="C1059" s="605"/>
      <c r="D1059" s="756"/>
      <c r="E1059" s="884"/>
      <c r="F1059" s="757"/>
    </row>
    <row r="1060" spans="1:7">
      <c r="A1060" s="450"/>
      <c r="B1060" s="726"/>
      <c r="C1060" s="579"/>
      <c r="D1060" s="579"/>
      <c r="E1060" s="876"/>
      <c r="F1060" s="807"/>
    </row>
    <row r="1061" spans="1:7">
      <c r="A1061" s="535" t="s">
        <v>1353</v>
      </c>
      <c r="B1061" s="529" t="s">
        <v>1354</v>
      </c>
      <c r="C1061" s="541"/>
      <c r="D1061" s="817"/>
      <c r="E1061" s="876"/>
      <c r="F1061" s="807"/>
    </row>
    <row r="1062" spans="1:7" ht="24">
      <c r="A1062" s="535"/>
      <c r="B1062" s="578" t="s">
        <v>1355</v>
      </c>
      <c r="C1062" s="541"/>
      <c r="D1062" s="817"/>
      <c r="E1062" s="876"/>
      <c r="F1062" s="807"/>
    </row>
    <row r="1063" spans="1:7" ht="36">
      <c r="A1063" s="535"/>
      <c r="B1063" s="528" t="s">
        <v>1356</v>
      </c>
      <c r="C1063" s="541"/>
      <c r="D1063" s="817"/>
      <c r="E1063" s="876"/>
      <c r="F1063" s="807"/>
    </row>
    <row r="1064" spans="1:7">
      <c r="A1064" s="535"/>
      <c r="B1064" s="528" t="s">
        <v>1357</v>
      </c>
      <c r="C1064" s="541"/>
      <c r="D1064" s="817"/>
      <c r="E1064" s="876"/>
      <c r="F1064" s="807"/>
    </row>
    <row r="1065" spans="1:7" ht="24">
      <c r="A1065" s="535"/>
      <c r="B1065" s="799" t="s">
        <v>1358</v>
      </c>
      <c r="C1065" s="541"/>
      <c r="D1065" s="817"/>
      <c r="E1065" s="876"/>
      <c r="F1065" s="807"/>
      <c r="G1065" s="737"/>
    </row>
    <row r="1066" spans="1:7" ht="24">
      <c r="A1066" s="535"/>
      <c r="B1066" s="830" t="s">
        <v>1359</v>
      </c>
      <c r="C1066" s="541"/>
      <c r="D1066" s="817"/>
      <c r="E1066" s="876"/>
      <c r="F1066" s="807"/>
      <c r="G1066" s="737"/>
    </row>
    <row r="1067" spans="1:7" ht="24">
      <c r="A1067" s="535"/>
      <c r="B1067" s="578" t="s">
        <v>1360</v>
      </c>
      <c r="C1067" s="541"/>
      <c r="D1067" s="583"/>
      <c r="E1067" s="876"/>
      <c r="F1067" s="807"/>
      <c r="G1067" s="737"/>
    </row>
    <row r="1068" spans="1:7">
      <c r="A1068" s="535"/>
      <c r="B1068" s="578" t="s">
        <v>1361</v>
      </c>
      <c r="C1068" s="541"/>
      <c r="D1068" s="583"/>
      <c r="E1068" s="876"/>
      <c r="F1068" s="807"/>
      <c r="G1068" s="737"/>
    </row>
    <row r="1069" spans="1:7">
      <c r="A1069" s="535"/>
      <c r="B1069" s="528" t="s">
        <v>1362</v>
      </c>
      <c r="C1069" s="589"/>
      <c r="D1069" s="583"/>
      <c r="E1069" s="876"/>
      <c r="F1069" s="806"/>
      <c r="G1069" s="737"/>
    </row>
    <row r="1070" spans="1:7">
      <c r="A1070" s="535"/>
      <c r="B1070" s="528"/>
      <c r="C1070" s="589"/>
      <c r="D1070" s="583"/>
      <c r="E1070" s="877"/>
      <c r="F1070" s="806"/>
      <c r="G1070" s="737"/>
    </row>
    <row r="1071" spans="1:7" ht="24">
      <c r="A1071" s="535" t="s">
        <v>96</v>
      </c>
      <c r="B1071" s="831" t="s">
        <v>1363</v>
      </c>
      <c r="C1071" s="589"/>
      <c r="D1071" s="583"/>
      <c r="E1071" s="877"/>
      <c r="F1071" s="806"/>
      <c r="G1071" s="737"/>
    </row>
    <row r="1072" spans="1:7">
      <c r="A1072" s="535"/>
      <c r="B1072" s="528" t="s">
        <v>1364</v>
      </c>
      <c r="C1072" s="541" t="s">
        <v>13</v>
      </c>
      <c r="D1072" s="583">
        <v>1</v>
      </c>
      <c r="E1072" s="877"/>
      <c r="F1072" s="538">
        <f t="shared" ref="F1072" si="179">ROUND(D1072*E1072,2)</f>
        <v>0</v>
      </c>
      <c r="G1072" s="737"/>
    </row>
    <row r="1073" spans="1:11">
      <c r="A1073" s="535"/>
      <c r="B1073" s="528"/>
      <c r="C1073" s="589"/>
      <c r="D1073" s="583"/>
      <c r="E1073" s="877"/>
      <c r="F1073" s="806"/>
      <c r="G1073" s="737"/>
    </row>
    <row r="1074" spans="1:11" ht="24">
      <c r="A1074" s="535" t="s">
        <v>409</v>
      </c>
      <c r="B1074" s="821" t="s">
        <v>1365</v>
      </c>
      <c r="C1074" s="589"/>
      <c r="D1074" s="537"/>
      <c r="E1074" s="877"/>
      <c r="F1074" s="806"/>
      <c r="G1074" s="737"/>
    </row>
    <row r="1075" spans="1:11">
      <c r="A1075" s="535"/>
      <c r="B1075" s="821" t="s">
        <v>1366</v>
      </c>
      <c r="C1075" s="541" t="s">
        <v>13</v>
      </c>
      <c r="D1075" s="583">
        <v>2</v>
      </c>
      <c r="E1075" s="877"/>
      <c r="F1075" s="538">
        <f t="shared" ref="F1075" si="180">ROUND(D1075*E1075,2)</f>
        <v>0</v>
      </c>
      <c r="G1075" s="737"/>
    </row>
    <row r="1076" spans="1:11">
      <c r="A1076" s="535"/>
      <c r="B1076" s="528"/>
      <c r="C1076" s="589"/>
      <c r="D1076" s="537"/>
      <c r="E1076" s="877"/>
      <c r="F1076" s="806"/>
      <c r="G1076" s="737"/>
    </row>
    <row r="1077" spans="1:11" ht="60">
      <c r="A1077" s="535" t="s">
        <v>412</v>
      </c>
      <c r="B1077" s="821" t="s">
        <v>1367</v>
      </c>
      <c r="C1077" s="589" t="s">
        <v>15</v>
      </c>
      <c r="D1077" s="583">
        <v>1</v>
      </c>
      <c r="E1077" s="877"/>
      <c r="F1077" s="538">
        <f t="shared" ref="F1077" si="181">ROUND(D1077*E1077,2)</f>
        <v>0</v>
      </c>
      <c r="G1077" s="737"/>
    </row>
    <row r="1078" spans="1:11">
      <c r="A1078" s="832"/>
      <c r="B1078" s="821"/>
      <c r="C1078" s="810"/>
      <c r="D1078" s="811"/>
      <c r="E1078" s="877"/>
      <c r="F1078" s="806"/>
      <c r="G1078" s="737"/>
    </row>
    <row r="1079" spans="1:11" ht="24">
      <c r="A1079" s="832" t="s">
        <v>414</v>
      </c>
      <c r="B1079" s="821" t="s">
        <v>1368</v>
      </c>
      <c r="C1079" s="810" t="s">
        <v>15</v>
      </c>
      <c r="D1079" s="811">
        <v>1</v>
      </c>
      <c r="E1079" s="877"/>
      <c r="F1079" s="538">
        <f t="shared" ref="F1079" si="182">ROUND(D1079*E1079,2)</f>
        <v>0</v>
      </c>
      <c r="G1079" s="737"/>
    </row>
    <row r="1080" spans="1:11">
      <c r="A1080" s="832"/>
      <c r="B1080" s="821"/>
      <c r="C1080" s="810"/>
      <c r="D1080" s="811"/>
      <c r="E1080" s="877"/>
      <c r="F1080" s="806"/>
      <c r="G1080" s="737"/>
    </row>
    <row r="1081" spans="1:11" ht="24">
      <c r="A1081" s="832" t="s">
        <v>410</v>
      </c>
      <c r="B1081" s="833" t="s">
        <v>1369</v>
      </c>
      <c r="C1081" s="810" t="s">
        <v>15</v>
      </c>
      <c r="D1081" s="811">
        <v>1</v>
      </c>
      <c r="E1081" s="877"/>
      <c r="F1081" s="538">
        <f t="shared" ref="F1081" si="183">ROUND(D1081*E1081,2)</f>
        <v>0</v>
      </c>
      <c r="G1081" s="737"/>
    </row>
    <row r="1082" spans="1:11">
      <c r="A1082" s="535"/>
      <c r="B1082" s="529"/>
      <c r="C1082" s="589"/>
      <c r="D1082" s="583"/>
      <c r="E1082" s="877"/>
      <c r="F1082" s="806"/>
      <c r="G1082" s="737"/>
    </row>
    <row r="1083" spans="1:11" ht="24">
      <c r="A1083" s="832" t="s">
        <v>466</v>
      </c>
      <c r="B1083" s="833" t="s">
        <v>1370</v>
      </c>
      <c r="C1083" s="810" t="s">
        <v>15</v>
      </c>
      <c r="D1083" s="811">
        <v>1</v>
      </c>
      <c r="E1083" s="877"/>
      <c r="F1083" s="548" t="s">
        <v>1932</v>
      </c>
      <c r="G1083" s="737"/>
    </row>
    <row r="1084" spans="1:11">
      <c r="A1084" s="834"/>
      <c r="B1084" s="829"/>
      <c r="C1084" s="820"/>
      <c r="D1084" s="817"/>
      <c r="E1084" s="877"/>
      <c r="F1084" s="806"/>
      <c r="G1084" s="737"/>
      <c r="K1084" s="835"/>
    </row>
    <row r="1085" spans="1:11">
      <c r="A1085" s="836"/>
      <c r="B1085" s="837"/>
      <c r="C1085" s="838"/>
      <c r="D1085" s="838"/>
      <c r="E1085" s="887"/>
      <c r="F1085" s="839"/>
    </row>
    <row r="1086" spans="1:11">
      <c r="A1086" s="743" t="s">
        <v>773</v>
      </c>
      <c r="B1086" s="744" t="str">
        <f>B1059</f>
        <v>SISTEM NADZORA IN UPRAVLJANJA POŽARNIH LOPUT</v>
      </c>
      <c r="C1086" s="745"/>
      <c r="D1086" s="746"/>
      <c r="E1086" s="881"/>
      <c r="F1086" s="747">
        <f>SUM(F1061:F1085)</f>
        <v>0</v>
      </c>
    </row>
    <row r="1087" spans="1:11">
      <c r="A1087" s="450"/>
      <c r="B1087" s="726"/>
      <c r="C1087" s="579"/>
      <c r="D1087" s="579"/>
      <c r="E1087" s="876"/>
      <c r="F1087" s="807"/>
    </row>
    <row r="1088" spans="1:11">
      <c r="A1088" s="450"/>
      <c r="B1088" s="840"/>
      <c r="C1088" s="589"/>
      <c r="D1088" s="589"/>
      <c r="E1088" s="857"/>
      <c r="F1088" s="496"/>
    </row>
    <row r="1089" spans="1:6">
      <c r="A1089" s="482"/>
      <c r="B1089" s="483"/>
      <c r="C1089" s="484"/>
      <c r="E1089" s="865"/>
      <c r="F1089" s="487"/>
    </row>
    <row r="1090" spans="1:6">
      <c r="A1090" s="604" t="s">
        <v>775</v>
      </c>
      <c r="B1090" s="755" t="s">
        <v>776</v>
      </c>
      <c r="C1090" s="605"/>
      <c r="D1090" s="756"/>
      <c r="E1090" s="884"/>
      <c r="F1090" s="757"/>
    </row>
    <row r="1091" spans="1:6">
      <c r="A1091" s="774"/>
      <c r="B1091" s="841"/>
      <c r="C1091" s="775"/>
      <c r="D1091" s="776"/>
      <c r="E1091" s="879"/>
      <c r="F1091" s="742"/>
    </row>
    <row r="1092" spans="1:6" ht="36">
      <c r="A1092" s="842" t="s">
        <v>96</v>
      </c>
      <c r="B1092" s="843" t="s">
        <v>1371</v>
      </c>
      <c r="C1092" s="844" t="s">
        <v>15</v>
      </c>
      <c r="D1092" s="845">
        <v>1</v>
      </c>
      <c r="E1092" s="863"/>
      <c r="F1092" s="548" t="s">
        <v>1949</v>
      </c>
    </row>
    <row r="1093" spans="1:6">
      <c r="A1093" s="842"/>
      <c r="B1093" s="843" t="s">
        <v>876</v>
      </c>
      <c r="C1093" s="844"/>
      <c r="D1093" s="845"/>
      <c r="E1093" s="863"/>
      <c r="F1093" s="545"/>
    </row>
    <row r="1094" spans="1:6">
      <c r="A1094" s="842" t="s">
        <v>409</v>
      </c>
      <c r="B1094" s="508" t="s">
        <v>1372</v>
      </c>
      <c r="C1094" s="844" t="s">
        <v>15</v>
      </c>
      <c r="D1094" s="845">
        <v>1</v>
      </c>
      <c r="E1094" s="863"/>
      <c r="F1094" s="548" t="s">
        <v>1949</v>
      </c>
    </row>
    <row r="1095" spans="1:6">
      <c r="A1095" s="842"/>
      <c r="B1095" s="843" t="s">
        <v>876</v>
      </c>
      <c r="C1095" s="844"/>
      <c r="D1095" s="845"/>
      <c r="E1095" s="863"/>
      <c r="F1095" s="545"/>
    </row>
    <row r="1096" spans="1:6" ht="36">
      <c r="A1096" s="546" t="s">
        <v>412</v>
      </c>
      <c r="B1096" s="508" t="s">
        <v>1373</v>
      </c>
      <c r="C1096" s="586" t="s">
        <v>15</v>
      </c>
      <c r="D1096" s="486">
        <v>1</v>
      </c>
      <c r="E1096" s="863"/>
      <c r="F1096" s="548" t="s">
        <v>1932</v>
      </c>
    </row>
    <row r="1097" spans="1:6">
      <c r="A1097" s="546"/>
      <c r="B1097" s="508"/>
      <c r="C1097" s="586"/>
      <c r="D1097" s="486"/>
      <c r="E1097" s="863"/>
      <c r="F1097" s="545"/>
    </row>
    <row r="1098" spans="1:6">
      <c r="A1098" s="546" t="s">
        <v>414</v>
      </c>
      <c r="B1098" s="508" t="s">
        <v>1374</v>
      </c>
      <c r="C1098" s="586" t="s">
        <v>15</v>
      </c>
      <c r="D1098" s="486">
        <v>1</v>
      </c>
      <c r="E1098" s="863"/>
      <c r="F1098" s="548" t="s">
        <v>1949</v>
      </c>
    </row>
    <row r="1099" spans="1:6">
      <c r="A1099" s="546"/>
      <c r="B1099" s="508" t="s">
        <v>876</v>
      </c>
      <c r="C1099" s="586"/>
      <c r="D1099" s="486"/>
      <c r="E1099" s="863"/>
      <c r="F1099" s="545"/>
    </row>
    <row r="1100" spans="1:6" ht="36">
      <c r="A1100" s="546" t="s">
        <v>410</v>
      </c>
      <c r="B1100" s="508" t="s">
        <v>1375</v>
      </c>
      <c r="C1100" s="586" t="s">
        <v>15</v>
      </c>
      <c r="D1100" s="486">
        <v>1</v>
      </c>
      <c r="E1100" s="863"/>
      <c r="F1100" s="548" t="s">
        <v>1949</v>
      </c>
    </row>
    <row r="1101" spans="1:6">
      <c r="A1101" s="834"/>
      <c r="B1101" s="829"/>
      <c r="C1101" s="820"/>
      <c r="D1101" s="817"/>
      <c r="E1101" s="863"/>
      <c r="F1101" s="545"/>
    </row>
    <row r="1102" spans="1:6">
      <c r="A1102" s="758"/>
      <c r="B1102" s="759"/>
      <c r="C1102" s="760"/>
      <c r="D1102" s="761"/>
      <c r="E1102" s="885"/>
      <c r="F1102" s="762"/>
    </row>
    <row r="1103" spans="1:6">
      <c r="A1103" s="743" t="s">
        <v>775</v>
      </c>
      <c r="B1103" s="744" t="str">
        <f>B1090</f>
        <v>DOKUMENTACIJA</v>
      </c>
      <c r="C1103" s="745"/>
      <c r="D1103" s="746"/>
      <c r="E1103" s="881"/>
      <c r="F1103" s="548" t="s">
        <v>1949</v>
      </c>
    </row>
    <row r="1104" spans="1:6">
      <c r="A1104" s="450"/>
      <c r="B1104" s="726"/>
      <c r="C1104" s="495"/>
      <c r="E1104" s="857"/>
      <c r="F1104" s="846"/>
    </row>
    <row r="1105" spans="1:6">
      <c r="A1105" s="450"/>
      <c r="B1105" s="726"/>
      <c r="C1105" s="495"/>
      <c r="E1105" s="857"/>
      <c r="F1105" s="846"/>
    </row>
    <row r="1106" spans="1:6">
      <c r="A1106" s="450"/>
      <c r="B1106" s="639"/>
      <c r="C1106" s="495"/>
      <c r="E1106" s="857"/>
      <c r="F1106" s="496"/>
    </row>
  </sheetData>
  <sheetProtection algorithmName="SHA-512" hashValue="HNFVhcbDiQEjVPZATZH+o3gu550RTemjDt5s+RJi9MSN44SOAC1skmlqe6tO+xj8TsdMouhI9uWsBV6PtIfd1Q==" saltValue="EtDBJLn5cgDq6/XTSFfslw==" spinCount="100000" sheet="1" objects="1" scenarios="1"/>
  <pageMargins left="0.39370078740157483" right="0.11811023622047245" top="0.43307086614173229" bottom="0.39370078740157483" header="0.15748031496062992" footer="0.19685039370078741"/>
  <pageSetup paperSize="9" scale="97" orientation="portrait" r:id="rId1"/>
  <headerFooter>
    <oddFooter>&amp;L&amp;F&amp;R&amp;P/&amp;N</oddFooter>
  </headerFooter>
  <rowBreaks count="12" manualBreakCount="12">
    <brk id="51" max="5" man="1"/>
    <brk id="155" max="5" man="1"/>
    <brk id="197" max="5" man="1"/>
    <brk id="268" max="5" man="1"/>
    <brk id="305" max="5" man="1"/>
    <brk id="335" max="5" man="1"/>
    <brk id="383" max="5" man="1"/>
    <brk id="546" max="5" man="1"/>
    <brk id="625" max="5" man="1"/>
    <brk id="665" max="5" man="1"/>
    <brk id="776" max="5" man="1"/>
    <brk id="884"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879"/>
  <sheetViews>
    <sheetView showZeros="0" view="pageBreakPreview" topLeftCell="A10" zoomScaleNormal="110" zoomScaleSheetLayoutView="100" workbookViewId="0">
      <selection activeCell="E46" sqref="E46"/>
    </sheetView>
  </sheetViews>
  <sheetFormatPr defaultColWidth="8" defaultRowHeight="12.75"/>
  <cols>
    <col min="1" max="1" width="6.85546875" style="232" customWidth="1"/>
    <col min="2" max="2" width="50" style="233" customWidth="1"/>
    <col min="3" max="3" width="6.7109375" style="234" customWidth="1"/>
    <col min="4" max="4" width="8" style="235" customWidth="1"/>
    <col min="5" max="5" width="11.5703125" style="236" customWidth="1"/>
    <col min="6" max="6" width="14.7109375" style="237" customWidth="1"/>
    <col min="7" max="16384" width="8" style="181"/>
  </cols>
  <sheetData>
    <row r="1" spans="1:6" s="161" customFormat="1">
      <c r="A1" s="155"/>
      <c r="B1" s="156"/>
      <c r="C1" s="157"/>
      <c r="D1" s="158"/>
      <c r="E1" s="159"/>
      <c r="F1" s="160"/>
    </row>
    <row r="2" spans="1:6" s="161" customFormat="1" ht="51">
      <c r="A2" s="155"/>
      <c r="B2" s="896" t="s">
        <v>1376</v>
      </c>
      <c r="C2" s="157"/>
      <c r="D2" s="158"/>
      <c r="E2" s="159"/>
      <c r="F2" s="160"/>
    </row>
    <row r="3" spans="1:6" s="161" customFormat="1">
      <c r="A3" s="155"/>
      <c r="B3" s="897"/>
      <c r="C3" s="157"/>
      <c r="D3" s="158"/>
      <c r="E3" s="159"/>
      <c r="F3" s="160"/>
    </row>
    <row r="4" spans="1:6" s="161" customFormat="1">
      <c r="A4" s="155"/>
      <c r="B4" s="898" t="s">
        <v>1377</v>
      </c>
      <c r="C4" s="157"/>
      <c r="D4" s="158"/>
      <c r="E4" s="159"/>
      <c r="F4" s="160"/>
    </row>
    <row r="5" spans="1:6" s="161" customFormat="1">
      <c r="A5" s="155"/>
      <c r="B5" s="899"/>
      <c r="C5" s="157"/>
      <c r="D5" s="158"/>
      <c r="E5" s="159"/>
      <c r="F5" s="160"/>
    </row>
    <row r="6" spans="1:6" s="161" customFormat="1">
      <c r="A6" s="155"/>
      <c r="B6" s="897" t="s">
        <v>1378</v>
      </c>
      <c r="C6" s="157"/>
      <c r="D6" s="158"/>
      <c r="E6" s="159"/>
      <c r="F6" s="160"/>
    </row>
    <row r="7" spans="1:6" s="161" customFormat="1">
      <c r="A7" s="155"/>
      <c r="B7" s="156"/>
      <c r="C7" s="157"/>
      <c r="D7" s="158"/>
      <c r="E7" s="159"/>
      <c r="F7" s="160"/>
    </row>
    <row r="8" spans="1:6" s="161" customFormat="1">
      <c r="A8" s="155"/>
      <c r="B8" s="156"/>
      <c r="C8" s="157"/>
      <c r="D8" s="158"/>
      <c r="E8" s="159"/>
      <c r="F8" s="160"/>
    </row>
    <row r="9" spans="1:6" s="161" customFormat="1">
      <c r="A9" s="1077" t="s">
        <v>1379</v>
      </c>
      <c r="B9" s="1077"/>
      <c r="C9" s="1077"/>
      <c r="D9" s="1077"/>
      <c r="E9" s="1077"/>
      <c r="F9" s="1077"/>
    </row>
    <row r="10" spans="1:6" s="161" customFormat="1">
      <c r="A10" s="162"/>
      <c r="B10" s="156"/>
      <c r="C10" s="163"/>
      <c r="D10" s="164"/>
      <c r="E10" s="165"/>
      <c r="F10" s="166"/>
    </row>
    <row r="11" spans="1:6" s="172" customFormat="1">
      <c r="A11" s="167" t="s">
        <v>1380</v>
      </c>
      <c r="B11" s="168" t="s">
        <v>1381</v>
      </c>
      <c r="C11" s="163"/>
      <c r="D11" s="169"/>
      <c r="E11" s="170"/>
      <c r="F11" s="171">
        <f>F58</f>
        <v>0</v>
      </c>
    </row>
    <row r="12" spans="1:6" s="172" customFormat="1">
      <c r="A12" s="173"/>
      <c r="B12" s="168"/>
      <c r="C12" s="163"/>
      <c r="D12" s="169"/>
      <c r="E12" s="170"/>
      <c r="F12" s="171"/>
    </row>
    <row r="13" spans="1:6" s="172" customFormat="1">
      <c r="A13" s="167" t="s">
        <v>1382</v>
      </c>
      <c r="B13" s="168" t="s">
        <v>1383</v>
      </c>
      <c r="C13" s="163"/>
      <c r="D13" s="169"/>
      <c r="E13" s="170"/>
      <c r="F13" s="171">
        <f>F74</f>
        <v>0</v>
      </c>
    </row>
    <row r="14" spans="1:6" s="172" customFormat="1">
      <c r="A14" s="173"/>
      <c r="B14" s="168"/>
      <c r="C14" s="163"/>
      <c r="D14" s="169"/>
      <c r="E14" s="170"/>
      <c r="F14" s="171"/>
    </row>
    <row r="15" spans="1:6" s="172" customFormat="1">
      <c r="A15" s="167" t="s">
        <v>1384</v>
      </c>
      <c r="B15" s="168" t="s">
        <v>1385</v>
      </c>
      <c r="C15" s="163"/>
      <c r="D15" s="169"/>
      <c r="E15" s="170"/>
      <c r="F15" s="171">
        <f>F90</f>
        <v>0</v>
      </c>
    </row>
    <row r="16" spans="1:6" s="172" customFormat="1">
      <c r="A16" s="167"/>
      <c r="B16" s="168"/>
      <c r="C16" s="163"/>
      <c r="D16" s="169"/>
      <c r="E16" s="170"/>
      <c r="F16" s="171"/>
    </row>
    <row r="17" spans="1:6" s="172" customFormat="1">
      <c r="A17" s="167" t="s">
        <v>1386</v>
      </c>
      <c r="B17" s="168" t="s">
        <v>1387</v>
      </c>
      <c r="C17" s="163"/>
      <c r="D17" s="169"/>
      <c r="E17" s="170"/>
      <c r="F17" s="171">
        <f>SUM(F116)</f>
        <v>0</v>
      </c>
    </row>
    <row r="18" spans="1:6" s="172" customFormat="1">
      <c r="A18" s="167"/>
      <c r="B18" s="168"/>
      <c r="C18" s="163"/>
      <c r="D18" s="169"/>
      <c r="E18" s="170"/>
      <c r="F18" s="171"/>
    </row>
    <row r="19" spans="1:6" s="172" customFormat="1">
      <c r="A19" s="167" t="s">
        <v>1388</v>
      </c>
      <c r="B19" s="168" t="s">
        <v>1389</v>
      </c>
      <c r="C19" s="163"/>
      <c r="D19" s="169"/>
      <c r="E19" s="170"/>
      <c r="F19" s="171">
        <f>F211</f>
        <v>0</v>
      </c>
    </row>
    <row r="20" spans="1:6" s="172" customFormat="1">
      <c r="A20" s="167"/>
      <c r="B20" s="168"/>
      <c r="C20" s="163"/>
      <c r="D20" s="169"/>
      <c r="E20" s="170"/>
      <c r="F20" s="171"/>
    </row>
    <row r="21" spans="1:6" s="172" customFormat="1">
      <c r="A21" s="167" t="s">
        <v>1390</v>
      </c>
      <c r="B21" s="168" t="s">
        <v>1391</v>
      </c>
      <c r="C21" s="163"/>
      <c r="D21" s="169"/>
      <c r="E21" s="170"/>
      <c r="F21" s="171">
        <f>F381</f>
        <v>0</v>
      </c>
    </row>
    <row r="22" spans="1:6" s="172" customFormat="1">
      <c r="A22" s="167"/>
      <c r="B22" s="168"/>
      <c r="C22" s="163"/>
      <c r="D22" s="169"/>
      <c r="E22" s="170"/>
      <c r="F22" s="171"/>
    </row>
    <row r="23" spans="1:6" s="172" customFormat="1">
      <c r="A23" s="167" t="s">
        <v>1392</v>
      </c>
      <c r="B23" s="168" t="s">
        <v>1393</v>
      </c>
      <c r="C23" s="163"/>
      <c r="D23" s="169"/>
      <c r="E23" s="170"/>
      <c r="F23" s="171">
        <f>F442</f>
        <v>0</v>
      </c>
    </row>
    <row r="24" spans="1:6" s="172" customFormat="1">
      <c r="A24" s="167"/>
      <c r="B24" s="168"/>
      <c r="C24" s="163"/>
      <c r="D24" s="169"/>
      <c r="E24" s="170"/>
      <c r="F24" s="171"/>
    </row>
    <row r="25" spans="1:6" s="172" customFormat="1">
      <c r="A25" s="167" t="s">
        <v>1394</v>
      </c>
      <c r="B25" s="168" t="s">
        <v>1395</v>
      </c>
      <c r="C25" s="163"/>
      <c r="D25" s="169"/>
      <c r="E25" s="170"/>
      <c r="F25" s="171">
        <f>F514</f>
        <v>0</v>
      </c>
    </row>
    <row r="26" spans="1:6" s="172" customFormat="1">
      <c r="A26" s="167"/>
      <c r="B26" s="168"/>
      <c r="C26" s="163"/>
      <c r="D26" s="169"/>
      <c r="E26" s="170"/>
      <c r="F26" s="171"/>
    </row>
    <row r="27" spans="1:6" s="172" customFormat="1">
      <c r="A27" s="167" t="s">
        <v>1396</v>
      </c>
      <c r="B27" s="168" t="s">
        <v>1397</v>
      </c>
      <c r="C27" s="163"/>
      <c r="D27" s="169"/>
      <c r="E27" s="170"/>
      <c r="F27" s="171">
        <f>F812</f>
        <v>0</v>
      </c>
    </row>
    <row r="28" spans="1:6" s="172" customFormat="1">
      <c r="A28" s="173"/>
      <c r="B28" s="168"/>
      <c r="C28" s="163"/>
      <c r="D28" s="169"/>
      <c r="E28" s="174"/>
      <c r="F28" s="171"/>
    </row>
    <row r="29" spans="1:6" s="172" customFormat="1">
      <c r="A29" s="167" t="s">
        <v>1398</v>
      </c>
      <c r="B29" s="168" t="s">
        <v>1399</v>
      </c>
      <c r="C29" s="163"/>
      <c r="D29" s="169"/>
      <c r="E29" s="170"/>
      <c r="F29" s="171">
        <f>F879</f>
        <v>0</v>
      </c>
    </row>
    <row r="30" spans="1:6" s="172" customFormat="1">
      <c r="A30" s="167"/>
      <c r="B30" s="168"/>
      <c r="C30" s="163"/>
      <c r="D30" s="169"/>
      <c r="E30" s="170"/>
      <c r="F30" s="171"/>
    </row>
    <row r="31" spans="1:6">
      <c r="A31" s="175"/>
      <c r="B31" s="176" t="s">
        <v>1400</v>
      </c>
      <c r="C31" s="177"/>
      <c r="D31" s="178"/>
      <c r="E31" s="179"/>
      <c r="F31" s="180">
        <f>SUM(F11:F29)</f>
        <v>0</v>
      </c>
    </row>
    <row r="32" spans="1:6">
      <c r="A32" s="175"/>
      <c r="B32" s="176"/>
      <c r="C32" s="177"/>
      <c r="D32" s="178"/>
      <c r="E32" s="179"/>
      <c r="F32" s="180"/>
    </row>
    <row r="33" spans="1:6" s="172" customFormat="1">
      <c r="A33" s="182"/>
      <c r="B33" s="183"/>
      <c r="C33" s="163"/>
      <c r="D33" s="184"/>
      <c r="E33" s="174"/>
      <c r="F33" s="185"/>
    </row>
    <row r="34" spans="1:6" s="161" customFormat="1">
      <c r="A34" s="155"/>
      <c r="B34" s="156" t="s">
        <v>1961</v>
      </c>
      <c r="C34" s="157"/>
      <c r="D34" s="158"/>
      <c r="E34" s="159"/>
      <c r="F34" s="160"/>
    </row>
    <row r="35" spans="1:6" s="172" customFormat="1">
      <c r="A35" s="182"/>
      <c r="B35" s="183"/>
      <c r="C35" s="163"/>
      <c r="D35" s="184"/>
      <c r="E35" s="174"/>
      <c r="F35" s="185"/>
    </row>
    <row r="36" spans="1:6" s="172" customFormat="1">
      <c r="A36" s="182"/>
      <c r="B36" s="183"/>
      <c r="C36" s="163"/>
      <c r="D36" s="184"/>
      <c r="E36" s="174"/>
      <c r="F36" s="185"/>
    </row>
    <row r="37" spans="1:6" s="161" customFormat="1">
      <c r="A37" s="162"/>
      <c r="B37" s="186"/>
      <c r="C37" s="163"/>
      <c r="D37" s="164"/>
      <c r="E37" s="165"/>
      <c r="F37" s="166"/>
    </row>
    <row r="38" spans="1:6">
      <c r="A38" s="187"/>
      <c r="B38" s="188" t="s">
        <v>1401</v>
      </c>
      <c r="C38" s="189" t="s">
        <v>1402</v>
      </c>
      <c r="D38" s="189" t="s">
        <v>1403</v>
      </c>
      <c r="E38" s="190" t="s">
        <v>1404</v>
      </c>
      <c r="F38" s="191" t="s">
        <v>965</v>
      </c>
    </row>
    <row r="39" spans="1:6" s="161" customFormat="1">
      <c r="A39" s="162"/>
      <c r="B39" s="186"/>
      <c r="C39" s="163"/>
      <c r="D39" s="164"/>
      <c r="E39" s="165"/>
      <c r="F39" s="166"/>
    </row>
    <row r="40" spans="1:6">
      <c r="A40" s="167" t="s">
        <v>1380</v>
      </c>
      <c r="B40" s="900" t="s">
        <v>1405</v>
      </c>
      <c r="C40" s="192"/>
      <c r="D40" s="193"/>
      <c r="E40" s="170"/>
      <c r="F40" s="194"/>
    </row>
    <row r="41" spans="1:6" s="161" customFormat="1">
      <c r="A41" s="195"/>
      <c r="B41" s="196"/>
      <c r="C41" s="163"/>
      <c r="D41" s="197"/>
      <c r="E41" s="1002"/>
      <c r="F41" s="198"/>
    </row>
    <row r="42" spans="1:6" ht="39.75" customHeight="1">
      <c r="A42" s="199">
        <v>1</v>
      </c>
      <c r="B42" s="901" t="s">
        <v>1406</v>
      </c>
      <c r="C42" s="200"/>
      <c r="D42" s="201"/>
      <c r="E42" s="1005"/>
      <c r="F42" s="202"/>
    </row>
    <row r="43" spans="1:6">
      <c r="A43" s="199"/>
      <c r="B43" s="901" t="s">
        <v>1407</v>
      </c>
      <c r="C43" s="902" t="s">
        <v>1408</v>
      </c>
      <c r="D43" s="203">
        <v>1</v>
      </c>
      <c r="E43" s="1003"/>
      <c r="F43" s="889" t="s">
        <v>1957</v>
      </c>
    </row>
    <row r="44" spans="1:6" s="161" customFormat="1">
      <c r="A44" s="195"/>
      <c r="B44" s="901"/>
      <c r="C44" s="163"/>
      <c r="D44" s="164"/>
      <c r="E44" s="1002"/>
      <c r="F44" s="205">
        <f t="shared" ref="F44:F57" si="0">ROUND(D44*E44,2)</f>
        <v>0</v>
      </c>
    </row>
    <row r="45" spans="1:6" ht="39" customHeight="1">
      <c r="A45" s="199">
        <v>2</v>
      </c>
      <c r="B45" s="901" t="s">
        <v>1409</v>
      </c>
      <c r="C45" s="200"/>
      <c r="D45" s="206"/>
      <c r="E45" s="1005"/>
      <c r="F45" s="205">
        <f t="shared" si="0"/>
        <v>0</v>
      </c>
    </row>
    <row r="46" spans="1:6">
      <c r="A46" s="199"/>
      <c r="B46" s="901" t="s">
        <v>1407</v>
      </c>
      <c r="C46" s="902" t="s">
        <v>15</v>
      </c>
      <c r="D46" s="203">
        <v>25</v>
      </c>
      <c r="E46" s="1003"/>
      <c r="F46" s="205">
        <f t="shared" si="0"/>
        <v>0</v>
      </c>
    </row>
    <row r="47" spans="1:6">
      <c r="A47" s="199"/>
      <c r="B47" s="901"/>
      <c r="C47" s="200"/>
      <c r="D47" s="203"/>
      <c r="E47" s="1003"/>
      <c r="F47" s="205">
        <f t="shared" si="0"/>
        <v>0</v>
      </c>
    </row>
    <row r="48" spans="1:6" ht="38.25">
      <c r="A48" s="199">
        <v>3</v>
      </c>
      <c r="B48" s="901" t="s">
        <v>1411</v>
      </c>
      <c r="C48" s="200"/>
      <c r="D48" s="206"/>
      <c r="E48" s="1005"/>
      <c r="F48" s="205">
        <f t="shared" si="0"/>
        <v>0</v>
      </c>
    </row>
    <row r="49" spans="1:6">
      <c r="A49" s="199"/>
      <c r="B49" s="901" t="s">
        <v>1407</v>
      </c>
      <c r="C49" s="902" t="s">
        <v>1410</v>
      </c>
      <c r="D49" s="203">
        <v>15</v>
      </c>
      <c r="E49" s="1003"/>
      <c r="F49" s="205">
        <f t="shared" si="0"/>
        <v>0</v>
      </c>
    </row>
    <row r="50" spans="1:6">
      <c r="A50" s="199"/>
      <c r="B50" s="901"/>
      <c r="C50" s="200"/>
      <c r="D50" s="207"/>
      <c r="E50" s="1003"/>
      <c r="F50" s="205">
        <f t="shared" si="0"/>
        <v>0</v>
      </c>
    </row>
    <row r="51" spans="1:6" ht="54" customHeight="1">
      <c r="A51" s="199">
        <v>4</v>
      </c>
      <c r="B51" s="901" t="s">
        <v>1412</v>
      </c>
      <c r="C51" s="200"/>
      <c r="D51" s="204"/>
      <c r="E51" s="1003"/>
      <c r="F51" s="205">
        <f t="shared" si="0"/>
        <v>0</v>
      </c>
    </row>
    <row r="52" spans="1:6">
      <c r="A52" s="199"/>
      <c r="B52" s="901" t="s">
        <v>1407</v>
      </c>
      <c r="C52" s="902" t="s">
        <v>15</v>
      </c>
      <c r="D52" s="203">
        <v>1</v>
      </c>
      <c r="E52" s="1003"/>
      <c r="F52" s="205">
        <f t="shared" si="0"/>
        <v>0</v>
      </c>
    </row>
    <row r="53" spans="1:6">
      <c r="A53" s="199"/>
      <c r="B53" s="901"/>
      <c r="C53" s="200"/>
      <c r="D53" s="203"/>
      <c r="E53" s="1003"/>
      <c r="F53" s="205">
        <f t="shared" si="0"/>
        <v>0</v>
      </c>
    </row>
    <row r="54" spans="1:6" ht="53.25" customHeight="1">
      <c r="A54" s="199">
        <v>5</v>
      </c>
      <c r="B54" s="901" t="s">
        <v>1955</v>
      </c>
      <c r="C54" s="200"/>
      <c r="D54" s="203"/>
      <c r="E54" s="1003"/>
      <c r="F54" s="205">
        <f t="shared" si="0"/>
        <v>0</v>
      </c>
    </row>
    <row r="55" spans="1:6">
      <c r="A55" s="199"/>
      <c r="B55" s="901" t="s">
        <v>1407</v>
      </c>
      <c r="C55" s="902" t="s">
        <v>15</v>
      </c>
      <c r="D55" s="203">
        <v>4</v>
      </c>
      <c r="E55" s="1003"/>
      <c r="F55" s="205">
        <f t="shared" si="0"/>
        <v>0</v>
      </c>
    </row>
    <row r="56" spans="1:6">
      <c r="A56" s="199"/>
      <c r="B56" s="901"/>
      <c r="C56" s="902"/>
      <c r="D56" s="203"/>
      <c r="E56" s="1003"/>
      <c r="F56" s="205"/>
    </row>
    <row r="57" spans="1:6">
      <c r="A57" s="199"/>
      <c r="B57" s="208"/>
      <c r="C57" s="200"/>
      <c r="D57" s="203"/>
      <c r="E57" s="1003"/>
      <c r="F57" s="205">
        <f t="shared" si="0"/>
        <v>0</v>
      </c>
    </row>
    <row r="58" spans="1:6">
      <c r="A58" s="209"/>
      <c r="B58" s="210" t="s">
        <v>1413</v>
      </c>
      <c r="C58" s="177"/>
      <c r="D58" s="178"/>
      <c r="E58" s="1004"/>
      <c r="F58" s="180">
        <f>SUM(F43:F57)</f>
        <v>0</v>
      </c>
    </row>
    <row r="59" spans="1:6">
      <c r="A59" s="211"/>
      <c r="B59" s="212"/>
      <c r="C59" s="192"/>
      <c r="D59" s="213"/>
      <c r="E59" s="231"/>
      <c r="F59" s="160"/>
    </row>
    <row r="60" spans="1:6">
      <c r="A60" s="903" t="s">
        <v>1382</v>
      </c>
      <c r="B60" s="900" t="s">
        <v>1414</v>
      </c>
      <c r="C60" s="192"/>
      <c r="D60" s="213"/>
      <c r="E60" s="1005"/>
      <c r="F60" s="185"/>
    </row>
    <row r="61" spans="1:6" s="161" customFormat="1">
      <c r="A61" s="195"/>
      <c r="B61" s="196"/>
      <c r="C61" s="163"/>
      <c r="D61" s="197"/>
      <c r="E61" s="1002"/>
      <c r="F61" s="198"/>
    </row>
    <row r="62" spans="1:6" ht="39.75" customHeight="1">
      <c r="A62" s="199">
        <v>1</v>
      </c>
      <c r="B62" s="901" t="s">
        <v>1406</v>
      </c>
      <c r="C62" s="200"/>
      <c r="D62" s="201"/>
      <c r="E62" s="231"/>
      <c r="F62" s="202"/>
    </row>
    <row r="63" spans="1:6">
      <c r="A63" s="199"/>
      <c r="B63" s="901" t="s">
        <v>1407</v>
      </c>
      <c r="C63" s="902" t="s">
        <v>1408</v>
      </c>
      <c r="D63" s="203">
        <v>1</v>
      </c>
      <c r="E63" s="1003"/>
      <c r="F63" s="889" t="s">
        <v>1957</v>
      </c>
    </row>
    <row r="64" spans="1:6" s="161" customFormat="1">
      <c r="A64" s="195"/>
      <c r="B64" s="901"/>
      <c r="C64" s="163"/>
      <c r="D64" s="164"/>
      <c r="E64" s="1002"/>
      <c r="F64" s="205">
        <f t="shared" ref="F64:F73" si="1">ROUND(D64*E64,2)</f>
        <v>0</v>
      </c>
    </row>
    <row r="65" spans="1:6" ht="39" customHeight="1">
      <c r="A65" s="199">
        <v>2</v>
      </c>
      <c r="B65" s="901" t="s">
        <v>1409</v>
      </c>
      <c r="C65" s="200"/>
      <c r="D65" s="206"/>
      <c r="E65" s="1005"/>
      <c r="F65" s="205">
        <f t="shared" si="1"/>
        <v>0</v>
      </c>
    </row>
    <row r="66" spans="1:6">
      <c r="A66" s="199"/>
      <c r="B66" s="901" t="s">
        <v>1407</v>
      </c>
      <c r="C66" s="902" t="s">
        <v>1410</v>
      </c>
      <c r="D66" s="203">
        <v>5</v>
      </c>
      <c r="E66" s="1003"/>
      <c r="F66" s="205">
        <f t="shared" si="1"/>
        <v>0</v>
      </c>
    </row>
    <row r="67" spans="1:6">
      <c r="A67" s="199"/>
      <c r="B67" s="901"/>
      <c r="C67" s="200"/>
      <c r="D67" s="203"/>
      <c r="E67" s="1003"/>
      <c r="F67" s="205">
        <f t="shared" si="1"/>
        <v>0</v>
      </c>
    </row>
    <row r="68" spans="1:6" ht="63.75">
      <c r="A68" s="199">
        <v>3</v>
      </c>
      <c r="B68" s="901" t="s">
        <v>1956</v>
      </c>
      <c r="C68" s="200"/>
      <c r="D68" s="206"/>
      <c r="E68" s="1005"/>
      <c r="F68" s="205">
        <f t="shared" si="1"/>
        <v>0</v>
      </c>
    </row>
    <row r="69" spans="1:6">
      <c r="A69" s="199"/>
      <c r="B69" s="901" t="s">
        <v>1407</v>
      </c>
      <c r="C69" s="902" t="s">
        <v>1410</v>
      </c>
      <c r="D69" s="203">
        <v>10</v>
      </c>
      <c r="E69" s="1003"/>
      <c r="F69" s="205">
        <f t="shared" si="1"/>
        <v>0</v>
      </c>
    </row>
    <row r="70" spans="1:6">
      <c r="A70" s="199"/>
      <c r="B70" s="901"/>
      <c r="C70" s="200"/>
      <c r="D70" s="207"/>
      <c r="E70" s="1003"/>
      <c r="F70" s="205">
        <f t="shared" si="1"/>
        <v>0</v>
      </c>
    </row>
    <row r="71" spans="1:6" ht="54" customHeight="1">
      <c r="A71" s="199">
        <v>4</v>
      </c>
      <c r="B71" s="901" t="s">
        <v>1412</v>
      </c>
      <c r="C71" s="200"/>
      <c r="D71" s="204"/>
      <c r="E71" s="1003"/>
      <c r="F71" s="205">
        <f t="shared" si="1"/>
        <v>0</v>
      </c>
    </row>
    <row r="72" spans="1:6">
      <c r="A72" s="199"/>
      <c r="B72" s="901" t="s">
        <v>1407</v>
      </c>
      <c r="C72" s="902" t="s">
        <v>15</v>
      </c>
      <c r="D72" s="203">
        <v>1</v>
      </c>
      <c r="E72" s="1003"/>
      <c r="F72" s="205">
        <f t="shared" si="1"/>
        <v>0</v>
      </c>
    </row>
    <row r="73" spans="1:6">
      <c r="A73" s="199"/>
      <c r="B73" s="208"/>
      <c r="C73" s="200"/>
      <c r="D73" s="203"/>
      <c r="E73" s="1003"/>
      <c r="F73" s="205">
        <f t="shared" si="1"/>
        <v>0</v>
      </c>
    </row>
    <row r="74" spans="1:6">
      <c r="A74" s="209"/>
      <c r="B74" s="210" t="s">
        <v>1415</v>
      </c>
      <c r="C74" s="177"/>
      <c r="D74" s="178"/>
      <c r="E74" s="1004"/>
      <c r="F74" s="180">
        <f>SUM(F63:F73)</f>
        <v>0</v>
      </c>
    </row>
    <row r="75" spans="1:6" s="215" customFormat="1">
      <c r="A75" s="214"/>
      <c r="B75" s="168"/>
      <c r="C75" s="163"/>
      <c r="D75" s="163"/>
      <c r="E75" s="1002"/>
      <c r="F75" s="171"/>
    </row>
    <row r="76" spans="1:6">
      <c r="A76" s="903" t="s">
        <v>1384</v>
      </c>
      <c r="B76" s="900" t="s">
        <v>1416</v>
      </c>
      <c r="C76" s="192"/>
      <c r="D76" s="213"/>
      <c r="E76" s="1005"/>
      <c r="F76" s="185"/>
    </row>
    <row r="77" spans="1:6" s="161" customFormat="1">
      <c r="A77" s="195"/>
      <c r="B77" s="196"/>
      <c r="C77" s="163"/>
      <c r="D77" s="197"/>
      <c r="E77" s="1002"/>
      <c r="F77" s="198"/>
    </row>
    <row r="78" spans="1:6" ht="51">
      <c r="A78" s="199">
        <v>1</v>
      </c>
      <c r="B78" s="901" t="s">
        <v>1417</v>
      </c>
      <c r="C78" s="200"/>
      <c r="D78" s="201"/>
      <c r="E78" s="1005"/>
      <c r="F78" s="202"/>
    </row>
    <row r="79" spans="1:6">
      <c r="A79" s="199"/>
      <c r="B79" s="901" t="s">
        <v>1407</v>
      </c>
      <c r="C79" s="902" t="s">
        <v>1408</v>
      </c>
      <c r="D79" s="203">
        <v>1</v>
      </c>
      <c r="E79" s="1003"/>
      <c r="F79" s="889" t="s">
        <v>1957</v>
      </c>
    </row>
    <row r="80" spans="1:6" s="161" customFormat="1">
      <c r="A80" s="195"/>
      <c r="B80" s="901"/>
      <c r="C80" s="163"/>
      <c r="D80" s="164"/>
      <c r="E80" s="1002"/>
      <c r="F80" s="205">
        <f t="shared" ref="F80:F89" si="2">ROUND(D80*E80,2)</f>
        <v>0</v>
      </c>
    </row>
    <row r="81" spans="1:6" ht="39" customHeight="1">
      <c r="A81" s="199">
        <v>2</v>
      </c>
      <c r="B81" s="901" t="s">
        <v>1406</v>
      </c>
      <c r="C81" s="200"/>
      <c r="D81" s="206"/>
      <c r="E81" s="1005"/>
      <c r="F81" s="205">
        <f t="shared" si="2"/>
        <v>0</v>
      </c>
    </row>
    <row r="82" spans="1:6">
      <c r="A82" s="199"/>
      <c r="B82" s="901" t="s">
        <v>1407</v>
      </c>
      <c r="C82" s="902" t="s">
        <v>1408</v>
      </c>
      <c r="D82" s="203">
        <v>1</v>
      </c>
      <c r="E82" s="1003"/>
      <c r="F82" s="889" t="s">
        <v>1957</v>
      </c>
    </row>
    <row r="83" spans="1:6">
      <c r="A83" s="199"/>
      <c r="B83" s="901"/>
      <c r="C83" s="200"/>
      <c r="D83" s="203"/>
      <c r="E83" s="1003"/>
      <c r="F83" s="205">
        <f t="shared" si="2"/>
        <v>0</v>
      </c>
    </row>
    <row r="84" spans="1:6" ht="40.5" customHeight="1">
      <c r="A84" s="199">
        <v>3</v>
      </c>
      <c r="B84" s="901" t="s">
        <v>1409</v>
      </c>
      <c r="C84" s="200"/>
      <c r="D84" s="206"/>
      <c r="E84" s="1005"/>
      <c r="F84" s="205">
        <f t="shared" si="2"/>
        <v>0</v>
      </c>
    </row>
    <row r="85" spans="1:6">
      <c r="A85" s="199"/>
      <c r="B85" s="901" t="s">
        <v>1407</v>
      </c>
      <c r="C85" s="902" t="s">
        <v>1410</v>
      </c>
      <c r="D85" s="203">
        <v>15</v>
      </c>
      <c r="E85" s="1003"/>
      <c r="F85" s="205">
        <f t="shared" si="2"/>
        <v>0</v>
      </c>
    </row>
    <row r="86" spans="1:6">
      <c r="A86" s="199"/>
      <c r="B86" s="901"/>
      <c r="C86" s="200"/>
      <c r="D86" s="207"/>
      <c r="E86" s="1003"/>
      <c r="F86" s="205">
        <f t="shared" si="2"/>
        <v>0</v>
      </c>
    </row>
    <row r="87" spans="1:6" ht="183" customHeight="1">
      <c r="A87" s="199">
        <v>4</v>
      </c>
      <c r="B87" s="901" t="s">
        <v>1418</v>
      </c>
      <c r="C87" s="200"/>
      <c r="D87" s="204"/>
      <c r="E87" s="1003"/>
      <c r="F87" s="205">
        <f t="shared" si="2"/>
        <v>0</v>
      </c>
    </row>
    <row r="88" spans="1:6">
      <c r="A88" s="199"/>
      <c r="B88" s="901" t="s">
        <v>1407</v>
      </c>
      <c r="C88" s="902" t="s">
        <v>1410</v>
      </c>
      <c r="D88" s="203">
        <v>30</v>
      </c>
      <c r="E88" s="1003"/>
      <c r="F88" s="205">
        <f t="shared" si="2"/>
        <v>0</v>
      </c>
    </row>
    <row r="89" spans="1:6">
      <c r="A89" s="199"/>
      <c r="B89" s="901"/>
      <c r="C89" s="200"/>
      <c r="D89" s="203"/>
      <c r="E89" s="1003"/>
      <c r="F89" s="205">
        <f t="shared" si="2"/>
        <v>0</v>
      </c>
    </row>
    <row r="90" spans="1:6">
      <c r="A90" s="209"/>
      <c r="B90" s="210" t="s">
        <v>1419</v>
      </c>
      <c r="C90" s="177"/>
      <c r="D90" s="178"/>
      <c r="E90" s="1004"/>
      <c r="F90" s="180">
        <f>SUM(F79:F89)</f>
        <v>0</v>
      </c>
    </row>
    <row r="91" spans="1:6">
      <c r="A91" s="167"/>
      <c r="B91" s="216"/>
      <c r="C91" s="163"/>
      <c r="D91" s="184"/>
      <c r="E91" s="1002"/>
      <c r="F91" s="171"/>
    </row>
    <row r="92" spans="1:6">
      <c r="A92" s="903" t="s">
        <v>1386</v>
      </c>
      <c r="B92" s="900" t="s">
        <v>1420</v>
      </c>
      <c r="C92" s="192"/>
      <c r="D92" s="213"/>
      <c r="E92" s="1005"/>
      <c r="F92" s="185"/>
    </row>
    <row r="93" spans="1:6">
      <c r="A93" s="195"/>
      <c r="B93" s="196"/>
      <c r="C93" s="163"/>
      <c r="D93" s="197"/>
      <c r="E93" s="1002"/>
      <c r="F93" s="198"/>
    </row>
    <row r="94" spans="1:6" ht="38.25">
      <c r="A94" s="199">
        <v>1</v>
      </c>
      <c r="B94" s="901" t="s">
        <v>1406</v>
      </c>
      <c r="C94" s="200"/>
      <c r="D94" s="201"/>
      <c r="E94" s="231"/>
      <c r="F94" s="202"/>
    </row>
    <row r="95" spans="1:6">
      <c r="A95" s="199"/>
      <c r="B95" s="901" t="s">
        <v>1407</v>
      </c>
      <c r="C95" s="902" t="s">
        <v>1408</v>
      </c>
      <c r="D95" s="203">
        <v>1</v>
      </c>
      <c r="E95" s="1003"/>
      <c r="F95" s="889" t="s">
        <v>1957</v>
      </c>
    </row>
    <row r="96" spans="1:6">
      <c r="A96" s="195"/>
      <c r="B96" s="901"/>
      <c r="C96" s="163"/>
      <c r="D96" s="164"/>
      <c r="E96" s="1002"/>
      <c r="F96" s="205">
        <f t="shared" ref="F96:F115" si="3">ROUND(D96*E96,2)</f>
        <v>0</v>
      </c>
    </row>
    <row r="97" spans="1:6" ht="38.25">
      <c r="A97" s="199">
        <v>2</v>
      </c>
      <c r="B97" s="901" t="s">
        <v>1409</v>
      </c>
      <c r="C97" s="200"/>
      <c r="D97" s="206"/>
      <c r="E97" s="1005"/>
      <c r="F97" s="205">
        <f t="shared" si="3"/>
        <v>0</v>
      </c>
    </row>
    <row r="98" spans="1:6">
      <c r="A98" s="199"/>
      <c r="B98" s="901" t="s">
        <v>1407</v>
      </c>
      <c r="C98" s="902" t="s">
        <v>1410</v>
      </c>
      <c r="D98" s="203">
        <v>40</v>
      </c>
      <c r="E98" s="1003"/>
      <c r="F98" s="205">
        <f t="shared" si="3"/>
        <v>0</v>
      </c>
    </row>
    <row r="99" spans="1:6">
      <c r="A99" s="199"/>
      <c r="B99" s="901"/>
      <c r="C99" s="200"/>
      <c r="D99" s="203"/>
      <c r="E99" s="1003"/>
      <c r="F99" s="205">
        <f t="shared" si="3"/>
        <v>0</v>
      </c>
    </row>
    <row r="100" spans="1:6" ht="63.75">
      <c r="A100" s="199">
        <v>3</v>
      </c>
      <c r="B100" s="901" t="s">
        <v>1421</v>
      </c>
      <c r="C100" s="200"/>
      <c r="D100" s="206"/>
      <c r="E100" s="1005"/>
      <c r="F100" s="205">
        <f t="shared" si="3"/>
        <v>0</v>
      </c>
    </row>
    <row r="101" spans="1:6">
      <c r="A101" s="199"/>
      <c r="B101" s="901" t="s">
        <v>1407</v>
      </c>
      <c r="C101" s="902" t="s">
        <v>10</v>
      </c>
      <c r="D101" s="203">
        <v>160</v>
      </c>
      <c r="E101" s="1003"/>
      <c r="F101" s="205">
        <f t="shared" si="3"/>
        <v>0</v>
      </c>
    </row>
    <row r="102" spans="1:6">
      <c r="A102" s="199"/>
      <c r="B102" s="901" t="s">
        <v>1407</v>
      </c>
      <c r="C102" s="200" t="s">
        <v>13</v>
      </c>
      <c r="D102" s="203">
        <v>18</v>
      </c>
      <c r="E102" s="1003"/>
      <c r="F102" s="205">
        <f t="shared" si="3"/>
        <v>0</v>
      </c>
    </row>
    <row r="103" spans="1:6">
      <c r="A103" s="199"/>
      <c r="B103" s="901"/>
      <c r="C103" s="200"/>
      <c r="D103" s="203"/>
      <c r="E103" s="1003"/>
      <c r="F103" s="205"/>
    </row>
    <row r="104" spans="1:6" ht="51">
      <c r="A104" s="199">
        <v>4</v>
      </c>
      <c r="B104" s="901" t="s">
        <v>1422</v>
      </c>
      <c r="C104" s="200"/>
      <c r="D104" s="204"/>
      <c r="E104" s="1003"/>
      <c r="F104" s="205">
        <f t="shared" si="3"/>
        <v>0</v>
      </c>
    </row>
    <row r="105" spans="1:6">
      <c r="A105" s="199"/>
      <c r="B105" s="901" t="s">
        <v>1407</v>
      </c>
      <c r="C105" s="902" t="s">
        <v>15</v>
      </c>
      <c r="D105" s="203">
        <v>1</v>
      </c>
      <c r="E105" s="1003"/>
      <c r="F105" s="205">
        <f t="shared" si="3"/>
        <v>0</v>
      </c>
    </row>
    <row r="106" spans="1:6">
      <c r="A106" s="199"/>
      <c r="B106" s="901"/>
      <c r="C106" s="902"/>
      <c r="D106" s="203"/>
      <c r="E106" s="1003"/>
      <c r="F106" s="205"/>
    </row>
    <row r="107" spans="1:6" ht="38.25">
      <c r="A107" s="199">
        <v>5</v>
      </c>
      <c r="B107" s="901" t="s">
        <v>1423</v>
      </c>
      <c r="C107" s="200"/>
      <c r="D107" s="203"/>
      <c r="E107" s="1003"/>
      <c r="F107" s="205">
        <f t="shared" si="3"/>
        <v>0</v>
      </c>
    </row>
    <row r="108" spans="1:6">
      <c r="A108" s="199"/>
      <c r="B108" s="901"/>
      <c r="C108" s="200" t="s">
        <v>13</v>
      </c>
      <c r="D108" s="203">
        <v>8</v>
      </c>
      <c r="E108" s="1003"/>
      <c r="F108" s="889" t="s">
        <v>1958</v>
      </c>
    </row>
    <row r="109" spans="1:6">
      <c r="A109" s="199"/>
      <c r="B109" s="901"/>
      <c r="C109" s="200"/>
      <c r="D109" s="203"/>
      <c r="E109" s="1003"/>
      <c r="F109" s="205"/>
    </row>
    <row r="110" spans="1:6" ht="38.25">
      <c r="A110" s="199">
        <v>6</v>
      </c>
      <c r="B110" s="901" t="s">
        <v>1424</v>
      </c>
      <c r="C110" s="200"/>
      <c r="D110" s="203"/>
      <c r="E110" s="1003"/>
      <c r="F110" s="205">
        <f t="shared" si="3"/>
        <v>0</v>
      </c>
    </row>
    <row r="111" spans="1:6">
      <c r="A111" s="199"/>
      <c r="B111" s="901" t="s">
        <v>1407</v>
      </c>
      <c r="C111" s="902" t="s">
        <v>10</v>
      </c>
      <c r="D111" s="203">
        <v>70</v>
      </c>
      <c r="E111" s="1003"/>
      <c r="F111" s="205">
        <f t="shared" si="3"/>
        <v>0</v>
      </c>
    </row>
    <row r="112" spans="1:6">
      <c r="A112" s="199"/>
      <c r="B112" s="901"/>
      <c r="C112" s="902"/>
      <c r="D112" s="203"/>
      <c r="E112" s="1003"/>
      <c r="F112" s="205"/>
    </row>
    <row r="113" spans="1:6" ht="25.5">
      <c r="A113" s="199">
        <v>7</v>
      </c>
      <c r="B113" s="901" t="s">
        <v>1425</v>
      </c>
      <c r="C113" s="200"/>
      <c r="D113" s="206"/>
      <c r="E113" s="1005"/>
      <c r="F113" s="205">
        <f t="shared" ref="F113:F114" si="4">ROUND(D113*E113,2)</f>
        <v>0</v>
      </c>
    </row>
    <row r="114" spans="1:6">
      <c r="A114" s="199"/>
      <c r="B114" s="901" t="s">
        <v>1407</v>
      </c>
      <c r="C114" s="902" t="s">
        <v>1410</v>
      </c>
      <c r="D114" s="203">
        <v>42</v>
      </c>
      <c r="E114" s="1003"/>
      <c r="F114" s="205">
        <f t="shared" si="4"/>
        <v>0</v>
      </c>
    </row>
    <row r="115" spans="1:6">
      <c r="A115" s="199"/>
      <c r="B115" s="208"/>
      <c r="C115" s="200"/>
      <c r="D115" s="203"/>
      <c r="E115" s="1003"/>
      <c r="F115" s="205">
        <f t="shared" si="3"/>
        <v>0</v>
      </c>
    </row>
    <row r="116" spans="1:6">
      <c r="A116" s="209"/>
      <c r="B116" s="210" t="s">
        <v>1426</v>
      </c>
      <c r="C116" s="177"/>
      <c r="D116" s="178"/>
      <c r="E116" s="1004"/>
      <c r="F116" s="180">
        <f>SUM(F95:F115)</f>
        <v>0</v>
      </c>
    </row>
    <row r="117" spans="1:6">
      <c r="A117" s="167"/>
      <c r="B117" s="216"/>
      <c r="C117" s="163"/>
      <c r="D117" s="184"/>
      <c r="E117" s="1002"/>
      <c r="F117" s="171"/>
    </row>
    <row r="118" spans="1:6" ht="15.75" customHeight="1">
      <c r="A118" s="903" t="s">
        <v>1388</v>
      </c>
      <c r="B118" s="900" t="s">
        <v>1427</v>
      </c>
      <c r="C118" s="192"/>
      <c r="D118" s="213"/>
      <c r="E118" s="1005"/>
      <c r="F118" s="185"/>
    </row>
    <row r="119" spans="1:6" s="161" customFormat="1">
      <c r="A119" s="195"/>
      <c r="B119" s="196"/>
      <c r="C119" s="163"/>
      <c r="D119" s="197"/>
      <c r="E119" s="1002"/>
      <c r="F119" s="198"/>
    </row>
    <row r="120" spans="1:6" ht="38.25">
      <c r="A120" s="199">
        <v>1</v>
      </c>
      <c r="B120" s="208" t="s">
        <v>1428</v>
      </c>
      <c r="C120" s="200"/>
      <c r="D120" s="203"/>
      <c r="E120" s="1003"/>
      <c r="F120" s="217"/>
    </row>
    <row r="121" spans="1:6" ht="38.25">
      <c r="A121" s="199"/>
      <c r="B121" s="208" t="s">
        <v>1429</v>
      </c>
      <c r="C121" s="158"/>
      <c r="D121" s="158"/>
      <c r="E121" s="1044"/>
      <c r="F121" s="158"/>
    </row>
    <row r="122" spans="1:6">
      <c r="A122" s="199"/>
      <c r="B122" s="902"/>
      <c r="C122" s="902" t="s">
        <v>15</v>
      </c>
      <c r="D122" s="203">
        <v>5</v>
      </c>
      <c r="E122" s="1003"/>
      <c r="F122" s="205">
        <f t="shared" ref="F122:F166" si="5">ROUND(D122*E122,2)</f>
        <v>0</v>
      </c>
    </row>
    <row r="123" spans="1:6" s="215" customFormat="1">
      <c r="A123" s="214"/>
      <c r="B123" s="168"/>
      <c r="C123" s="163"/>
      <c r="D123" s="163"/>
      <c r="E123" s="1002"/>
      <c r="F123" s="205">
        <f t="shared" si="5"/>
        <v>0</v>
      </c>
    </row>
    <row r="124" spans="1:6" ht="178.5">
      <c r="A124" s="199">
        <v>2</v>
      </c>
      <c r="B124" s="208" t="s">
        <v>1430</v>
      </c>
      <c r="C124" s="200"/>
      <c r="D124" s="203"/>
      <c r="E124" s="1003"/>
      <c r="F124" s="205">
        <f t="shared" si="5"/>
        <v>0</v>
      </c>
    </row>
    <row r="125" spans="1:6">
      <c r="A125" s="199"/>
      <c r="B125" s="208" t="s">
        <v>1431</v>
      </c>
      <c r="C125" s="158"/>
      <c r="D125" s="158"/>
      <c r="E125" s="1044"/>
      <c r="F125" s="205">
        <f t="shared" si="5"/>
        <v>0</v>
      </c>
    </row>
    <row r="126" spans="1:6">
      <c r="A126" s="199"/>
      <c r="B126" s="208" t="s">
        <v>1432</v>
      </c>
      <c r="C126" s="158"/>
      <c r="D126" s="158"/>
      <c r="E126" s="1044"/>
      <c r="F126" s="158"/>
    </row>
    <row r="127" spans="1:6" s="215" customFormat="1">
      <c r="A127" s="214"/>
      <c r="B127" s="208" t="s">
        <v>1433</v>
      </c>
      <c r="C127" s="163"/>
      <c r="D127" s="163"/>
      <c r="E127" s="1002"/>
      <c r="F127" s="205">
        <f t="shared" si="5"/>
        <v>0</v>
      </c>
    </row>
    <row r="128" spans="1:6" s="215" customFormat="1">
      <c r="A128" s="214"/>
      <c r="B128" s="224" t="s">
        <v>1434</v>
      </c>
      <c r="C128" s="200" t="s">
        <v>15</v>
      </c>
      <c r="D128" s="203">
        <v>1</v>
      </c>
      <c r="E128" s="1003"/>
      <c r="F128" s="205">
        <f>ROUND(D128*E128,2)</f>
        <v>0</v>
      </c>
    </row>
    <row r="129" spans="1:13" s="215" customFormat="1">
      <c r="A129" s="214"/>
      <c r="B129" s="224" t="s">
        <v>1435</v>
      </c>
      <c r="C129" s="200" t="s">
        <v>15</v>
      </c>
      <c r="D129" s="203">
        <v>1</v>
      </c>
      <c r="E129" s="1003"/>
      <c r="F129" s="205">
        <f>ROUND(D129*E129,2)</f>
        <v>0</v>
      </c>
    </row>
    <row r="130" spans="1:13" s="215" customFormat="1">
      <c r="A130" s="214"/>
      <c r="B130" s="224" t="s">
        <v>1436</v>
      </c>
      <c r="C130" s="200" t="s">
        <v>15</v>
      </c>
      <c r="D130" s="203">
        <v>5</v>
      </c>
      <c r="E130" s="1003"/>
      <c r="F130" s="205">
        <f>ROUND(D130*E130,2)</f>
        <v>0</v>
      </c>
    </row>
    <row r="131" spans="1:13" s="215" customFormat="1">
      <c r="A131" s="214"/>
      <c r="B131" s="224" t="s">
        <v>1437</v>
      </c>
      <c r="C131" s="200" t="s">
        <v>15</v>
      </c>
      <c r="D131" s="203">
        <v>1</v>
      </c>
      <c r="E131" s="1003"/>
      <c r="F131" s="205">
        <f>ROUND(D131*E131,2)</f>
        <v>0</v>
      </c>
    </row>
    <row r="132" spans="1:13" s="215" customFormat="1">
      <c r="A132" s="214"/>
      <c r="B132" s="904"/>
      <c r="C132" s="163"/>
      <c r="D132" s="163"/>
      <c r="E132" s="1002"/>
      <c r="F132" s="205"/>
    </row>
    <row r="133" spans="1:13" ht="76.5">
      <c r="A133" s="199">
        <v>3</v>
      </c>
      <c r="B133" s="224" t="s">
        <v>1438</v>
      </c>
      <c r="C133" s="200"/>
      <c r="D133" s="203"/>
      <c r="E133" s="1003"/>
      <c r="F133" s="205">
        <f t="shared" si="5"/>
        <v>0</v>
      </c>
    </row>
    <row r="134" spans="1:13">
      <c r="A134" s="199"/>
      <c r="B134" s="905" t="s">
        <v>1439</v>
      </c>
      <c r="C134" s="158"/>
      <c r="D134" s="158"/>
      <c r="E134" s="1044"/>
      <c r="F134" s="205">
        <f t="shared" si="5"/>
        <v>0</v>
      </c>
    </row>
    <row r="135" spans="1:13">
      <c r="A135" s="199"/>
      <c r="B135" s="208" t="s">
        <v>1432</v>
      </c>
      <c r="C135" s="158"/>
      <c r="D135" s="158"/>
      <c r="E135" s="1044"/>
      <c r="F135" s="158"/>
    </row>
    <row r="136" spans="1:13" s="215" customFormat="1">
      <c r="A136" s="214"/>
      <c r="B136" s="208" t="s">
        <v>1433</v>
      </c>
      <c r="C136" s="200" t="s">
        <v>15</v>
      </c>
      <c r="D136" s="203">
        <v>8</v>
      </c>
      <c r="E136" s="1003"/>
      <c r="F136" s="205">
        <f>ROUND(D136*E136,2)</f>
        <v>0</v>
      </c>
    </row>
    <row r="137" spans="1:13" s="910" customFormat="1">
      <c r="A137" s="906"/>
      <c r="B137" s="907"/>
      <c r="C137" s="907"/>
      <c r="D137" s="908"/>
      <c r="E137" s="218"/>
      <c r="F137" s="909"/>
    </row>
    <row r="138" spans="1:13" s="910" customFormat="1" ht="366.75" customHeight="1">
      <c r="A138" s="906">
        <v>4</v>
      </c>
      <c r="B138" s="911" t="s">
        <v>1440</v>
      </c>
      <c r="C138" s="907"/>
      <c r="D138" s="912"/>
      <c r="E138" s="218"/>
      <c r="F138" s="909">
        <f>D138*E138</f>
        <v>0</v>
      </c>
    </row>
    <row r="139" spans="1:13" s="910" customFormat="1" ht="104.25" customHeight="1">
      <c r="A139" s="906"/>
      <c r="B139" s="911" t="s">
        <v>1441</v>
      </c>
      <c r="C139" s="907"/>
      <c r="D139" s="912"/>
      <c r="E139" s="218"/>
      <c r="F139" s="909">
        <f>D139*E139</f>
        <v>0</v>
      </c>
    </row>
    <row r="140" spans="1:13" s="910" customFormat="1">
      <c r="A140" s="913"/>
      <c r="B140" s="907" t="s">
        <v>1442</v>
      </c>
      <c r="C140" s="914"/>
      <c r="D140" s="914"/>
      <c r="E140" s="1055"/>
      <c r="F140" s="914"/>
      <c r="H140" s="915"/>
      <c r="I140" s="916"/>
      <c r="K140" s="917"/>
      <c r="L140" s="917"/>
      <c r="M140" s="917"/>
    </row>
    <row r="141" spans="1:13" s="910" customFormat="1">
      <c r="A141" s="913"/>
      <c r="B141" s="907" t="s">
        <v>1432</v>
      </c>
      <c r="C141" s="914"/>
      <c r="D141" s="914"/>
      <c r="E141" s="1055"/>
      <c r="F141" s="914"/>
      <c r="H141" s="915"/>
      <c r="I141" s="916"/>
      <c r="K141" s="917"/>
      <c r="L141" s="917"/>
      <c r="M141" s="917"/>
    </row>
    <row r="142" spans="1:13" s="910" customFormat="1">
      <c r="A142" s="913"/>
      <c r="B142" s="907" t="s">
        <v>1443</v>
      </c>
      <c r="C142" s="914"/>
      <c r="D142" s="914"/>
      <c r="E142" s="1055"/>
      <c r="F142" s="914"/>
      <c r="H142" s="915"/>
      <c r="I142" s="916"/>
      <c r="K142" s="917"/>
      <c r="L142" s="917"/>
      <c r="M142" s="917"/>
    </row>
    <row r="143" spans="1:13" s="923" customFormat="1">
      <c r="A143" s="918"/>
      <c r="B143" s="919" t="s">
        <v>1444</v>
      </c>
      <c r="C143" s="920"/>
      <c r="D143" s="920"/>
      <c r="E143" s="219"/>
      <c r="F143" s="220"/>
      <c r="G143" s="921"/>
      <c r="H143" s="922"/>
      <c r="I143" s="921"/>
      <c r="J143" s="921"/>
    </row>
    <row r="144" spans="1:13" s="910" customFormat="1">
      <c r="A144" s="913"/>
      <c r="B144" s="907" t="s">
        <v>1445</v>
      </c>
      <c r="C144" s="914"/>
      <c r="D144" s="914"/>
      <c r="E144" s="1055"/>
      <c r="F144" s="914"/>
      <c r="H144" s="915"/>
      <c r="I144" s="916"/>
      <c r="K144" s="917"/>
      <c r="L144" s="917"/>
      <c r="M144" s="917"/>
    </row>
    <row r="145" spans="1:13" s="910" customFormat="1">
      <c r="A145" s="906"/>
      <c r="B145" s="924" t="s">
        <v>1446</v>
      </c>
      <c r="C145" s="907" t="s">
        <v>15</v>
      </c>
      <c r="D145" s="908">
        <v>3</v>
      </c>
      <c r="E145" s="218"/>
      <c r="F145" s="205">
        <f>ROUND(D145*E145,2)</f>
        <v>0</v>
      </c>
    </row>
    <row r="146" spans="1:13">
      <c r="A146" s="199"/>
      <c r="B146" s="208"/>
      <c r="C146" s="158"/>
      <c r="D146" s="158"/>
      <c r="E146" s="1044"/>
      <c r="F146" s="158"/>
    </row>
    <row r="147" spans="1:13">
      <c r="A147" s="199"/>
      <c r="B147" s="208" t="s">
        <v>1447</v>
      </c>
      <c r="C147" s="158"/>
      <c r="D147" s="158"/>
      <c r="E147" s="1044"/>
      <c r="F147" s="158"/>
    </row>
    <row r="148" spans="1:13" s="910" customFormat="1">
      <c r="A148" s="913"/>
      <c r="B148" s="907" t="s">
        <v>1442</v>
      </c>
      <c r="C148" s="914"/>
      <c r="D148" s="914"/>
      <c r="E148" s="1055"/>
      <c r="F148" s="914"/>
      <c r="H148" s="915"/>
      <c r="I148" s="916"/>
      <c r="K148" s="917"/>
      <c r="L148" s="917"/>
      <c r="M148" s="917"/>
    </row>
    <row r="149" spans="1:13" s="910" customFormat="1">
      <c r="A149" s="913"/>
      <c r="B149" s="907" t="s">
        <v>1432</v>
      </c>
      <c r="C149" s="914"/>
      <c r="D149" s="914"/>
      <c r="E149" s="1055"/>
      <c r="F149" s="914"/>
      <c r="H149" s="915"/>
      <c r="I149" s="916"/>
      <c r="K149" s="917"/>
      <c r="L149" s="917"/>
      <c r="M149" s="917"/>
    </row>
    <row r="150" spans="1:13" s="910" customFormat="1">
      <c r="A150" s="913"/>
      <c r="B150" s="907" t="s">
        <v>1448</v>
      </c>
      <c r="C150" s="914"/>
      <c r="D150" s="914"/>
      <c r="E150" s="1055"/>
      <c r="F150" s="914"/>
      <c r="H150" s="915"/>
      <c r="I150" s="916"/>
      <c r="K150" s="917"/>
      <c r="L150" s="917"/>
      <c r="M150" s="917"/>
    </row>
    <row r="151" spans="1:13" s="923" customFormat="1">
      <c r="A151" s="918"/>
      <c r="B151" s="919" t="s">
        <v>1444</v>
      </c>
      <c r="C151" s="920"/>
      <c r="D151" s="920"/>
      <c r="E151" s="219"/>
      <c r="F151" s="220"/>
      <c r="G151" s="921"/>
      <c r="H151" s="922"/>
      <c r="I151" s="921"/>
      <c r="J151" s="921"/>
    </row>
    <row r="152" spans="1:13" s="910" customFormat="1">
      <c r="A152" s="913"/>
      <c r="B152" s="907" t="s">
        <v>1445</v>
      </c>
      <c r="C152" s="914"/>
      <c r="D152" s="914"/>
      <c r="E152" s="1055"/>
      <c r="F152" s="914"/>
      <c r="H152" s="915"/>
      <c r="I152" s="916"/>
      <c r="K152" s="917"/>
      <c r="L152" s="917"/>
      <c r="M152" s="917"/>
    </row>
    <row r="153" spans="1:13" s="910" customFormat="1">
      <c r="A153" s="906"/>
      <c r="B153" s="924" t="s">
        <v>1446</v>
      </c>
      <c r="C153" s="907" t="s">
        <v>15</v>
      </c>
      <c r="D153" s="908">
        <v>1</v>
      </c>
      <c r="E153" s="218"/>
      <c r="F153" s="205">
        <f>ROUND(D153*E153,2)</f>
        <v>0</v>
      </c>
    </row>
    <row r="154" spans="1:13">
      <c r="A154" s="199"/>
      <c r="B154" s="208"/>
      <c r="C154" s="158"/>
      <c r="D154" s="158"/>
      <c r="E154" s="1044"/>
      <c r="F154" s="158"/>
    </row>
    <row r="155" spans="1:13">
      <c r="A155" s="199"/>
      <c r="B155" s="208" t="s">
        <v>1447</v>
      </c>
      <c r="C155" s="158"/>
      <c r="D155" s="158"/>
      <c r="E155" s="1044"/>
      <c r="F155" s="158"/>
    </row>
    <row r="156" spans="1:13" s="910" customFormat="1">
      <c r="A156" s="913"/>
      <c r="B156" s="907" t="s">
        <v>1442</v>
      </c>
      <c r="C156" s="914"/>
      <c r="D156" s="914"/>
      <c r="E156" s="1055"/>
      <c r="F156" s="914"/>
      <c r="H156" s="915"/>
      <c r="I156" s="916"/>
      <c r="K156" s="917"/>
      <c r="L156" s="917"/>
      <c r="M156" s="917"/>
    </row>
    <row r="157" spans="1:13" s="910" customFormat="1">
      <c r="A157" s="913"/>
      <c r="B157" s="907" t="s">
        <v>1432</v>
      </c>
      <c r="C157" s="914"/>
      <c r="D157" s="914"/>
      <c r="E157" s="1055"/>
      <c r="F157" s="914"/>
      <c r="H157" s="915"/>
      <c r="I157" s="916"/>
      <c r="K157" s="917"/>
      <c r="L157" s="917"/>
      <c r="M157" s="917"/>
    </row>
    <row r="158" spans="1:13" s="910" customFormat="1">
      <c r="A158" s="913"/>
      <c r="B158" s="907" t="s">
        <v>1449</v>
      </c>
      <c r="C158" s="914"/>
      <c r="D158" s="914"/>
      <c r="E158" s="1055"/>
      <c r="F158" s="914"/>
      <c r="H158" s="915"/>
      <c r="I158" s="916"/>
      <c r="K158" s="917"/>
      <c r="L158" s="917"/>
      <c r="M158" s="917"/>
    </row>
    <row r="159" spans="1:13" s="923" customFormat="1">
      <c r="A159" s="918"/>
      <c r="B159" s="919" t="s">
        <v>1444</v>
      </c>
      <c r="C159" s="920"/>
      <c r="D159" s="920"/>
      <c r="E159" s="219"/>
      <c r="F159" s="220"/>
      <c r="G159" s="921"/>
      <c r="H159" s="922"/>
      <c r="I159" s="921"/>
      <c r="J159" s="921"/>
    </row>
    <row r="160" spans="1:13" s="910" customFormat="1">
      <c r="A160" s="913"/>
      <c r="B160" s="907" t="s">
        <v>1450</v>
      </c>
      <c r="C160" s="914"/>
      <c r="D160" s="914"/>
      <c r="E160" s="1055"/>
      <c r="F160" s="914"/>
      <c r="H160" s="915"/>
      <c r="I160" s="916"/>
      <c r="K160" s="917"/>
      <c r="L160" s="917"/>
      <c r="M160" s="917"/>
    </row>
    <row r="161" spans="1:13" s="910" customFormat="1">
      <c r="A161" s="906"/>
      <c r="B161" s="924" t="s">
        <v>1451</v>
      </c>
      <c r="C161" s="907" t="s">
        <v>15</v>
      </c>
      <c r="D161" s="908">
        <v>1</v>
      </c>
      <c r="E161" s="218"/>
      <c r="F161" s="205">
        <f>ROUND(D161*E161,2)</f>
        <v>0</v>
      </c>
    </row>
    <row r="162" spans="1:13">
      <c r="A162" s="199"/>
      <c r="B162" s="208"/>
      <c r="C162" s="158"/>
      <c r="D162" s="158"/>
      <c r="E162" s="1044"/>
      <c r="F162" s="158"/>
    </row>
    <row r="163" spans="1:13" s="910" customFormat="1" ht="90.75" customHeight="1">
      <c r="A163" s="906">
        <v>5</v>
      </c>
      <c r="B163" s="911" t="s">
        <v>1452</v>
      </c>
      <c r="C163" s="925" t="s">
        <v>15</v>
      </c>
      <c r="D163" s="908">
        <v>5</v>
      </c>
      <c r="E163" s="218"/>
      <c r="F163" s="205">
        <f>ROUND(D163*E163,2)</f>
        <v>0</v>
      </c>
    </row>
    <row r="164" spans="1:13">
      <c r="A164" s="199"/>
      <c r="B164" s="208"/>
      <c r="C164" s="158"/>
      <c r="D164" s="158"/>
      <c r="E164" s="1044"/>
      <c r="F164" s="158"/>
    </row>
    <row r="165" spans="1:13" s="222" customFormat="1" ht="140.25">
      <c r="A165" s="221" t="s">
        <v>1453</v>
      </c>
      <c r="B165" s="208" t="s">
        <v>1454</v>
      </c>
      <c r="C165" s="200"/>
      <c r="D165" s="203"/>
      <c r="E165" s="1003"/>
      <c r="F165" s="205">
        <f t="shared" si="5"/>
        <v>0</v>
      </c>
      <c r="G165" s="926"/>
    </row>
    <row r="166" spans="1:13">
      <c r="A166" s="199"/>
      <c r="B166" s="208" t="s">
        <v>1455</v>
      </c>
      <c r="C166" s="158"/>
      <c r="D166" s="158"/>
      <c r="E166" s="1044"/>
      <c r="F166" s="205">
        <f t="shared" si="5"/>
        <v>0</v>
      </c>
    </row>
    <row r="167" spans="1:13">
      <c r="A167" s="199"/>
      <c r="B167" s="208" t="s">
        <v>1432</v>
      </c>
      <c r="C167" s="158"/>
      <c r="D167" s="158"/>
      <c r="E167" s="1044"/>
      <c r="F167" s="158"/>
    </row>
    <row r="168" spans="1:13" s="215" customFormat="1">
      <c r="A168" s="214"/>
      <c r="B168" s="208" t="s">
        <v>1433</v>
      </c>
      <c r="C168" s="163"/>
      <c r="D168" s="163"/>
      <c r="E168" s="1002"/>
      <c r="F168" s="205">
        <f t="shared" ref="F168" si="6">ROUND(D168*E168,2)</f>
        <v>0</v>
      </c>
    </row>
    <row r="169" spans="1:13" s="222" customFormat="1">
      <c r="A169" s="221"/>
      <c r="B169" s="208" t="s">
        <v>1456</v>
      </c>
      <c r="C169" s="200" t="s">
        <v>914</v>
      </c>
      <c r="D169" s="203">
        <v>30</v>
      </c>
      <c r="E169" s="1003"/>
      <c r="F169" s="205">
        <f>ROUND(D169*E169,2)</f>
        <v>0</v>
      </c>
      <c r="G169" s="926"/>
    </row>
    <row r="170" spans="1:13" s="222" customFormat="1">
      <c r="A170" s="221"/>
      <c r="B170" s="208" t="s">
        <v>1457</v>
      </c>
      <c r="C170" s="200" t="s">
        <v>914</v>
      </c>
      <c r="D170" s="203">
        <v>20</v>
      </c>
      <c r="E170" s="1003"/>
      <c r="F170" s="205">
        <f>ROUND(D170*E170,2)</f>
        <v>0</v>
      </c>
      <c r="G170" s="926"/>
    </row>
    <row r="171" spans="1:13" s="910" customFormat="1">
      <c r="A171" s="913"/>
      <c r="B171" s="907"/>
      <c r="C171" s="907"/>
      <c r="D171" s="908"/>
      <c r="E171" s="218"/>
      <c r="F171" s="909"/>
    </row>
    <row r="172" spans="1:13" s="910" customFormat="1" ht="63.75">
      <c r="A172" s="906">
        <v>7</v>
      </c>
      <c r="B172" s="927" t="s">
        <v>1458</v>
      </c>
      <c r="C172" s="907"/>
      <c r="D172" s="928"/>
      <c r="E172" s="218"/>
      <c r="F172" s="909">
        <f>D172*E172</f>
        <v>0</v>
      </c>
    </row>
    <row r="173" spans="1:13" s="910" customFormat="1">
      <c r="A173" s="913"/>
      <c r="B173" s="907" t="s">
        <v>1459</v>
      </c>
      <c r="C173" s="914"/>
      <c r="D173" s="914"/>
      <c r="E173" s="1055"/>
      <c r="F173" s="914"/>
      <c r="H173" s="915"/>
      <c r="I173" s="916"/>
      <c r="K173" s="917"/>
      <c r="L173" s="917"/>
      <c r="M173" s="917"/>
    </row>
    <row r="174" spans="1:13" s="910" customFormat="1">
      <c r="A174" s="913"/>
      <c r="B174" s="907" t="s">
        <v>1432</v>
      </c>
      <c r="C174" s="914"/>
      <c r="D174" s="914"/>
      <c r="E174" s="1055"/>
      <c r="F174" s="914"/>
      <c r="H174" s="915"/>
      <c r="I174" s="916"/>
      <c r="K174" s="917"/>
      <c r="L174" s="917"/>
      <c r="M174" s="917"/>
    </row>
    <row r="175" spans="1:13" s="910" customFormat="1">
      <c r="A175" s="906"/>
      <c r="B175" s="924" t="s">
        <v>1460</v>
      </c>
      <c r="C175" s="907" t="s">
        <v>15</v>
      </c>
      <c r="D175" s="908">
        <v>4</v>
      </c>
      <c r="E175" s="218"/>
      <c r="F175" s="205">
        <f>ROUND(D175*E175,2)</f>
        <v>0</v>
      </c>
    </row>
    <row r="176" spans="1:13" s="910" customFormat="1">
      <c r="A176" s="906"/>
      <c r="B176" s="924" t="s">
        <v>1461</v>
      </c>
      <c r="C176" s="907" t="s">
        <v>15</v>
      </c>
      <c r="D176" s="908">
        <v>1</v>
      </c>
      <c r="E176" s="218"/>
      <c r="F176" s="205">
        <f>ROUND(D176*E176,2)</f>
        <v>0</v>
      </c>
    </row>
    <row r="177" spans="1:13" s="910" customFormat="1">
      <c r="A177" s="913"/>
      <c r="B177" s="907"/>
      <c r="C177" s="907"/>
      <c r="D177" s="908"/>
      <c r="E177" s="218"/>
      <c r="F177" s="909"/>
    </row>
    <row r="178" spans="1:13" s="910" customFormat="1" ht="38.25">
      <c r="A178" s="906">
        <v>8</v>
      </c>
      <c r="B178" s="927" t="s">
        <v>1462</v>
      </c>
      <c r="C178" s="907"/>
      <c r="D178" s="928"/>
      <c r="E178" s="218"/>
      <c r="F178" s="909">
        <f>D178*E178</f>
        <v>0</v>
      </c>
    </row>
    <row r="179" spans="1:13" s="910" customFormat="1">
      <c r="A179" s="913"/>
      <c r="B179" s="907" t="s">
        <v>1463</v>
      </c>
      <c r="C179" s="914"/>
      <c r="D179" s="914"/>
      <c r="E179" s="1055"/>
      <c r="F179" s="914"/>
      <c r="H179" s="915"/>
      <c r="I179" s="916"/>
      <c r="K179" s="917"/>
      <c r="L179" s="917"/>
      <c r="M179" s="917"/>
    </row>
    <row r="180" spans="1:13" s="910" customFormat="1">
      <c r="A180" s="913"/>
      <c r="B180" s="907" t="s">
        <v>1432</v>
      </c>
      <c r="C180" s="914"/>
      <c r="D180" s="914"/>
      <c r="E180" s="1055"/>
      <c r="F180" s="914"/>
      <c r="H180" s="915"/>
      <c r="I180" s="916"/>
      <c r="K180" s="917"/>
      <c r="L180" s="917"/>
      <c r="M180" s="917"/>
    </row>
    <row r="181" spans="1:13" s="910" customFormat="1">
      <c r="A181" s="906"/>
      <c r="B181" s="924" t="s">
        <v>1464</v>
      </c>
      <c r="C181" s="907" t="s">
        <v>15</v>
      </c>
      <c r="D181" s="908">
        <v>5</v>
      </c>
      <c r="E181" s="218"/>
      <c r="F181" s="205">
        <f>ROUND(D181*E181,2)</f>
        <v>0</v>
      </c>
    </row>
    <row r="182" spans="1:13" s="910" customFormat="1">
      <c r="A182" s="906"/>
      <c r="B182" s="924"/>
      <c r="C182" s="907"/>
      <c r="D182" s="908"/>
      <c r="E182" s="218"/>
      <c r="F182" s="909"/>
    </row>
    <row r="183" spans="1:13" s="910" customFormat="1" ht="79.5" customHeight="1">
      <c r="A183" s="906">
        <v>9</v>
      </c>
      <c r="B183" s="929" t="s">
        <v>1465</v>
      </c>
      <c r="C183" s="907"/>
      <c r="D183" s="928"/>
      <c r="E183" s="218"/>
      <c r="F183" s="909"/>
    </row>
    <row r="184" spans="1:13" s="910" customFormat="1">
      <c r="A184" s="913"/>
      <c r="B184" s="907" t="s">
        <v>1466</v>
      </c>
      <c r="C184" s="914"/>
      <c r="D184" s="914"/>
      <c r="E184" s="1055"/>
      <c r="F184" s="914"/>
      <c r="H184" s="915"/>
      <c r="I184" s="916"/>
      <c r="K184" s="917"/>
      <c r="L184" s="917"/>
      <c r="M184" s="917"/>
    </row>
    <row r="185" spans="1:13" s="910" customFormat="1">
      <c r="A185" s="913"/>
      <c r="B185" s="907" t="s">
        <v>1432</v>
      </c>
      <c r="C185" s="914"/>
      <c r="D185" s="914"/>
      <c r="E185" s="1055"/>
      <c r="F185" s="914"/>
      <c r="H185" s="915"/>
      <c r="I185" s="916"/>
      <c r="K185" s="917"/>
      <c r="L185" s="917"/>
      <c r="M185" s="917"/>
    </row>
    <row r="186" spans="1:13" s="910" customFormat="1">
      <c r="A186" s="906"/>
      <c r="B186" s="924" t="s">
        <v>1467</v>
      </c>
      <c r="C186" s="907" t="s">
        <v>15</v>
      </c>
      <c r="D186" s="908">
        <v>8</v>
      </c>
      <c r="E186" s="218"/>
      <c r="F186" s="205">
        <f t="shared" ref="F186:F188" si="7">ROUND(D186*E186,2)</f>
        <v>0</v>
      </c>
    </row>
    <row r="187" spans="1:13" s="910" customFormat="1">
      <c r="A187" s="906"/>
      <c r="B187" s="924" t="s">
        <v>1461</v>
      </c>
      <c r="C187" s="907" t="s">
        <v>15</v>
      </c>
      <c r="D187" s="908">
        <v>2</v>
      </c>
      <c r="E187" s="218"/>
      <c r="F187" s="205">
        <f t="shared" si="7"/>
        <v>0</v>
      </c>
    </row>
    <row r="188" spans="1:13" s="910" customFormat="1">
      <c r="A188" s="906"/>
      <c r="B188" s="924" t="s">
        <v>1468</v>
      </c>
      <c r="C188" s="907" t="s">
        <v>15</v>
      </c>
      <c r="D188" s="908">
        <v>2</v>
      </c>
      <c r="E188" s="218"/>
      <c r="F188" s="205">
        <f t="shared" si="7"/>
        <v>0</v>
      </c>
    </row>
    <row r="189" spans="1:13" s="215" customFormat="1">
      <c r="A189" s="214"/>
      <c r="B189" s="208"/>
      <c r="C189" s="163"/>
      <c r="D189" s="163"/>
      <c r="E189" s="1002"/>
      <c r="F189" s="205"/>
    </row>
    <row r="190" spans="1:13" s="222" customFormat="1" ht="260.25" customHeight="1">
      <c r="A190" s="223" t="s">
        <v>1469</v>
      </c>
      <c r="B190" s="930" t="s">
        <v>1470</v>
      </c>
      <c r="C190" s="200"/>
      <c r="D190" s="203"/>
      <c r="E190" s="1003"/>
      <c r="F190" s="205">
        <f t="shared" ref="F190" si="8">ROUND(D190*E190,2)</f>
        <v>0</v>
      </c>
      <c r="G190" s="926"/>
    </row>
    <row r="191" spans="1:13" s="222" customFormat="1">
      <c r="A191" s="223"/>
      <c r="B191" s="930" t="s">
        <v>1471</v>
      </c>
      <c r="C191" s="200"/>
      <c r="D191" s="203"/>
      <c r="E191" s="1003"/>
      <c r="F191" s="205"/>
      <c r="G191" s="926"/>
    </row>
    <row r="192" spans="1:13" s="222" customFormat="1">
      <c r="A192" s="223"/>
      <c r="B192" s="930" t="s">
        <v>1432</v>
      </c>
      <c r="C192" s="200"/>
      <c r="D192" s="203"/>
      <c r="E192" s="1003"/>
      <c r="F192" s="205">
        <f>ROUND(D192*E192,2)</f>
        <v>0</v>
      </c>
      <c r="G192" s="926"/>
    </row>
    <row r="193" spans="1:13" s="222" customFormat="1">
      <c r="A193" s="223"/>
      <c r="B193" s="930" t="s">
        <v>1472</v>
      </c>
      <c r="C193" s="930" t="s">
        <v>914</v>
      </c>
      <c r="D193" s="931">
        <v>30</v>
      </c>
      <c r="E193" s="1049"/>
      <c r="F193" s="205">
        <f t="shared" ref="F193:F195" si="9">ROUND(D193*E193,2)</f>
        <v>0</v>
      </c>
      <c r="G193" s="926"/>
    </row>
    <row r="194" spans="1:13" s="222" customFormat="1">
      <c r="A194" s="223"/>
      <c r="B194" s="930" t="s">
        <v>1473</v>
      </c>
      <c r="C194" s="930" t="s">
        <v>914</v>
      </c>
      <c r="D194" s="931">
        <v>20</v>
      </c>
      <c r="E194" s="1049"/>
      <c r="F194" s="205">
        <f t="shared" si="9"/>
        <v>0</v>
      </c>
      <c r="G194" s="926"/>
    </row>
    <row r="195" spans="1:13" s="222" customFormat="1">
      <c r="A195" s="223"/>
      <c r="B195" s="930" t="s">
        <v>1474</v>
      </c>
      <c r="C195" s="930" t="s">
        <v>914</v>
      </c>
      <c r="D195" s="931">
        <v>60</v>
      </c>
      <c r="E195" s="1049"/>
      <c r="F195" s="205">
        <f t="shared" si="9"/>
        <v>0</v>
      </c>
      <c r="G195" s="926"/>
    </row>
    <row r="196" spans="1:13" s="935" customFormat="1">
      <c r="A196" s="933"/>
      <c r="B196" s="930"/>
      <c r="C196" s="930"/>
      <c r="D196" s="934"/>
      <c r="E196" s="1049"/>
      <c r="F196" s="932">
        <f t="shared" ref="F196:F197" si="10">D196*E196</f>
        <v>0</v>
      </c>
      <c r="K196" s="936"/>
      <c r="L196" s="936"/>
      <c r="M196" s="936"/>
    </row>
    <row r="197" spans="1:13" s="935" customFormat="1" ht="89.25">
      <c r="A197" s="937">
        <v>11</v>
      </c>
      <c r="B197" s="930" t="s">
        <v>1475</v>
      </c>
      <c r="C197" s="930"/>
      <c r="D197" s="938"/>
      <c r="E197" s="1049"/>
      <c r="F197" s="932">
        <f t="shared" si="10"/>
        <v>0</v>
      </c>
    </row>
    <row r="198" spans="1:13" s="935" customFormat="1">
      <c r="A198" s="933"/>
      <c r="B198" s="930" t="s">
        <v>1476</v>
      </c>
      <c r="C198" s="939"/>
      <c r="D198" s="939"/>
      <c r="E198" s="1050"/>
      <c r="F198" s="940"/>
      <c r="H198" s="941"/>
      <c r="I198" s="942"/>
      <c r="K198" s="936"/>
      <c r="L198" s="936"/>
      <c r="M198" s="936"/>
    </row>
    <row r="199" spans="1:13" s="935" customFormat="1">
      <c r="A199" s="933"/>
      <c r="B199" s="930" t="s">
        <v>1432</v>
      </c>
      <c r="C199" s="939"/>
      <c r="D199" s="939"/>
      <c r="E199" s="1050"/>
      <c r="F199" s="940"/>
      <c r="H199" s="941"/>
      <c r="I199" s="942"/>
      <c r="K199" s="936"/>
      <c r="L199" s="936"/>
      <c r="M199" s="936"/>
    </row>
    <row r="200" spans="1:13" s="935" customFormat="1">
      <c r="A200" s="933"/>
      <c r="B200" s="930" t="s">
        <v>1477</v>
      </c>
      <c r="C200" s="930"/>
      <c r="D200" s="931"/>
      <c r="E200" s="1049"/>
      <c r="F200" s="932"/>
    </row>
    <row r="201" spans="1:13" s="935" customFormat="1">
      <c r="A201" s="933"/>
      <c r="B201" s="930" t="s">
        <v>1478</v>
      </c>
      <c r="C201" s="930" t="s">
        <v>914</v>
      </c>
      <c r="D201" s="931">
        <v>30</v>
      </c>
      <c r="E201" s="1049"/>
      <c r="F201" s="205">
        <f t="shared" ref="F201:F203" si="11">ROUND(D201*E201,2)</f>
        <v>0</v>
      </c>
    </row>
    <row r="202" spans="1:13" s="935" customFormat="1">
      <c r="A202" s="933"/>
      <c r="B202" s="930" t="s">
        <v>1479</v>
      </c>
      <c r="C202" s="930" t="s">
        <v>914</v>
      </c>
      <c r="D202" s="931">
        <v>20</v>
      </c>
      <c r="E202" s="1049"/>
      <c r="F202" s="205">
        <f t="shared" si="11"/>
        <v>0</v>
      </c>
    </row>
    <row r="203" spans="1:13" s="935" customFormat="1">
      <c r="A203" s="933"/>
      <c r="B203" s="930" t="s">
        <v>1480</v>
      </c>
      <c r="C203" s="930" t="s">
        <v>914</v>
      </c>
      <c r="D203" s="931">
        <v>60</v>
      </c>
      <c r="E203" s="1049"/>
      <c r="F203" s="205">
        <f t="shared" si="11"/>
        <v>0</v>
      </c>
    </row>
    <row r="204" spans="1:13" s="222" customFormat="1">
      <c r="A204" s="223"/>
      <c r="B204" s="208"/>
      <c r="C204" s="200"/>
      <c r="D204" s="203"/>
      <c r="E204" s="1003"/>
      <c r="F204" s="205">
        <f t="shared" ref="F204:F227" si="12">ROUND(D204*E204,2)</f>
        <v>0</v>
      </c>
      <c r="G204" s="926"/>
    </row>
    <row r="205" spans="1:13" s="222" customFormat="1" ht="51" customHeight="1">
      <c r="A205" s="223" t="s">
        <v>1481</v>
      </c>
      <c r="B205" s="208" t="s">
        <v>1482</v>
      </c>
      <c r="C205" s="200"/>
      <c r="D205" s="203"/>
      <c r="E205" s="1003"/>
      <c r="F205" s="205">
        <f t="shared" si="12"/>
        <v>0</v>
      </c>
      <c r="G205" s="926"/>
    </row>
    <row r="206" spans="1:13">
      <c r="A206" s="199"/>
      <c r="B206" s="208" t="s">
        <v>1483</v>
      </c>
      <c r="C206" s="158"/>
      <c r="D206" s="158"/>
      <c r="E206" s="1044"/>
      <c r="F206" s="205">
        <f t="shared" si="12"/>
        <v>0</v>
      </c>
    </row>
    <row r="207" spans="1:13">
      <c r="A207" s="199"/>
      <c r="B207" s="208" t="s">
        <v>1432</v>
      </c>
      <c r="C207" s="158"/>
      <c r="D207" s="158"/>
      <c r="E207" s="1044"/>
      <c r="F207" s="158"/>
    </row>
    <row r="208" spans="1:13" s="215" customFormat="1">
      <c r="A208" s="214"/>
      <c r="B208" s="208" t="s">
        <v>1433</v>
      </c>
      <c r="C208" s="163"/>
      <c r="D208" s="163"/>
      <c r="E208" s="1002"/>
      <c r="F208" s="205">
        <f t="shared" ref="F208" si="13">ROUND(D208*E208,2)</f>
        <v>0</v>
      </c>
    </row>
    <row r="209" spans="1:7" s="222" customFormat="1">
      <c r="A209" s="223"/>
      <c r="B209" s="208" t="s">
        <v>1484</v>
      </c>
      <c r="C209" s="200" t="s">
        <v>15</v>
      </c>
      <c r="D209" s="203">
        <v>2</v>
      </c>
      <c r="E209" s="1003"/>
      <c r="F209" s="205">
        <f>ROUND(D209*E209,2)</f>
        <v>0</v>
      </c>
      <c r="G209" s="926"/>
    </row>
    <row r="210" spans="1:7">
      <c r="A210" s="199"/>
      <c r="B210" s="208"/>
      <c r="C210" s="200"/>
      <c r="D210" s="203"/>
      <c r="E210" s="1003"/>
      <c r="F210" s="205">
        <f t="shared" si="12"/>
        <v>0</v>
      </c>
    </row>
    <row r="211" spans="1:7">
      <c r="A211" s="209"/>
      <c r="B211" s="210" t="s">
        <v>1485</v>
      </c>
      <c r="C211" s="177"/>
      <c r="D211" s="178"/>
      <c r="E211" s="1004"/>
      <c r="F211" s="180">
        <f>SUM(F120:F210)</f>
        <v>0</v>
      </c>
    </row>
    <row r="212" spans="1:7" s="222" customFormat="1">
      <c r="A212" s="223"/>
      <c r="B212" s="224"/>
      <c r="C212" s="200"/>
      <c r="D212" s="203"/>
      <c r="E212" s="1003"/>
      <c r="F212" s="205">
        <f t="shared" si="12"/>
        <v>0</v>
      </c>
      <c r="G212" s="926"/>
    </row>
    <row r="213" spans="1:7" ht="15.75" customHeight="1">
      <c r="A213" s="903" t="s">
        <v>1390</v>
      </c>
      <c r="B213" s="900" t="s">
        <v>1486</v>
      </c>
      <c r="C213" s="192"/>
      <c r="D213" s="213"/>
      <c r="E213" s="1005"/>
      <c r="F213" s="185"/>
    </row>
    <row r="214" spans="1:7" s="161" customFormat="1">
      <c r="A214" s="195"/>
      <c r="B214" s="196"/>
      <c r="C214" s="163"/>
      <c r="D214" s="197"/>
      <c r="E214" s="1002"/>
      <c r="F214" s="198"/>
    </row>
    <row r="215" spans="1:7" s="222" customFormat="1" ht="39" customHeight="1">
      <c r="A215" s="223" t="s">
        <v>1487</v>
      </c>
      <c r="B215" s="224" t="s">
        <v>1488</v>
      </c>
      <c r="C215" s="200"/>
      <c r="D215" s="203"/>
      <c r="E215" s="1003"/>
      <c r="F215" s="205">
        <f t="shared" si="12"/>
        <v>0</v>
      </c>
      <c r="G215" s="926"/>
    </row>
    <row r="216" spans="1:7" s="222" customFormat="1" ht="38.25">
      <c r="A216" s="223"/>
      <c r="B216" s="943" t="s">
        <v>1489</v>
      </c>
      <c r="C216" s="200"/>
      <c r="D216" s="203"/>
      <c r="E216" s="1003"/>
      <c r="F216" s="205">
        <f t="shared" si="12"/>
        <v>0</v>
      </c>
      <c r="G216" s="926"/>
    </row>
    <row r="217" spans="1:7" s="222" customFormat="1">
      <c r="A217" s="223"/>
      <c r="B217" s="225"/>
      <c r="C217" s="200" t="s">
        <v>15</v>
      </c>
      <c r="D217" s="203">
        <v>2</v>
      </c>
      <c r="E217" s="1003"/>
      <c r="F217" s="205">
        <f t="shared" si="12"/>
        <v>0</v>
      </c>
      <c r="G217" s="926"/>
    </row>
    <row r="218" spans="1:7" s="222" customFormat="1">
      <c r="A218" s="223"/>
      <c r="B218" s="224"/>
      <c r="C218" s="200"/>
      <c r="D218" s="203"/>
      <c r="E218" s="1003"/>
      <c r="F218" s="205">
        <f t="shared" si="12"/>
        <v>0</v>
      </c>
      <c r="G218" s="926"/>
    </row>
    <row r="219" spans="1:7" s="222" customFormat="1" ht="38.25">
      <c r="A219" s="223" t="s">
        <v>1490</v>
      </c>
      <c r="B219" s="224" t="s">
        <v>1491</v>
      </c>
      <c r="C219" s="200"/>
      <c r="D219" s="203"/>
      <c r="E219" s="1003"/>
      <c r="F219" s="205">
        <f t="shared" si="12"/>
        <v>0</v>
      </c>
      <c r="G219" s="926"/>
    </row>
    <row r="220" spans="1:7">
      <c r="A220" s="199"/>
      <c r="B220" s="208" t="s">
        <v>1483</v>
      </c>
      <c r="C220" s="158"/>
      <c r="D220" s="158"/>
      <c r="E220" s="1044"/>
      <c r="F220" s="205">
        <f t="shared" si="12"/>
        <v>0</v>
      </c>
    </row>
    <row r="221" spans="1:7">
      <c r="A221" s="199"/>
      <c r="B221" s="208" t="s">
        <v>1432</v>
      </c>
      <c r="C221" s="158"/>
      <c r="D221" s="158"/>
      <c r="E221" s="1044"/>
      <c r="F221" s="158"/>
    </row>
    <row r="222" spans="1:7" s="215" customFormat="1">
      <c r="A222" s="214"/>
      <c r="B222" s="208" t="s">
        <v>1433</v>
      </c>
      <c r="C222" s="163"/>
      <c r="D222" s="163"/>
      <c r="E222" s="1002"/>
      <c r="F222" s="205">
        <f t="shared" ref="F222:F223" si="14">ROUND(D222*E222,2)</f>
        <v>0</v>
      </c>
    </row>
    <row r="223" spans="1:7" s="222" customFormat="1">
      <c r="A223" s="223"/>
      <c r="B223" s="225" t="s">
        <v>1461</v>
      </c>
      <c r="C223" s="200" t="s">
        <v>15</v>
      </c>
      <c r="D223" s="203">
        <v>2</v>
      </c>
      <c r="E223" s="1003"/>
      <c r="F223" s="205">
        <f t="shared" si="14"/>
        <v>0</v>
      </c>
      <c r="G223" s="926"/>
    </row>
    <row r="224" spans="1:7" s="222" customFormat="1">
      <c r="A224" s="223"/>
      <c r="B224" s="225" t="s">
        <v>1468</v>
      </c>
      <c r="C224" s="200" t="s">
        <v>15</v>
      </c>
      <c r="D224" s="203">
        <v>2</v>
      </c>
      <c r="E224" s="1003"/>
      <c r="F224" s="205">
        <f t="shared" si="12"/>
        <v>0</v>
      </c>
      <c r="G224" s="926"/>
    </row>
    <row r="225" spans="1:7" s="222" customFormat="1">
      <c r="A225" s="223"/>
      <c r="B225" s="224"/>
      <c r="C225" s="200"/>
      <c r="D225" s="203"/>
      <c r="E225" s="1003"/>
      <c r="F225" s="205">
        <f t="shared" si="12"/>
        <v>0</v>
      </c>
      <c r="G225" s="926"/>
    </row>
    <row r="226" spans="1:7" s="222" customFormat="1" ht="51">
      <c r="A226" s="223" t="s">
        <v>1492</v>
      </c>
      <c r="B226" s="225" t="s">
        <v>1493</v>
      </c>
      <c r="C226" s="200"/>
      <c r="D226" s="203"/>
      <c r="E226" s="1003"/>
      <c r="F226" s="205">
        <f t="shared" si="12"/>
        <v>0</v>
      </c>
      <c r="G226" s="926"/>
    </row>
    <row r="227" spans="1:7">
      <c r="A227" s="199"/>
      <c r="B227" s="930" t="s">
        <v>1494</v>
      </c>
      <c r="C227" s="158"/>
      <c r="D227" s="158"/>
      <c r="E227" s="1044"/>
      <c r="F227" s="205">
        <f t="shared" si="12"/>
        <v>0</v>
      </c>
    </row>
    <row r="228" spans="1:7">
      <c r="A228" s="199"/>
      <c r="B228" s="208" t="s">
        <v>1432</v>
      </c>
      <c r="C228" s="158"/>
      <c r="D228" s="158"/>
      <c r="E228" s="1044"/>
      <c r="F228" s="158"/>
    </row>
    <row r="229" spans="1:7" s="215" customFormat="1">
      <c r="A229" s="214"/>
      <c r="B229" s="208" t="s">
        <v>1433</v>
      </c>
      <c r="C229" s="163"/>
      <c r="D229" s="163"/>
      <c r="E229" s="1002"/>
      <c r="F229" s="205">
        <f t="shared" ref="F229:F233" si="15">ROUND(D229*E229,2)</f>
        <v>0</v>
      </c>
    </row>
    <row r="230" spans="1:7" s="222" customFormat="1">
      <c r="A230" s="223"/>
      <c r="B230" s="225" t="s">
        <v>1495</v>
      </c>
      <c r="C230" s="200" t="s">
        <v>15</v>
      </c>
      <c r="D230" s="203">
        <v>4</v>
      </c>
      <c r="E230" s="1003"/>
      <c r="F230" s="205">
        <f t="shared" si="15"/>
        <v>0</v>
      </c>
      <c r="G230" s="926"/>
    </row>
    <row r="231" spans="1:7" s="222" customFormat="1">
      <c r="A231" s="223"/>
      <c r="B231" s="224"/>
      <c r="C231" s="200"/>
      <c r="D231" s="203"/>
      <c r="E231" s="1003"/>
      <c r="F231" s="205">
        <f t="shared" si="15"/>
        <v>0</v>
      </c>
      <c r="G231" s="926"/>
    </row>
    <row r="232" spans="1:7" s="222" customFormat="1" ht="51">
      <c r="A232" s="223" t="s">
        <v>1496</v>
      </c>
      <c r="B232" s="224" t="s">
        <v>1497</v>
      </c>
      <c r="C232" s="200"/>
      <c r="D232" s="203"/>
      <c r="E232" s="1003"/>
      <c r="F232" s="205">
        <f t="shared" si="15"/>
        <v>0</v>
      </c>
      <c r="G232" s="926"/>
    </row>
    <row r="233" spans="1:7">
      <c r="A233" s="199"/>
      <c r="B233" s="208" t="s">
        <v>1483</v>
      </c>
      <c r="C233" s="158"/>
      <c r="D233" s="158"/>
      <c r="E233" s="1044"/>
      <c r="F233" s="205">
        <f t="shared" si="15"/>
        <v>0</v>
      </c>
    </row>
    <row r="234" spans="1:7">
      <c r="A234" s="199"/>
      <c r="B234" s="208" t="s">
        <v>1432</v>
      </c>
      <c r="C234" s="158"/>
      <c r="D234" s="158"/>
      <c r="E234" s="1044"/>
      <c r="F234" s="158"/>
    </row>
    <row r="235" spans="1:7" s="215" customFormat="1">
      <c r="A235" s="214"/>
      <c r="B235" s="208" t="s">
        <v>1433</v>
      </c>
      <c r="C235" s="163"/>
      <c r="D235" s="163"/>
      <c r="E235" s="1002"/>
      <c r="F235" s="205">
        <f t="shared" ref="F235:F238" si="16">ROUND(D235*E235,2)</f>
        <v>0</v>
      </c>
    </row>
    <row r="236" spans="1:7" s="222" customFormat="1">
      <c r="A236" s="223"/>
      <c r="B236" s="225" t="s">
        <v>1498</v>
      </c>
      <c r="C236" s="200" t="s">
        <v>15</v>
      </c>
      <c r="D236" s="203">
        <v>5</v>
      </c>
      <c r="E236" s="1003"/>
      <c r="F236" s="205">
        <f t="shared" si="16"/>
        <v>0</v>
      </c>
      <c r="G236" s="926"/>
    </row>
    <row r="237" spans="1:7" s="222" customFormat="1">
      <c r="A237" s="223"/>
      <c r="B237" s="224"/>
      <c r="C237" s="200"/>
      <c r="D237" s="203"/>
      <c r="E237" s="1003"/>
      <c r="F237" s="205">
        <f t="shared" si="16"/>
        <v>0</v>
      </c>
      <c r="G237" s="926"/>
    </row>
    <row r="238" spans="1:7" s="222" customFormat="1" ht="42" customHeight="1">
      <c r="A238" s="223" t="s">
        <v>1499</v>
      </c>
      <c r="B238" s="929" t="s">
        <v>1500</v>
      </c>
      <c r="C238" s="200"/>
      <c r="D238" s="203"/>
      <c r="E238" s="1003"/>
      <c r="F238" s="205">
        <f t="shared" si="16"/>
        <v>0</v>
      </c>
      <c r="G238" s="926"/>
    </row>
    <row r="239" spans="1:7" s="222" customFormat="1">
      <c r="A239" s="223"/>
      <c r="B239" s="930" t="s">
        <v>1501</v>
      </c>
      <c r="C239" s="200"/>
      <c r="D239" s="203"/>
      <c r="E239" s="1003"/>
      <c r="F239" s="205"/>
      <c r="G239" s="926"/>
    </row>
    <row r="240" spans="1:7" s="222" customFormat="1">
      <c r="A240" s="223"/>
      <c r="B240" s="930" t="s">
        <v>1432</v>
      </c>
      <c r="C240" s="200"/>
      <c r="D240" s="203"/>
      <c r="E240" s="1003"/>
      <c r="F240" s="205"/>
      <c r="G240" s="926"/>
    </row>
    <row r="241" spans="1:7" s="222" customFormat="1">
      <c r="A241" s="223"/>
      <c r="B241" s="224" t="s">
        <v>1495</v>
      </c>
      <c r="C241" s="200" t="s">
        <v>15</v>
      </c>
      <c r="D241" s="203">
        <v>1</v>
      </c>
      <c r="E241" s="1003"/>
      <c r="F241" s="205">
        <f t="shared" ref="F241" si="17">ROUND(D241*E241,2)</f>
        <v>0</v>
      </c>
      <c r="G241" s="926"/>
    </row>
    <row r="242" spans="1:7" s="222" customFormat="1">
      <c r="A242" s="223"/>
      <c r="B242" s="224"/>
      <c r="C242" s="200"/>
      <c r="D242" s="203"/>
      <c r="E242" s="1003"/>
      <c r="F242" s="205"/>
      <c r="G242" s="926"/>
    </row>
    <row r="243" spans="1:7" s="222" customFormat="1" ht="42" customHeight="1">
      <c r="A243" s="223" t="s">
        <v>1453</v>
      </c>
      <c r="B243" s="225" t="s">
        <v>1502</v>
      </c>
      <c r="C243" s="200"/>
      <c r="D243" s="203"/>
      <c r="E243" s="1003"/>
      <c r="F243" s="205">
        <f t="shared" ref="F243:F248" si="18">ROUND(D243*E243,2)</f>
        <v>0</v>
      </c>
      <c r="G243" s="926"/>
    </row>
    <row r="244" spans="1:7" s="222" customFormat="1">
      <c r="A244" s="223"/>
      <c r="B244" s="225" t="s">
        <v>1461</v>
      </c>
      <c r="C244" s="200" t="s">
        <v>15</v>
      </c>
      <c r="D244" s="203">
        <v>1</v>
      </c>
      <c r="E244" s="1003"/>
      <c r="F244" s="205">
        <f t="shared" si="18"/>
        <v>0</v>
      </c>
      <c r="G244" s="926"/>
    </row>
    <row r="245" spans="1:7" s="222" customFormat="1">
      <c r="A245" s="223"/>
      <c r="B245" s="225" t="s">
        <v>1468</v>
      </c>
      <c r="C245" s="200" t="s">
        <v>15</v>
      </c>
      <c r="D245" s="203">
        <v>1</v>
      </c>
      <c r="E245" s="1003"/>
      <c r="F245" s="205">
        <f t="shared" si="18"/>
        <v>0</v>
      </c>
      <c r="G245" s="926"/>
    </row>
    <row r="246" spans="1:7" s="222" customFormat="1">
      <c r="A246" s="223"/>
      <c r="B246" s="224"/>
      <c r="C246" s="200"/>
      <c r="D246" s="203"/>
      <c r="E246" s="1003"/>
      <c r="F246" s="205">
        <f t="shared" si="18"/>
        <v>0</v>
      </c>
      <c r="G246" s="926"/>
    </row>
    <row r="247" spans="1:7" s="222" customFormat="1" ht="38.25">
      <c r="A247" s="223" t="s">
        <v>1503</v>
      </c>
      <c r="B247" s="944" t="s">
        <v>1504</v>
      </c>
      <c r="C247" s="200"/>
      <c r="D247" s="203"/>
      <c r="E247" s="1003"/>
      <c r="F247" s="205">
        <f t="shared" si="18"/>
        <v>0</v>
      </c>
      <c r="G247" s="926"/>
    </row>
    <row r="248" spans="1:7">
      <c r="A248" s="199"/>
      <c r="B248" s="945" t="s">
        <v>1505</v>
      </c>
      <c r="C248" s="158"/>
      <c r="D248" s="158"/>
      <c r="E248" s="1044"/>
      <c r="F248" s="205">
        <f t="shared" si="18"/>
        <v>0</v>
      </c>
    </row>
    <row r="249" spans="1:7">
      <c r="A249" s="199"/>
      <c r="B249" s="208" t="s">
        <v>1432</v>
      </c>
      <c r="C249" s="158"/>
      <c r="D249" s="158"/>
      <c r="E249" s="1044"/>
      <c r="F249" s="158"/>
    </row>
    <row r="250" spans="1:7" s="215" customFormat="1">
      <c r="A250" s="214"/>
      <c r="B250" s="208" t="s">
        <v>1433</v>
      </c>
      <c r="C250" s="163"/>
      <c r="D250" s="163"/>
      <c r="E250" s="1002"/>
      <c r="F250" s="205">
        <f t="shared" ref="F250:F254" si="19">ROUND(D250*E250,2)</f>
        <v>0</v>
      </c>
    </row>
    <row r="251" spans="1:7" s="222" customFormat="1">
      <c r="A251" s="223"/>
      <c r="B251" s="225" t="s">
        <v>1506</v>
      </c>
      <c r="C251" s="200" t="s">
        <v>15</v>
      </c>
      <c r="D251" s="203">
        <v>5</v>
      </c>
      <c r="E251" s="1003"/>
      <c r="F251" s="205">
        <f t="shared" si="19"/>
        <v>0</v>
      </c>
      <c r="G251" s="926"/>
    </row>
    <row r="252" spans="1:7" s="222" customFormat="1">
      <c r="A252" s="223"/>
      <c r="B252" s="224"/>
      <c r="C252" s="200"/>
      <c r="D252" s="203"/>
      <c r="E252" s="1003"/>
      <c r="F252" s="205">
        <f t="shared" si="19"/>
        <v>0</v>
      </c>
      <c r="G252" s="926"/>
    </row>
    <row r="253" spans="1:7" s="222" customFormat="1" ht="25.5">
      <c r="A253" s="223" t="s">
        <v>1507</v>
      </c>
      <c r="B253" s="944" t="s">
        <v>1508</v>
      </c>
      <c r="C253" s="200"/>
      <c r="D253" s="203"/>
      <c r="E253" s="1003"/>
      <c r="F253" s="205">
        <f t="shared" si="19"/>
        <v>0</v>
      </c>
      <c r="G253" s="926"/>
    </row>
    <row r="254" spans="1:7">
      <c r="A254" s="199"/>
      <c r="B254" s="945" t="s">
        <v>1509</v>
      </c>
      <c r="C254" s="158"/>
      <c r="D254" s="158"/>
      <c r="E254" s="1044"/>
      <c r="F254" s="205">
        <f t="shared" si="19"/>
        <v>0</v>
      </c>
    </row>
    <row r="255" spans="1:7">
      <c r="A255" s="199"/>
      <c r="B255" s="208" t="s">
        <v>1432</v>
      </c>
      <c r="C255" s="158"/>
      <c r="D255" s="158"/>
      <c r="E255" s="1044"/>
      <c r="F255" s="158"/>
    </row>
    <row r="256" spans="1:7" s="215" customFormat="1">
      <c r="A256" s="214"/>
      <c r="B256" s="208" t="s">
        <v>1433</v>
      </c>
      <c r="C256" s="163"/>
      <c r="D256" s="163"/>
      <c r="E256" s="1002"/>
      <c r="F256" s="205">
        <f t="shared" ref="F256:F286" si="20">ROUND(D256*E256,2)</f>
        <v>0</v>
      </c>
    </row>
    <row r="257" spans="1:7" s="222" customFormat="1">
      <c r="A257" s="223"/>
      <c r="B257" s="225" t="s">
        <v>1510</v>
      </c>
      <c r="C257" s="200" t="s">
        <v>15</v>
      </c>
      <c r="D257" s="203">
        <v>4</v>
      </c>
      <c r="E257" s="1003"/>
      <c r="F257" s="205">
        <f t="shared" si="20"/>
        <v>0</v>
      </c>
      <c r="G257" s="926"/>
    </row>
    <row r="258" spans="1:7" s="222" customFormat="1">
      <c r="A258" s="223"/>
      <c r="B258" s="224"/>
      <c r="C258" s="200"/>
      <c r="D258" s="203"/>
      <c r="E258" s="1003"/>
      <c r="F258" s="205">
        <f t="shared" si="20"/>
        <v>0</v>
      </c>
      <c r="G258" s="926"/>
    </row>
    <row r="259" spans="1:7" s="222" customFormat="1" ht="25.5">
      <c r="A259" s="223" t="s">
        <v>1511</v>
      </c>
      <c r="B259" s="944" t="s">
        <v>1508</v>
      </c>
      <c r="C259" s="200"/>
      <c r="D259" s="203"/>
      <c r="E259" s="1003"/>
      <c r="F259" s="205">
        <f t="shared" si="20"/>
        <v>0</v>
      </c>
      <c r="G259" s="926"/>
    </row>
    <row r="260" spans="1:7">
      <c r="A260" s="199"/>
      <c r="B260" s="945" t="s">
        <v>1509</v>
      </c>
      <c r="C260" s="158"/>
      <c r="D260" s="158"/>
      <c r="E260" s="1044"/>
      <c r="F260" s="205">
        <f t="shared" si="20"/>
        <v>0</v>
      </c>
    </row>
    <row r="261" spans="1:7">
      <c r="A261" s="199"/>
      <c r="B261" s="208" t="s">
        <v>1432</v>
      </c>
      <c r="C261" s="158"/>
      <c r="D261" s="158"/>
      <c r="E261" s="1044"/>
      <c r="F261" s="158"/>
    </row>
    <row r="262" spans="1:7" s="215" customFormat="1">
      <c r="A262" s="214"/>
      <c r="B262" s="208" t="s">
        <v>1433</v>
      </c>
      <c r="C262" s="163"/>
      <c r="D262" s="163"/>
      <c r="E262" s="1002"/>
      <c r="F262" s="205">
        <f t="shared" ref="F262:F266" si="21">ROUND(D262*E262,2)</f>
        <v>0</v>
      </c>
    </row>
    <row r="263" spans="1:7" s="222" customFormat="1">
      <c r="A263" s="223"/>
      <c r="B263" s="225" t="s">
        <v>1512</v>
      </c>
      <c r="C263" s="200" t="s">
        <v>15</v>
      </c>
      <c r="D263" s="203">
        <v>4</v>
      </c>
      <c r="E263" s="1003"/>
      <c r="F263" s="205">
        <f t="shared" si="21"/>
        <v>0</v>
      </c>
      <c r="G263" s="926"/>
    </row>
    <row r="264" spans="1:7" s="222" customFormat="1">
      <c r="A264" s="223"/>
      <c r="B264" s="224"/>
      <c r="C264" s="200"/>
      <c r="D264" s="203"/>
      <c r="E264" s="1003"/>
      <c r="F264" s="205">
        <f t="shared" si="21"/>
        <v>0</v>
      </c>
      <c r="G264" s="926"/>
    </row>
    <row r="265" spans="1:7" s="222" customFormat="1" ht="51">
      <c r="A265" s="223" t="s">
        <v>1469</v>
      </c>
      <c r="B265" s="225" t="s">
        <v>1513</v>
      </c>
      <c r="C265" s="200"/>
      <c r="D265" s="203"/>
      <c r="E265" s="1003"/>
      <c r="F265" s="205">
        <f t="shared" si="21"/>
        <v>0</v>
      </c>
      <c r="G265" s="926"/>
    </row>
    <row r="266" spans="1:7">
      <c r="A266" s="199"/>
      <c r="B266" s="907" t="s">
        <v>1514</v>
      </c>
      <c r="C266" s="158"/>
      <c r="D266" s="158"/>
      <c r="E266" s="1044"/>
      <c r="F266" s="205">
        <f t="shared" si="21"/>
        <v>0</v>
      </c>
    </row>
    <row r="267" spans="1:7">
      <c r="A267" s="199"/>
      <c r="B267" s="208" t="s">
        <v>1432</v>
      </c>
      <c r="C267" s="158"/>
      <c r="D267" s="158"/>
      <c r="E267" s="1044"/>
      <c r="F267" s="158"/>
    </row>
    <row r="268" spans="1:7" s="215" customFormat="1">
      <c r="A268" s="214"/>
      <c r="B268" s="208" t="s">
        <v>1433</v>
      </c>
      <c r="C268" s="163"/>
      <c r="D268" s="163"/>
      <c r="E268" s="1002"/>
      <c r="F268" s="205">
        <f t="shared" ref="F268:F275" si="22">ROUND(D268*E268,2)</f>
        <v>0</v>
      </c>
    </row>
    <row r="269" spans="1:7" s="222" customFormat="1">
      <c r="A269" s="223"/>
      <c r="B269" s="225" t="s">
        <v>1461</v>
      </c>
      <c r="C269" s="200" t="s">
        <v>15</v>
      </c>
      <c r="D269" s="203">
        <v>1</v>
      </c>
      <c r="E269" s="1003"/>
      <c r="F269" s="205">
        <f t="shared" si="22"/>
        <v>0</v>
      </c>
      <c r="G269" s="926"/>
    </row>
    <row r="270" spans="1:7" s="222" customFormat="1">
      <c r="A270" s="223"/>
      <c r="B270" s="225" t="s">
        <v>1468</v>
      </c>
      <c r="C270" s="200" t="s">
        <v>15</v>
      </c>
      <c r="D270" s="203">
        <v>1</v>
      </c>
      <c r="E270" s="1003"/>
      <c r="F270" s="205">
        <f t="shared" si="22"/>
        <v>0</v>
      </c>
      <c r="G270" s="926"/>
    </row>
    <row r="271" spans="1:7" s="222" customFormat="1">
      <c r="A271" s="223"/>
      <c r="B271" s="224"/>
      <c r="C271" s="200"/>
      <c r="D271" s="203"/>
      <c r="E271" s="1003"/>
      <c r="F271" s="205">
        <f t="shared" si="22"/>
        <v>0</v>
      </c>
      <c r="G271" s="926"/>
    </row>
    <row r="272" spans="1:7" s="222" customFormat="1" ht="63.75">
      <c r="A272" s="223" t="s">
        <v>1515</v>
      </c>
      <c r="B272" s="225" t="s">
        <v>1516</v>
      </c>
      <c r="C272" s="200"/>
      <c r="D272" s="203"/>
      <c r="E272" s="1003"/>
      <c r="F272" s="205">
        <f t="shared" si="22"/>
        <v>0</v>
      </c>
      <c r="G272" s="926"/>
    </row>
    <row r="273" spans="1:7" s="222" customFormat="1">
      <c r="A273" s="223"/>
      <c r="B273" s="225" t="s">
        <v>1495</v>
      </c>
      <c r="C273" s="200" t="s">
        <v>15</v>
      </c>
      <c r="D273" s="203">
        <v>2</v>
      </c>
      <c r="E273" s="1003"/>
      <c r="F273" s="205">
        <f t="shared" si="22"/>
        <v>0</v>
      </c>
      <c r="G273" s="926"/>
    </row>
    <row r="274" spans="1:7" s="222" customFormat="1">
      <c r="A274" s="223"/>
      <c r="B274" s="224"/>
      <c r="C274" s="200"/>
      <c r="D274" s="203"/>
      <c r="E274" s="1003"/>
      <c r="F274" s="205">
        <f t="shared" si="22"/>
        <v>0</v>
      </c>
      <c r="G274" s="926"/>
    </row>
    <row r="275" spans="1:7" s="222" customFormat="1" ht="63.75">
      <c r="A275" s="223" t="s">
        <v>1481</v>
      </c>
      <c r="B275" s="946" t="s">
        <v>1517</v>
      </c>
      <c r="C275" s="200"/>
      <c r="D275" s="203"/>
      <c r="E275" s="1003"/>
      <c r="F275" s="205">
        <f t="shared" si="22"/>
        <v>0</v>
      </c>
      <c r="G275" s="926"/>
    </row>
    <row r="276" spans="1:7" s="222" customFormat="1">
      <c r="A276" s="223"/>
      <c r="B276" s="930" t="s">
        <v>1518</v>
      </c>
      <c r="C276" s="226"/>
      <c r="D276" s="226"/>
      <c r="E276" s="1047"/>
      <c r="F276" s="226"/>
      <c r="G276" s="926"/>
    </row>
    <row r="277" spans="1:7" s="222" customFormat="1">
      <c r="A277" s="223"/>
      <c r="B277" s="930" t="s">
        <v>1432</v>
      </c>
      <c r="C277" s="200"/>
      <c r="D277" s="203"/>
      <c r="E277" s="1003"/>
      <c r="F277" s="205">
        <f t="shared" si="20"/>
        <v>0</v>
      </c>
      <c r="G277" s="926"/>
    </row>
    <row r="278" spans="1:7" s="222" customFormat="1">
      <c r="A278" s="223"/>
      <c r="B278" s="930" t="s">
        <v>1461</v>
      </c>
      <c r="C278" s="200" t="s">
        <v>15</v>
      </c>
      <c r="D278" s="203">
        <v>1</v>
      </c>
      <c r="E278" s="1003"/>
      <c r="F278" s="205">
        <f t="shared" si="20"/>
        <v>0</v>
      </c>
      <c r="G278" s="926"/>
    </row>
    <row r="279" spans="1:7" s="222" customFormat="1">
      <c r="A279" s="223"/>
      <c r="B279" s="930" t="s">
        <v>1468</v>
      </c>
      <c r="C279" s="200" t="s">
        <v>15</v>
      </c>
      <c r="D279" s="203">
        <v>1</v>
      </c>
      <c r="E279" s="1003"/>
      <c r="F279" s="205">
        <f t="shared" si="20"/>
        <v>0</v>
      </c>
      <c r="G279" s="926"/>
    </row>
    <row r="280" spans="1:7" s="222" customFormat="1">
      <c r="A280" s="223"/>
      <c r="B280" s="224"/>
      <c r="C280" s="200"/>
      <c r="D280" s="203"/>
      <c r="E280" s="1003"/>
      <c r="F280" s="205">
        <f t="shared" si="20"/>
        <v>0</v>
      </c>
      <c r="G280" s="926"/>
    </row>
    <row r="281" spans="1:7" s="222" customFormat="1" ht="51.75" customHeight="1">
      <c r="A281" s="223" t="s">
        <v>1519</v>
      </c>
      <c r="B281" s="946" t="s">
        <v>1520</v>
      </c>
      <c r="C281" s="200"/>
      <c r="D281" s="203"/>
      <c r="E281" s="1003"/>
      <c r="F281" s="205">
        <f t="shared" si="20"/>
        <v>0</v>
      </c>
      <c r="G281" s="926"/>
    </row>
    <row r="282" spans="1:7" s="222" customFormat="1">
      <c r="A282" s="223"/>
      <c r="B282" s="930" t="s">
        <v>1518</v>
      </c>
      <c r="C282" s="226"/>
      <c r="D282" s="226"/>
      <c r="E282" s="1047"/>
      <c r="F282" s="226"/>
      <c r="G282" s="926"/>
    </row>
    <row r="283" spans="1:7" s="222" customFormat="1">
      <c r="A283" s="223"/>
      <c r="B283" s="930" t="s">
        <v>1432</v>
      </c>
      <c r="C283" s="200"/>
      <c r="D283" s="203"/>
      <c r="E283" s="1003"/>
      <c r="F283" s="205">
        <f t="shared" ref="F283:F284" si="23">ROUND(D283*E283,2)</f>
        <v>0</v>
      </c>
      <c r="G283" s="926"/>
    </row>
    <row r="284" spans="1:7" s="222" customFormat="1">
      <c r="A284" s="223"/>
      <c r="B284" s="930" t="s">
        <v>1495</v>
      </c>
      <c r="C284" s="200" t="s">
        <v>15</v>
      </c>
      <c r="D284" s="203">
        <v>1</v>
      </c>
      <c r="E284" s="1003"/>
      <c r="F284" s="205">
        <f t="shared" si="23"/>
        <v>0</v>
      </c>
      <c r="G284" s="926"/>
    </row>
    <row r="285" spans="1:7" s="222" customFormat="1">
      <c r="A285" s="223"/>
      <c r="B285" s="930"/>
      <c r="C285" s="200"/>
      <c r="D285" s="203"/>
      <c r="E285" s="1003"/>
      <c r="F285" s="205"/>
      <c r="G285" s="926"/>
    </row>
    <row r="286" spans="1:7" s="222" customFormat="1" ht="63.75">
      <c r="A286" s="223" t="s">
        <v>1521</v>
      </c>
      <c r="B286" s="944" t="s">
        <v>1522</v>
      </c>
      <c r="C286" s="200"/>
      <c r="D286" s="203"/>
      <c r="E286" s="1003"/>
      <c r="F286" s="205">
        <f t="shared" si="20"/>
        <v>0</v>
      </c>
      <c r="G286" s="926"/>
    </row>
    <row r="287" spans="1:7">
      <c r="A287" s="199"/>
      <c r="B287" s="945" t="s">
        <v>1523</v>
      </c>
      <c r="C287" s="200" t="s">
        <v>15</v>
      </c>
      <c r="D287" s="203">
        <v>2</v>
      </c>
      <c r="E287" s="1003"/>
      <c r="F287" s="205">
        <f>ROUND(D287*E287,2)</f>
        <v>0</v>
      </c>
    </row>
    <row r="288" spans="1:7">
      <c r="A288" s="199"/>
      <c r="B288" s="945" t="s">
        <v>1524</v>
      </c>
      <c r="C288" s="158"/>
      <c r="D288" s="158"/>
      <c r="E288" s="1044"/>
      <c r="F288" s="205"/>
    </row>
    <row r="289" spans="1:7">
      <c r="A289" s="199"/>
      <c r="B289" s="945" t="s">
        <v>1525</v>
      </c>
      <c r="C289" s="158"/>
      <c r="D289" s="158"/>
      <c r="E289" s="1044"/>
      <c r="F289" s="205"/>
    </row>
    <row r="290" spans="1:7">
      <c r="A290" s="199"/>
      <c r="B290" s="945" t="s">
        <v>1526</v>
      </c>
      <c r="C290" s="158"/>
      <c r="D290" s="158"/>
      <c r="E290" s="1044"/>
      <c r="F290" s="205"/>
    </row>
    <row r="291" spans="1:7">
      <c r="A291" s="199"/>
      <c r="B291" s="208" t="s">
        <v>1432</v>
      </c>
      <c r="C291" s="158"/>
      <c r="D291" s="158"/>
      <c r="E291" s="1044"/>
      <c r="F291" s="158"/>
    </row>
    <row r="292" spans="1:7" s="215" customFormat="1">
      <c r="A292" s="214"/>
      <c r="B292" s="208" t="s">
        <v>1433</v>
      </c>
      <c r="C292" s="163"/>
      <c r="D292" s="163"/>
      <c r="E292" s="1002"/>
      <c r="F292" s="205">
        <f t="shared" ref="F292:F323" si="24">ROUND(D292*E292,2)</f>
        <v>0</v>
      </c>
    </row>
    <row r="293" spans="1:7" s="222" customFormat="1">
      <c r="A293" s="223"/>
      <c r="B293" s="930"/>
      <c r="C293" s="200"/>
      <c r="D293" s="203"/>
      <c r="E293" s="1003"/>
      <c r="F293" s="205"/>
      <c r="G293" s="926"/>
    </row>
    <row r="294" spans="1:7" s="222" customFormat="1">
      <c r="A294" s="223"/>
      <c r="B294" s="944" t="s">
        <v>1447</v>
      </c>
      <c r="C294" s="200"/>
      <c r="D294" s="203"/>
      <c r="E294" s="1003"/>
      <c r="F294" s="205">
        <f t="shared" ref="F294" si="25">ROUND(D294*E294,2)</f>
        <v>0</v>
      </c>
      <c r="G294" s="926"/>
    </row>
    <row r="295" spans="1:7">
      <c r="A295" s="199"/>
      <c r="B295" s="945" t="s">
        <v>1527</v>
      </c>
      <c r="C295" s="200" t="s">
        <v>15</v>
      </c>
      <c r="D295" s="203">
        <v>1</v>
      </c>
      <c r="E295" s="1003"/>
      <c r="F295" s="205">
        <f>ROUND(D295*E295,2)</f>
        <v>0</v>
      </c>
    </row>
    <row r="296" spans="1:7">
      <c r="A296" s="199"/>
      <c r="B296" s="945" t="s">
        <v>1528</v>
      </c>
      <c r="C296" s="158"/>
      <c r="D296" s="158"/>
      <c r="E296" s="1044"/>
      <c r="F296" s="205"/>
    </row>
    <row r="297" spans="1:7">
      <c r="A297" s="199"/>
      <c r="B297" s="945" t="s">
        <v>1529</v>
      </c>
      <c r="C297" s="158"/>
      <c r="D297" s="158"/>
      <c r="E297" s="1044"/>
      <c r="F297" s="205"/>
    </row>
    <row r="298" spans="1:7">
      <c r="A298" s="199"/>
      <c r="B298" s="945" t="s">
        <v>1530</v>
      </c>
      <c r="C298" s="158"/>
      <c r="D298" s="158"/>
      <c r="E298" s="1044"/>
      <c r="F298" s="205"/>
    </row>
    <row r="299" spans="1:7">
      <c r="A299" s="199"/>
      <c r="B299" s="208" t="s">
        <v>1432</v>
      </c>
      <c r="C299" s="158"/>
      <c r="D299" s="158"/>
      <c r="E299" s="1044"/>
      <c r="F299" s="158"/>
    </row>
    <row r="300" spans="1:7" s="215" customFormat="1">
      <c r="A300" s="214"/>
      <c r="B300" s="208" t="s">
        <v>1433</v>
      </c>
      <c r="C300" s="163"/>
      <c r="D300" s="163"/>
      <c r="E300" s="1002"/>
      <c r="F300" s="205">
        <f t="shared" ref="F300:F302" si="26">ROUND(D300*E300,2)</f>
        <v>0</v>
      </c>
    </row>
    <row r="301" spans="1:7" s="222" customFormat="1">
      <c r="A301" s="223"/>
      <c r="B301" s="224"/>
      <c r="C301" s="200"/>
      <c r="D301" s="203"/>
      <c r="E301" s="1003"/>
      <c r="F301" s="205">
        <f t="shared" si="26"/>
        <v>0</v>
      </c>
      <c r="G301" s="926"/>
    </row>
    <row r="302" spans="1:7" s="222" customFormat="1" ht="39.75" customHeight="1">
      <c r="A302" s="223" t="s">
        <v>1146</v>
      </c>
      <c r="B302" s="929" t="s">
        <v>1531</v>
      </c>
      <c r="C302" s="200"/>
      <c r="D302" s="203"/>
      <c r="E302" s="1003"/>
      <c r="F302" s="205">
        <f t="shared" si="26"/>
        <v>0</v>
      </c>
      <c r="G302" s="926"/>
    </row>
    <row r="303" spans="1:7" s="222" customFormat="1">
      <c r="A303" s="223"/>
      <c r="B303" s="907" t="s">
        <v>1532</v>
      </c>
      <c r="C303" s="226"/>
      <c r="D303" s="226"/>
      <c r="E303" s="1047"/>
      <c r="F303" s="226"/>
      <c r="G303" s="926"/>
    </row>
    <row r="304" spans="1:7" s="222" customFormat="1">
      <c r="A304" s="223"/>
      <c r="B304" s="930" t="s">
        <v>1432</v>
      </c>
      <c r="C304" s="200"/>
      <c r="D304" s="203"/>
      <c r="E304" s="1003"/>
      <c r="F304" s="205">
        <f t="shared" ref="F304" si="27">ROUND(D304*E304,2)</f>
        <v>0</v>
      </c>
      <c r="G304" s="926"/>
    </row>
    <row r="305" spans="1:7" s="222" customFormat="1">
      <c r="A305" s="223"/>
      <c r="B305" s="929" t="s">
        <v>1533</v>
      </c>
      <c r="C305" s="226"/>
      <c r="D305" s="226"/>
      <c r="E305" s="1047"/>
      <c r="F305" s="226"/>
      <c r="G305" s="926"/>
    </row>
    <row r="306" spans="1:7" s="215" customFormat="1">
      <c r="A306" s="214"/>
      <c r="B306" s="227" t="s">
        <v>1498</v>
      </c>
      <c r="C306" s="200" t="s">
        <v>15</v>
      </c>
      <c r="D306" s="203">
        <v>1</v>
      </c>
      <c r="E306" s="1003"/>
      <c r="F306" s="205">
        <f>ROUND(D306*E306,2)</f>
        <v>0</v>
      </c>
    </row>
    <row r="307" spans="1:7" s="222" customFormat="1">
      <c r="A307" s="223"/>
      <c r="B307" s="224"/>
      <c r="C307" s="200"/>
      <c r="D307" s="203"/>
      <c r="E307" s="1003"/>
      <c r="F307" s="205">
        <f t="shared" ref="F307:F308" si="28">ROUND(D307*E307,2)</f>
        <v>0</v>
      </c>
      <c r="G307" s="926"/>
    </row>
    <row r="308" spans="1:7" s="222" customFormat="1">
      <c r="A308" s="223"/>
      <c r="B308" s="929" t="s">
        <v>1534</v>
      </c>
      <c r="C308" s="200"/>
      <c r="D308" s="203"/>
      <c r="E308" s="1003"/>
      <c r="F308" s="205">
        <f t="shared" si="28"/>
        <v>0</v>
      </c>
      <c r="G308" s="926"/>
    </row>
    <row r="309" spans="1:7" s="222" customFormat="1">
      <c r="A309" s="223"/>
      <c r="B309" s="907" t="s">
        <v>1532</v>
      </c>
      <c r="C309" s="226"/>
      <c r="D309" s="226"/>
      <c r="E309" s="1047"/>
      <c r="F309" s="226"/>
      <c r="G309" s="926"/>
    </row>
    <row r="310" spans="1:7" s="222" customFormat="1">
      <c r="A310" s="223"/>
      <c r="B310" s="930" t="s">
        <v>1432</v>
      </c>
      <c r="C310" s="200"/>
      <c r="D310" s="203"/>
      <c r="E310" s="1003"/>
      <c r="F310" s="205">
        <f t="shared" ref="F310" si="29">ROUND(D310*E310,2)</f>
        <v>0</v>
      </c>
      <c r="G310" s="926"/>
    </row>
    <row r="311" spans="1:7" s="222" customFormat="1">
      <c r="A311" s="223"/>
      <c r="B311" s="929" t="s">
        <v>1535</v>
      </c>
      <c r="C311" s="226"/>
      <c r="D311" s="226"/>
      <c r="E311" s="1047"/>
      <c r="F311" s="226"/>
      <c r="G311" s="926"/>
    </row>
    <row r="312" spans="1:7" s="215" customFormat="1">
      <c r="A312" s="214"/>
      <c r="B312" s="227" t="s">
        <v>1498</v>
      </c>
      <c r="C312" s="200" t="s">
        <v>15</v>
      </c>
      <c r="D312" s="203">
        <v>1</v>
      </c>
      <c r="E312" s="1003"/>
      <c r="F312" s="205">
        <f>ROUND(D312*E312,2)</f>
        <v>0</v>
      </c>
    </row>
    <row r="313" spans="1:7" s="222" customFormat="1">
      <c r="A313" s="223"/>
      <c r="B313" s="224"/>
      <c r="C313" s="200"/>
      <c r="D313" s="203"/>
      <c r="E313" s="1003"/>
      <c r="F313" s="205">
        <f t="shared" ref="F313:F314" si="30">ROUND(D313*E313,2)</f>
        <v>0</v>
      </c>
      <c r="G313" s="926"/>
    </row>
    <row r="314" spans="1:7" s="222" customFormat="1">
      <c r="A314" s="223"/>
      <c r="B314" s="929" t="s">
        <v>1534</v>
      </c>
      <c r="C314" s="200"/>
      <c r="D314" s="203"/>
      <c r="E314" s="1003"/>
      <c r="F314" s="205">
        <f t="shared" si="30"/>
        <v>0</v>
      </c>
      <c r="G314" s="926"/>
    </row>
    <row r="315" spans="1:7" s="222" customFormat="1">
      <c r="A315" s="223"/>
      <c r="B315" s="907" t="s">
        <v>1532</v>
      </c>
      <c r="C315" s="226"/>
      <c r="D315" s="226"/>
      <c r="E315" s="1047"/>
      <c r="F315" s="226"/>
      <c r="G315" s="926"/>
    </row>
    <row r="316" spans="1:7" s="222" customFormat="1">
      <c r="A316" s="223"/>
      <c r="B316" s="930" t="s">
        <v>1432</v>
      </c>
      <c r="C316" s="200"/>
      <c r="D316" s="203"/>
      <c r="E316" s="1003"/>
      <c r="F316" s="205">
        <f t="shared" ref="F316" si="31">ROUND(D316*E316,2)</f>
        <v>0</v>
      </c>
      <c r="G316" s="926"/>
    </row>
    <row r="317" spans="1:7" s="222" customFormat="1">
      <c r="A317" s="223"/>
      <c r="B317" s="929" t="s">
        <v>1536</v>
      </c>
      <c r="C317" s="226"/>
      <c r="D317" s="226"/>
      <c r="E317" s="1047"/>
      <c r="F317" s="226"/>
      <c r="G317" s="926"/>
    </row>
    <row r="318" spans="1:7" s="215" customFormat="1">
      <c r="A318" s="214"/>
      <c r="B318" s="227" t="s">
        <v>1537</v>
      </c>
      <c r="C318" s="200" t="s">
        <v>15</v>
      </c>
      <c r="D318" s="203">
        <v>1</v>
      </c>
      <c r="E318" s="1003"/>
      <c r="F318" s="205">
        <f>ROUND(D318*E318,2)</f>
        <v>0</v>
      </c>
    </row>
    <row r="319" spans="1:7" s="215" customFormat="1">
      <c r="A319" s="214"/>
      <c r="B319" s="208"/>
      <c r="C319" s="163"/>
      <c r="D319" s="163"/>
      <c r="E319" s="1002"/>
      <c r="F319" s="205"/>
    </row>
    <row r="320" spans="1:7" s="222" customFormat="1" ht="41.25" customHeight="1">
      <c r="A320" s="223" t="s">
        <v>1538</v>
      </c>
      <c r="B320" s="930" t="s">
        <v>1539</v>
      </c>
      <c r="C320" s="200"/>
      <c r="D320" s="203"/>
      <c r="E320" s="1003"/>
      <c r="F320" s="205">
        <f t="shared" si="24"/>
        <v>0</v>
      </c>
      <c r="G320" s="926"/>
    </row>
    <row r="321" spans="1:13" s="222" customFormat="1">
      <c r="A321" s="223"/>
      <c r="B321" s="225" t="s">
        <v>1461</v>
      </c>
      <c r="C321" s="200" t="s">
        <v>914</v>
      </c>
      <c r="D321" s="203">
        <v>10</v>
      </c>
      <c r="E321" s="1003"/>
      <c r="F321" s="205">
        <f t="shared" si="24"/>
        <v>0</v>
      </c>
      <c r="G321" s="926"/>
    </row>
    <row r="322" spans="1:13" s="222" customFormat="1">
      <c r="A322" s="223"/>
      <c r="B322" s="225" t="s">
        <v>1468</v>
      </c>
      <c r="C322" s="200" t="s">
        <v>914</v>
      </c>
      <c r="D322" s="203">
        <v>10</v>
      </c>
      <c r="E322" s="1003"/>
      <c r="F322" s="205">
        <f t="shared" si="24"/>
        <v>0</v>
      </c>
      <c r="G322" s="926"/>
    </row>
    <row r="323" spans="1:13" s="222" customFormat="1">
      <c r="A323" s="223"/>
      <c r="B323" s="225" t="s">
        <v>1537</v>
      </c>
      <c r="C323" s="200" t="s">
        <v>914</v>
      </c>
      <c r="D323" s="203">
        <v>210</v>
      </c>
      <c r="E323" s="1003"/>
      <c r="F323" s="205">
        <f t="shared" si="24"/>
        <v>0</v>
      </c>
      <c r="G323" s="926"/>
    </row>
    <row r="324" spans="1:13" s="215" customFormat="1">
      <c r="A324" s="214"/>
      <c r="B324" s="208"/>
      <c r="C324" s="163"/>
      <c r="D324" s="163"/>
      <c r="E324" s="1002"/>
      <c r="F324" s="205"/>
    </row>
    <row r="325" spans="1:13" s="222" customFormat="1" ht="54" customHeight="1">
      <c r="A325" s="223" t="s">
        <v>1153</v>
      </c>
      <c r="B325" s="930" t="s">
        <v>1540</v>
      </c>
      <c r="C325" s="200"/>
      <c r="D325" s="203"/>
      <c r="E325" s="1003"/>
      <c r="F325" s="205">
        <f t="shared" ref="F325:F326" si="32">ROUND(D325*E325,2)</f>
        <v>0</v>
      </c>
      <c r="G325" s="926"/>
    </row>
    <row r="326" spans="1:13" s="222" customFormat="1">
      <c r="A326" s="223"/>
      <c r="B326" s="225" t="s">
        <v>1495</v>
      </c>
      <c r="C326" s="200" t="s">
        <v>914</v>
      </c>
      <c r="D326" s="203">
        <v>230</v>
      </c>
      <c r="E326" s="1003"/>
      <c r="F326" s="205">
        <f t="shared" si="32"/>
        <v>0</v>
      </c>
      <c r="G326" s="926"/>
    </row>
    <row r="327" spans="1:13" s="935" customFormat="1">
      <c r="A327" s="933"/>
      <c r="B327" s="930"/>
      <c r="C327" s="930"/>
      <c r="D327" s="934"/>
      <c r="E327" s="1049"/>
      <c r="F327" s="932">
        <f t="shared" ref="F327:F328" si="33">D327*E327</f>
        <v>0</v>
      </c>
      <c r="K327" s="936"/>
      <c r="L327" s="936"/>
      <c r="M327" s="936"/>
    </row>
    <row r="328" spans="1:13" s="935" customFormat="1" ht="89.25">
      <c r="A328" s="937">
        <v>18</v>
      </c>
      <c r="B328" s="930" t="s">
        <v>1475</v>
      </c>
      <c r="C328" s="930"/>
      <c r="D328" s="938"/>
      <c r="E328" s="1049"/>
      <c r="F328" s="932">
        <f t="shared" si="33"/>
        <v>0</v>
      </c>
    </row>
    <row r="329" spans="1:13" s="935" customFormat="1">
      <c r="A329" s="933"/>
      <c r="B329" s="930" t="s">
        <v>1476</v>
      </c>
      <c r="C329" s="939"/>
      <c r="D329" s="939"/>
      <c r="E329" s="1050"/>
      <c r="F329" s="940"/>
      <c r="H329" s="941"/>
      <c r="I329" s="942"/>
      <c r="K329" s="936"/>
      <c r="L329" s="936"/>
      <c r="M329" s="936"/>
    </row>
    <row r="330" spans="1:13" s="935" customFormat="1">
      <c r="A330" s="933"/>
      <c r="B330" s="930" t="s">
        <v>1432</v>
      </c>
      <c r="C330" s="939"/>
      <c r="D330" s="939"/>
      <c r="E330" s="1050"/>
      <c r="F330" s="940"/>
      <c r="H330" s="941"/>
      <c r="I330" s="942"/>
      <c r="K330" s="936"/>
      <c r="L330" s="936"/>
      <c r="M330" s="936"/>
    </row>
    <row r="331" spans="1:13" s="935" customFormat="1">
      <c r="A331" s="933"/>
      <c r="B331" s="930" t="s">
        <v>1477</v>
      </c>
      <c r="C331" s="930"/>
      <c r="D331" s="931"/>
      <c r="E331" s="1049"/>
      <c r="F331" s="932"/>
    </row>
    <row r="332" spans="1:13" s="935" customFormat="1">
      <c r="A332" s="933"/>
      <c r="B332" s="930" t="s">
        <v>1541</v>
      </c>
      <c r="C332" s="930" t="s">
        <v>914</v>
      </c>
      <c r="D332" s="931">
        <v>230</v>
      </c>
      <c r="E332" s="1049"/>
      <c r="F332" s="205">
        <f>ROUND(D332*E332,2)</f>
        <v>0</v>
      </c>
    </row>
    <row r="333" spans="1:13" s="935" customFormat="1">
      <c r="A333" s="933"/>
      <c r="B333" s="930"/>
      <c r="C333" s="930"/>
      <c r="D333" s="934"/>
      <c r="E333" s="1049"/>
      <c r="F333" s="932">
        <f t="shared" ref="F333:F334" si="34">D333*E333</f>
        <v>0</v>
      </c>
      <c r="K333" s="936"/>
      <c r="L333" s="936"/>
      <c r="M333" s="936"/>
    </row>
    <row r="334" spans="1:13" s="935" customFormat="1" ht="114.75">
      <c r="A334" s="937">
        <v>19</v>
      </c>
      <c r="B334" s="930" t="s">
        <v>1542</v>
      </c>
      <c r="C334" s="930"/>
      <c r="D334" s="938"/>
      <c r="E334" s="1049"/>
      <c r="F334" s="932">
        <f t="shared" si="34"/>
        <v>0</v>
      </c>
    </row>
    <row r="335" spans="1:13" s="935" customFormat="1">
      <c r="A335" s="933"/>
      <c r="B335" s="930" t="s">
        <v>1543</v>
      </c>
      <c r="C335" s="939"/>
      <c r="D335" s="939"/>
      <c r="E335" s="1050"/>
      <c r="F335" s="940"/>
      <c r="H335" s="941"/>
      <c r="I335" s="942"/>
      <c r="K335" s="936"/>
      <c r="L335" s="936"/>
      <c r="M335" s="936"/>
    </row>
    <row r="336" spans="1:13" s="935" customFormat="1">
      <c r="A336" s="933"/>
      <c r="B336" s="930" t="s">
        <v>1432</v>
      </c>
      <c r="C336" s="939"/>
      <c r="D336" s="939"/>
      <c r="E336" s="1050"/>
      <c r="F336" s="940"/>
      <c r="H336" s="941"/>
      <c r="I336" s="942"/>
      <c r="K336" s="936"/>
      <c r="L336" s="936"/>
      <c r="M336" s="936"/>
    </row>
    <row r="337" spans="1:11" s="935" customFormat="1">
      <c r="A337" s="933"/>
      <c r="B337" s="930" t="s">
        <v>1544</v>
      </c>
      <c r="C337" s="930"/>
      <c r="D337" s="931"/>
      <c r="E337" s="1049"/>
      <c r="F337" s="932"/>
    </row>
    <row r="338" spans="1:11" s="935" customFormat="1">
      <c r="A338" s="933"/>
      <c r="B338" s="930" t="s">
        <v>1545</v>
      </c>
      <c r="C338" s="930" t="s">
        <v>914</v>
      </c>
      <c r="D338" s="939">
        <v>10</v>
      </c>
      <c r="E338" s="1049"/>
      <c r="F338" s="205">
        <f t="shared" ref="F338:F340" si="35">ROUND(D338*E338,2)</f>
        <v>0</v>
      </c>
    </row>
    <row r="339" spans="1:11" s="935" customFormat="1">
      <c r="A339" s="933"/>
      <c r="B339" s="930" t="s">
        <v>1546</v>
      </c>
      <c r="C339" s="930" t="s">
        <v>914</v>
      </c>
      <c r="D339" s="939">
        <v>10</v>
      </c>
      <c r="E339" s="1049"/>
      <c r="F339" s="205">
        <f t="shared" si="35"/>
        <v>0</v>
      </c>
    </row>
    <row r="340" spans="1:11" s="935" customFormat="1">
      <c r="A340" s="933"/>
      <c r="B340" s="930" t="s">
        <v>1547</v>
      </c>
      <c r="C340" s="930" t="s">
        <v>914</v>
      </c>
      <c r="D340" s="931">
        <v>210</v>
      </c>
      <c r="E340" s="1049"/>
      <c r="F340" s="205">
        <f t="shared" si="35"/>
        <v>0</v>
      </c>
    </row>
    <row r="341" spans="1:11" s="910" customFormat="1">
      <c r="A341" s="199"/>
      <c r="B341" s="924"/>
      <c r="C341" s="907"/>
      <c r="D341" s="908"/>
      <c r="E341" s="218"/>
      <c r="F341" s="909"/>
    </row>
    <row r="342" spans="1:11" s="910" customFormat="1" ht="63.75">
      <c r="A342" s="199">
        <v>20</v>
      </c>
      <c r="B342" s="929" t="s">
        <v>1548</v>
      </c>
      <c r="C342" s="925" t="s">
        <v>15</v>
      </c>
      <c r="D342" s="908">
        <v>2</v>
      </c>
      <c r="E342" s="218"/>
      <c r="F342" s="205">
        <f>ROUND(D342*E342,2)</f>
        <v>0</v>
      </c>
    </row>
    <row r="343" spans="1:11" s="952" customFormat="1">
      <c r="A343" s="947"/>
      <c r="B343" s="948"/>
      <c r="C343" s="949"/>
      <c r="D343" s="950"/>
      <c r="E343" s="1051"/>
      <c r="F343" s="951">
        <f>SUM(D343*E343)</f>
        <v>0</v>
      </c>
    </row>
    <row r="344" spans="1:11" s="910" customFormat="1" ht="40.5" customHeight="1">
      <c r="A344" s="199">
        <v>21</v>
      </c>
      <c r="B344" s="929" t="s">
        <v>1549</v>
      </c>
      <c r="C344" s="907"/>
      <c r="D344" s="928"/>
      <c r="E344" s="218"/>
      <c r="F344" s="951"/>
    </row>
    <row r="345" spans="1:11" s="957" customFormat="1" ht="12.75" customHeight="1">
      <c r="A345" s="953"/>
      <c r="B345" s="954" t="s">
        <v>1550</v>
      </c>
      <c r="C345" s="955"/>
      <c r="D345" s="955"/>
      <c r="E345" s="1052"/>
      <c r="F345" s="951"/>
      <c r="G345" s="956"/>
      <c r="H345" s="956"/>
      <c r="I345" s="956"/>
      <c r="J345" s="956"/>
      <c r="K345" s="956"/>
    </row>
    <row r="346" spans="1:11" s="957" customFormat="1" ht="12.75" customHeight="1">
      <c r="A346" s="953"/>
      <c r="B346" s="958" t="s">
        <v>1432</v>
      </c>
      <c r="C346" s="959"/>
      <c r="D346" s="960"/>
      <c r="E346" s="1053"/>
      <c r="F346" s="951"/>
      <c r="G346" s="956"/>
      <c r="H346" s="956"/>
      <c r="I346" s="956"/>
      <c r="J346" s="956"/>
      <c r="K346" s="956"/>
    </row>
    <row r="347" spans="1:11" s="910" customFormat="1">
      <c r="A347" s="199"/>
      <c r="B347" s="907" t="s">
        <v>1551</v>
      </c>
      <c r="C347" s="959" t="s">
        <v>15</v>
      </c>
      <c r="D347" s="961">
        <v>7</v>
      </c>
      <c r="E347" s="1053"/>
      <c r="F347" s="205">
        <f>ROUND(D347*E347,2)</f>
        <v>0</v>
      </c>
    </row>
    <row r="348" spans="1:11" s="222" customFormat="1">
      <c r="A348" s="223"/>
      <c r="B348" s="225"/>
      <c r="C348" s="226"/>
      <c r="D348" s="226"/>
      <c r="E348" s="1047"/>
      <c r="F348" s="951"/>
      <c r="G348" s="926"/>
    </row>
    <row r="349" spans="1:11" s="222" customFormat="1" ht="53.25" customHeight="1">
      <c r="A349" s="947" t="s">
        <v>1552</v>
      </c>
      <c r="B349" s="944" t="s">
        <v>1553</v>
      </c>
      <c r="C349" s="200" t="s">
        <v>10</v>
      </c>
      <c r="D349" s="203">
        <v>55</v>
      </c>
      <c r="E349" s="1003"/>
      <c r="F349" s="951">
        <f>ROUND(D349*E349,2)</f>
        <v>0</v>
      </c>
      <c r="G349" s="926"/>
    </row>
    <row r="350" spans="1:11" s="952" customFormat="1">
      <c r="A350" s="947"/>
      <c r="B350" s="962"/>
      <c r="C350" s="963"/>
      <c r="D350" s="964"/>
      <c r="E350" s="1051"/>
      <c r="F350" s="951"/>
    </row>
    <row r="351" spans="1:11" s="952" customFormat="1" ht="29.25" customHeight="1">
      <c r="A351" s="947">
        <v>23</v>
      </c>
      <c r="B351" s="962" t="s">
        <v>1554</v>
      </c>
      <c r="C351" s="965" t="s">
        <v>15</v>
      </c>
      <c r="D351" s="966">
        <v>1</v>
      </c>
      <c r="E351" s="1054"/>
      <c r="F351" s="951">
        <f>ROUND(D351*E351,2)</f>
        <v>0</v>
      </c>
    </row>
    <row r="352" spans="1:11" s="910" customFormat="1">
      <c r="A352" s="199"/>
      <c r="B352" s="924"/>
      <c r="C352" s="907"/>
      <c r="D352" s="908"/>
      <c r="E352" s="218"/>
      <c r="F352" s="951"/>
    </row>
    <row r="353" spans="1:7" s="910" customFormat="1" ht="25.5">
      <c r="A353" s="199">
        <v>24</v>
      </c>
      <c r="B353" s="907" t="s">
        <v>1555</v>
      </c>
      <c r="C353" s="925" t="s">
        <v>15</v>
      </c>
      <c r="D353" s="908">
        <v>1</v>
      </c>
      <c r="E353" s="218"/>
      <c r="F353" s="205">
        <f>ROUND(D353*E353,2)</f>
        <v>0</v>
      </c>
    </row>
    <row r="354" spans="1:7" s="910" customFormat="1">
      <c r="A354" s="199"/>
      <c r="B354" s="907"/>
      <c r="C354" s="907"/>
      <c r="D354" s="912"/>
      <c r="E354" s="218"/>
      <c r="F354" s="951"/>
    </row>
    <row r="355" spans="1:7" s="910" customFormat="1" ht="25.5">
      <c r="A355" s="199">
        <v>25</v>
      </c>
      <c r="B355" s="907" t="s">
        <v>1556</v>
      </c>
      <c r="C355" s="925" t="s">
        <v>15</v>
      </c>
      <c r="D355" s="908">
        <v>1</v>
      </c>
      <c r="E355" s="218"/>
      <c r="F355" s="205">
        <f>ROUND(D355*E355,2)</f>
        <v>0</v>
      </c>
    </row>
    <row r="356" spans="1:7" s="910" customFormat="1">
      <c r="A356" s="199"/>
      <c r="B356" s="907"/>
      <c r="C356" s="914"/>
      <c r="D356" s="914"/>
      <c r="E356" s="1055"/>
      <c r="F356" s="951"/>
    </row>
    <row r="357" spans="1:7" s="910" customFormat="1" ht="38.25">
      <c r="A357" s="199">
        <v>26</v>
      </c>
      <c r="B357" s="907" t="s">
        <v>1557</v>
      </c>
      <c r="C357" s="925" t="s">
        <v>15</v>
      </c>
      <c r="D357" s="908">
        <v>1</v>
      </c>
      <c r="E357" s="218"/>
      <c r="F357" s="205">
        <f>ROUND(D357*E357,2)</f>
        <v>0</v>
      </c>
    </row>
    <row r="358" spans="1:7" s="910" customFormat="1">
      <c r="A358" s="199"/>
      <c r="B358" s="967"/>
      <c r="C358" s="907"/>
      <c r="D358" s="912"/>
      <c r="E358" s="218"/>
      <c r="F358" s="951"/>
    </row>
    <row r="359" spans="1:7" s="910" customFormat="1" ht="92.25" customHeight="1">
      <c r="A359" s="199">
        <v>27</v>
      </c>
      <c r="B359" s="968" t="s">
        <v>1558</v>
      </c>
      <c r="C359" s="925" t="s">
        <v>15</v>
      </c>
      <c r="D359" s="908">
        <v>6</v>
      </c>
      <c r="E359" s="218"/>
      <c r="F359" s="205">
        <f>ROUND(D359*E359,2)</f>
        <v>0</v>
      </c>
    </row>
    <row r="360" spans="1:7" s="910" customFormat="1">
      <c r="A360" s="199"/>
      <c r="B360" s="907"/>
      <c r="C360" s="907"/>
      <c r="D360" s="908"/>
      <c r="E360" s="218"/>
      <c r="F360" s="951">
        <f>D360*E360</f>
        <v>0</v>
      </c>
    </row>
    <row r="361" spans="1:7" s="972" customFormat="1" ht="114.75">
      <c r="A361" s="969" t="s">
        <v>1559</v>
      </c>
      <c r="B361" s="929" t="s">
        <v>1560</v>
      </c>
      <c r="C361" s="907"/>
      <c r="D361" s="970"/>
      <c r="E361" s="228"/>
      <c r="F361" s="951"/>
      <c r="G361" s="971"/>
    </row>
    <row r="362" spans="1:7" s="972" customFormat="1">
      <c r="A362" s="969"/>
      <c r="B362" s="973" t="s">
        <v>1407</v>
      </c>
      <c r="C362" s="907" t="s">
        <v>9</v>
      </c>
      <c r="D362" s="970">
        <v>260</v>
      </c>
      <c r="E362" s="228"/>
      <c r="F362" s="205">
        <f>ROUND(D362*E362,2)</f>
        <v>0</v>
      </c>
      <c r="G362" s="971"/>
    </row>
    <row r="363" spans="1:7" s="975" customFormat="1">
      <c r="A363" s="223"/>
      <c r="B363" s="974"/>
      <c r="C363" s="907"/>
      <c r="D363" s="970"/>
      <c r="E363" s="228"/>
      <c r="F363" s="951"/>
      <c r="G363" s="971"/>
    </row>
    <row r="364" spans="1:7" s="975" customFormat="1" ht="25.5">
      <c r="A364" s="969" t="s">
        <v>1561</v>
      </c>
      <c r="B364" s="976" t="s">
        <v>1562</v>
      </c>
      <c r="C364" s="925" t="s">
        <v>15</v>
      </c>
      <c r="D364" s="970">
        <v>1</v>
      </c>
      <c r="E364" s="228"/>
      <c r="F364" s="205">
        <f>ROUND(D364*E364,2)</f>
        <v>0</v>
      </c>
      <c r="G364" s="971"/>
    </row>
    <row r="365" spans="1:7" s="975" customFormat="1">
      <c r="A365" s="223"/>
      <c r="B365" s="974"/>
      <c r="C365" s="907"/>
      <c r="D365" s="970"/>
      <c r="E365" s="228"/>
      <c r="F365" s="951"/>
      <c r="G365" s="971"/>
    </row>
    <row r="366" spans="1:7" s="975" customFormat="1" ht="51">
      <c r="A366" s="969" t="s">
        <v>1563</v>
      </c>
      <c r="B366" s="976" t="s">
        <v>1564</v>
      </c>
      <c r="C366" s="907"/>
      <c r="D366" s="970"/>
      <c r="E366" s="228"/>
      <c r="F366" s="951"/>
      <c r="G366" s="971"/>
    </row>
    <row r="367" spans="1:7" s="975" customFormat="1">
      <c r="A367" s="223"/>
      <c r="B367" s="973" t="s">
        <v>1565</v>
      </c>
      <c r="C367" s="907"/>
      <c r="D367" s="970"/>
      <c r="E367" s="228"/>
      <c r="F367" s="951"/>
      <c r="G367" s="971"/>
    </row>
    <row r="368" spans="1:7" s="975" customFormat="1">
      <c r="A368" s="223"/>
      <c r="B368" s="974"/>
      <c r="C368" s="907"/>
      <c r="D368" s="970"/>
      <c r="E368" s="228"/>
      <c r="F368" s="951"/>
      <c r="G368" s="971"/>
    </row>
    <row r="369" spans="1:7" s="975" customFormat="1">
      <c r="A369" s="969" t="s">
        <v>1566</v>
      </c>
      <c r="B369" s="976" t="s">
        <v>1567</v>
      </c>
      <c r="C369" s="907"/>
      <c r="D369" s="970"/>
      <c r="E369" s="228"/>
      <c r="F369" s="977"/>
      <c r="G369" s="971"/>
    </row>
    <row r="370" spans="1:7" s="975" customFormat="1">
      <c r="A370" s="223"/>
      <c r="B370" s="973" t="s">
        <v>1565</v>
      </c>
      <c r="C370" s="907"/>
      <c r="D370" s="970"/>
      <c r="E370" s="228"/>
      <c r="F370" s="977"/>
      <c r="G370" s="971"/>
    </row>
    <row r="371" spans="1:7" s="910" customFormat="1">
      <c r="A371" s="199"/>
      <c r="B371" s="907"/>
      <c r="C371" s="907"/>
      <c r="D371" s="912"/>
      <c r="E371" s="218"/>
      <c r="F371" s="909">
        <f>D371*E371</f>
        <v>0</v>
      </c>
    </row>
    <row r="372" spans="1:7" s="910" customFormat="1" ht="38.25">
      <c r="A372" s="199">
        <v>32</v>
      </c>
      <c r="B372" s="907" t="s">
        <v>1568</v>
      </c>
      <c r="C372" s="914"/>
      <c r="D372" s="914"/>
      <c r="E372" s="1006"/>
      <c r="F372" s="914"/>
    </row>
    <row r="373" spans="1:7" s="910" customFormat="1">
      <c r="A373" s="199"/>
      <c r="B373" s="973" t="s">
        <v>1565</v>
      </c>
      <c r="C373" s="925"/>
      <c r="D373" s="908"/>
      <c r="E373" s="218"/>
      <c r="F373" s="909"/>
    </row>
    <row r="374" spans="1:7" s="910" customFormat="1">
      <c r="A374" s="199"/>
      <c r="B374" s="907"/>
      <c r="C374" s="925"/>
      <c r="D374" s="229"/>
      <c r="E374" s="218"/>
      <c r="F374" s="909"/>
    </row>
    <row r="375" spans="1:7" s="910" customFormat="1" ht="38.25">
      <c r="A375" s="199">
        <v>33</v>
      </c>
      <c r="B375" s="907" t="s">
        <v>1569</v>
      </c>
      <c r="C375" s="925"/>
      <c r="D375" s="229"/>
      <c r="E375" s="218"/>
      <c r="F375" s="909"/>
    </row>
    <row r="376" spans="1:7" s="910" customFormat="1">
      <c r="A376" s="199"/>
      <c r="B376" s="973" t="s">
        <v>1565</v>
      </c>
      <c r="C376" s="978"/>
      <c r="D376" s="908"/>
      <c r="E376" s="218"/>
      <c r="F376" s="909"/>
    </row>
    <row r="377" spans="1:7" s="910" customFormat="1">
      <c r="A377" s="199"/>
      <c r="B377" s="907"/>
      <c r="C377" s="925"/>
      <c r="D377" s="229"/>
      <c r="E377" s="218"/>
      <c r="F377" s="909"/>
    </row>
    <row r="378" spans="1:7" s="910" customFormat="1" ht="25.5">
      <c r="A378" s="199">
        <v>34</v>
      </c>
      <c r="B378" s="907" t="s">
        <v>1570</v>
      </c>
      <c r="C378" s="925"/>
      <c r="D378" s="908"/>
      <c r="E378" s="230"/>
      <c r="F378" s="909"/>
    </row>
    <row r="379" spans="1:7" s="910" customFormat="1">
      <c r="A379" s="979"/>
      <c r="B379" s="973" t="s">
        <v>1565</v>
      </c>
      <c r="C379" s="907"/>
      <c r="D379" s="912"/>
      <c r="E379" s="218"/>
      <c r="F379" s="909"/>
    </row>
    <row r="380" spans="1:7">
      <c r="A380" s="199"/>
      <c r="B380" s="208"/>
      <c r="C380" s="200"/>
      <c r="D380" s="203"/>
      <c r="E380" s="1003"/>
      <c r="F380" s="205">
        <f t="shared" ref="F380" si="36">ROUND(D380*E380,2)</f>
        <v>0</v>
      </c>
    </row>
    <row r="381" spans="1:7">
      <c r="A381" s="209"/>
      <c r="B381" s="210" t="s">
        <v>1571</v>
      </c>
      <c r="C381" s="177"/>
      <c r="D381" s="178"/>
      <c r="E381" s="1004"/>
      <c r="F381" s="180">
        <f>SUM(F215:F380)</f>
        <v>0</v>
      </c>
    </row>
    <row r="382" spans="1:7" s="222" customFormat="1">
      <c r="A382" s="223"/>
      <c r="B382" s="225"/>
      <c r="C382" s="200"/>
      <c r="D382" s="203"/>
      <c r="E382" s="1003"/>
      <c r="F382" s="205"/>
      <c r="G382" s="926"/>
    </row>
    <row r="383" spans="1:7" ht="15.75" customHeight="1">
      <c r="A383" s="903" t="s">
        <v>1392</v>
      </c>
      <c r="B383" s="900" t="s">
        <v>1393</v>
      </c>
      <c r="C383" s="192"/>
      <c r="D383" s="213"/>
      <c r="E383" s="1005"/>
      <c r="F383" s="185"/>
    </row>
    <row r="384" spans="1:7" s="222" customFormat="1">
      <c r="A384" s="223"/>
      <c r="B384" s="225"/>
      <c r="C384" s="200"/>
      <c r="D384" s="203"/>
      <c r="E384" s="1003"/>
      <c r="F384" s="205"/>
      <c r="G384" s="926"/>
    </row>
    <row r="385" spans="1:7" s="222" customFormat="1" ht="78" customHeight="1">
      <c r="A385" s="980" t="s">
        <v>1487</v>
      </c>
      <c r="B385" s="224" t="s">
        <v>1572</v>
      </c>
      <c r="C385" s="200"/>
      <c r="D385" s="203"/>
      <c r="E385" s="1003"/>
      <c r="F385" s="205">
        <f t="shared" ref="F385:F386" si="37">ROUND(D385*E385,2)</f>
        <v>0</v>
      </c>
      <c r="G385" s="926"/>
    </row>
    <row r="386" spans="1:7">
      <c r="A386" s="980"/>
      <c r="B386" s="224" t="s">
        <v>1573</v>
      </c>
      <c r="C386" s="158"/>
      <c r="D386" s="158"/>
      <c r="E386" s="1044"/>
      <c r="F386" s="205">
        <f t="shared" si="37"/>
        <v>0</v>
      </c>
    </row>
    <row r="387" spans="1:7">
      <c r="A387" s="980"/>
      <c r="B387" s="224" t="s">
        <v>1432</v>
      </c>
      <c r="C387" s="203"/>
      <c r="D387" s="203"/>
      <c r="E387" s="1007"/>
      <c r="F387" s="203"/>
    </row>
    <row r="388" spans="1:7" s="215" customFormat="1">
      <c r="A388" s="980"/>
      <c r="B388" s="224" t="s">
        <v>1433</v>
      </c>
      <c r="C388" s="203"/>
      <c r="D388" s="203"/>
      <c r="E388" s="1007"/>
      <c r="F388" s="203"/>
    </row>
    <row r="389" spans="1:7" s="222" customFormat="1">
      <c r="A389" s="980"/>
      <c r="B389" s="224" t="s">
        <v>1456</v>
      </c>
      <c r="C389" s="203" t="s">
        <v>914</v>
      </c>
      <c r="D389" s="203">
        <v>65</v>
      </c>
      <c r="E389" s="1007"/>
      <c r="F389" s="203">
        <f>ROUND(D389*E389,2)</f>
        <v>0</v>
      </c>
      <c r="G389" s="926"/>
    </row>
    <row r="390" spans="1:7" s="222" customFormat="1">
      <c r="A390" s="980"/>
      <c r="B390" s="224" t="s">
        <v>1457</v>
      </c>
      <c r="C390" s="203" t="s">
        <v>914</v>
      </c>
      <c r="D390" s="203">
        <v>25</v>
      </c>
      <c r="E390" s="1007"/>
      <c r="F390" s="203">
        <f>ROUND(D390*E390,2)</f>
        <v>0</v>
      </c>
      <c r="G390" s="926"/>
    </row>
    <row r="391" spans="1:7" s="222" customFormat="1">
      <c r="A391" s="980"/>
      <c r="B391" s="224" t="s">
        <v>1574</v>
      </c>
      <c r="C391" s="203" t="s">
        <v>914</v>
      </c>
      <c r="D391" s="203">
        <v>35</v>
      </c>
      <c r="E391" s="1007"/>
      <c r="F391" s="203">
        <f>ROUND(D391*E391,2)</f>
        <v>0</v>
      </c>
      <c r="G391" s="926"/>
    </row>
    <row r="392" spans="1:7" s="222" customFormat="1">
      <c r="A392" s="980"/>
      <c r="B392" s="224" t="s">
        <v>1575</v>
      </c>
      <c r="C392" s="203" t="s">
        <v>914</v>
      </c>
      <c r="D392" s="203">
        <v>30</v>
      </c>
      <c r="E392" s="1007"/>
      <c r="F392" s="203">
        <f>ROUND(D392*E392,2)</f>
        <v>0</v>
      </c>
      <c r="G392" s="926"/>
    </row>
    <row r="393" spans="1:7" s="222" customFormat="1">
      <c r="A393" s="980"/>
      <c r="B393" s="224"/>
      <c r="C393" s="203"/>
      <c r="D393" s="203"/>
      <c r="E393" s="1007"/>
      <c r="F393" s="203"/>
      <c r="G393" s="926"/>
    </row>
    <row r="394" spans="1:7" s="222" customFormat="1" ht="76.5">
      <c r="A394" s="980">
        <v>2</v>
      </c>
      <c r="B394" s="224" t="s">
        <v>1576</v>
      </c>
      <c r="C394" s="203"/>
      <c r="D394" s="203"/>
      <c r="E394" s="1007"/>
      <c r="F394" s="203">
        <f t="shared" ref="F394" si="38">ROUND(D394*E394,2)</f>
        <v>0</v>
      </c>
      <c r="G394" s="926"/>
    </row>
    <row r="395" spans="1:7">
      <c r="A395" s="980"/>
      <c r="B395" s="224" t="s">
        <v>1577</v>
      </c>
      <c r="C395" s="203"/>
      <c r="D395" s="203"/>
      <c r="E395" s="1007"/>
      <c r="F395" s="203"/>
    </row>
    <row r="396" spans="1:7">
      <c r="A396" s="980"/>
      <c r="B396" s="224" t="s">
        <v>1432</v>
      </c>
      <c r="C396" s="203"/>
      <c r="D396" s="203"/>
      <c r="E396" s="1007"/>
      <c r="F396" s="203"/>
    </row>
    <row r="397" spans="1:7" s="215" customFormat="1">
      <c r="A397" s="980"/>
      <c r="B397" s="224" t="s">
        <v>1433</v>
      </c>
      <c r="C397" s="203"/>
      <c r="D397" s="203"/>
      <c r="E397" s="1007"/>
      <c r="F397" s="203"/>
    </row>
    <row r="398" spans="1:7" s="222" customFormat="1">
      <c r="A398" s="980"/>
      <c r="B398" s="224" t="s">
        <v>1578</v>
      </c>
      <c r="C398" s="203" t="s">
        <v>914</v>
      </c>
      <c r="D398" s="203">
        <v>60</v>
      </c>
      <c r="E398" s="1007"/>
      <c r="F398" s="203">
        <f>ROUND(D398*E398,2)</f>
        <v>0</v>
      </c>
      <c r="G398" s="926"/>
    </row>
    <row r="399" spans="1:7" s="222" customFormat="1">
      <c r="A399" s="980"/>
      <c r="B399" s="224" t="s">
        <v>1579</v>
      </c>
      <c r="C399" s="203" t="s">
        <v>914</v>
      </c>
      <c r="D399" s="203">
        <v>35</v>
      </c>
      <c r="E399" s="1007"/>
      <c r="F399" s="203">
        <f>ROUND(D399*E399,2)</f>
        <v>0</v>
      </c>
      <c r="G399" s="926"/>
    </row>
    <row r="400" spans="1:7" s="222" customFormat="1">
      <c r="A400" s="980"/>
      <c r="B400" s="224" t="s">
        <v>1580</v>
      </c>
      <c r="C400" s="203" t="s">
        <v>914</v>
      </c>
      <c r="D400" s="203">
        <v>50</v>
      </c>
      <c r="E400" s="1007"/>
      <c r="F400" s="203">
        <f>ROUND(D400*E400,2)</f>
        <v>0</v>
      </c>
      <c r="G400" s="926"/>
    </row>
    <row r="401" spans="1:7" s="222" customFormat="1">
      <c r="A401" s="980"/>
      <c r="B401" s="224"/>
      <c r="C401" s="203"/>
      <c r="D401" s="203"/>
      <c r="E401" s="1007"/>
      <c r="F401" s="203"/>
      <c r="G401" s="926"/>
    </row>
    <row r="402" spans="1:7" s="222" customFormat="1" ht="114.75">
      <c r="A402" s="980">
        <v>3</v>
      </c>
      <c r="B402" s="224" t="s">
        <v>1581</v>
      </c>
      <c r="C402" s="203"/>
      <c r="D402" s="203"/>
      <c r="E402" s="1007"/>
      <c r="F402" s="203">
        <f t="shared" ref="F402" si="39">ROUND(D402*E402,2)</f>
        <v>0</v>
      </c>
      <c r="G402" s="926"/>
    </row>
    <row r="403" spans="1:7" ht="38.25">
      <c r="A403" s="980"/>
      <c r="B403" s="224" t="s">
        <v>1582</v>
      </c>
      <c r="C403" s="203"/>
      <c r="D403" s="203"/>
      <c r="E403" s="1007"/>
      <c r="F403" s="203"/>
    </row>
    <row r="404" spans="1:7" s="222" customFormat="1">
      <c r="A404" s="980"/>
      <c r="B404" s="224"/>
      <c r="C404" s="203" t="s">
        <v>15</v>
      </c>
      <c r="D404" s="203">
        <v>2</v>
      </c>
      <c r="E404" s="1007"/>
      <c r="F404" s="203">
        <f>ROUND(D404*E404,2)</f>
        <v>0</v>
      </c>
      <c r="G404" s="926"/>
    </row>
    <row r="405" spans="1:7" s="222" customFormat="1">
      <c r="A405" s="980"/>
      <c r="B405" s="224"/>
      <c r="C405" s="203"/>
      <c r="D405" s="203"/>
      <c r="E405" s="1007"/>
      <c r="F405" s="203"/>
      <c r="G405" s="926"/>
    </row>
    <row r="406" spans="1:7" s="222" customFormat="1" ht="127.5">
      <c r="A406" s="980">
        <v>4</v>
      </c>
      <c r="B406" s="224" t="s">
        <v>1583</v>
      </c>
      <c r="C406" s="203"/>
      <c r="D406" s="203"/>
      <c r="E406" s="1007"/>
      <c r="F406" s="203">
        <f t="shared" ref="F406" si="40">ROUND(D406*E406,2)</f>
        <v>0</v>
      </c>
      <c r="G406" s="926"/>
    </row>
    <row r="407" spans="1:7" s="222" customFormat="1">
      <c r="A407" s="980"/>
      <c r="B407" s="224" t="s">
        <v>1584</v>
      </c>
      <c r="C407" s="203" t="s">
        <v>15</v>
      </c>
      <c r="D407" s="203">
        <v>2</v>
      </c>
      <c r="E407" s="1007"/>
      <c r="F407" s="203">
        <f>ROUND(D407*E407,2)</f>
        <v>0</v>
      </c>
      <c r="G407" s="926"/>
    </row>
    <row r="408" spans="1:7" s="222" customFormat="1">
      <c r="A408" s="980"/>
      <c r="B408" s="224"/>
      <c r="C408" s="203"/>
      <c r="D408" s="203"/>
      <c r="E408" s="1007"/>
      <c r="F408" s="203"/>
      <c r="G408" s="926"/>
    </row>
    <row r="409" spans="1:7" s="222" customFormat="1" ht="76.5">
      <c r="A409" s="980">
        <v>5</v>
      </c>
      <c r="B409" s="224" t="s">
        <v>1585</v>
      </c>
      <c r="C409" s="203"/>
      <c r="D409" s="203"/>
      <c r="E409" s="1007"/>
      <c r="F409" s="203">
        <f t="shared" ref="F409" si="41">ROUND(D409*E409,2)</f>
        <v>0</v>
      </c>
      <c r="G409" s="926"/>
    </row>
    <row r="410" spans="1:7" s="222" customFormat="1">
      <c r="A410" s="980"/>
      <c r="B410" s="224" t="s">
        <v>1586</v>
      </c>
      <c r="C410" s="203" t="s">
        <v>15</v>
      </c>
      <c r="D410" s="203">
        <v>3</v>
      </c>
      <c r="E410" s="1007"/>
      <c r="F410" s="203">
        <f>ROUND(D410*E410,2)</f>
        <v>0</v>
      </c>
      <c r="G410" s="926"/>
    </row>
    <row r="411" spans="1:7" s="222" customFormat="1">
      <c r="A411" s="980"/>
      <c r="B411" s="224"/>
      <c r="C411" s="203"/>
      <c r="D411" s="203"/>
      <c r="E411" s="1007"/>
      <c r="F411" s="203"/>
      <c r="G411" s="926"/>
    </row>
    <row r="412" spans="1:7" s="222" customFormat="1" ht="114.75">
      <c r="A412" s="980">
        <v>6</v>
      </c>
      <c r="B412" s="224" t="s">
        <v>1587</v>
      </c>
      <c r="C412" s="203"/>
      <c r="D412" s="203"/>
      <c r="E412" s="1007"/>
      <c r="F412" s="203">
        <f t="shared" ref="F412" si="42">ROUND(D412*E412,2)</f>
        <v>0</v>
      </c>
      <c r="G412" s="926"/>
    </row>
    <row r="413" spans="1:7" s="222" customFormat="1" ht="12" customHeight="1">
      <c r="A413" s="980"/>
      <c r="B413" s="224" t="s">
        <v>1584</v>
      </c>
      <c r="C413" s="203" t="s">
        <v>15</v>
      </c>
      <c r="D413" s="203">
        <v>1</v>
      </c>
      <c r="E413" s="1007"/>
      <c r="F413" s="203">
        <f>ROUND(D413*E413,2)</f>
        <v>0</v>
      </c>
      <c r="G413" s="926"/>
    </row>
    <row r="414" spans="1:7" s="985" customFormat="1" ht="15">
      <c r="A414" s="933"/>
      <c r="B414" s="981"/>
      <c r="C414" s="982"/>
      <c r="D414" s="983"/>
      <c r="E414" s="1048"/>
      <c r="F414" s="984"/>
    </row>
    <row r="415" spans="1:7" s="985" customFormat="1" ht="38.25">
      <c r="A415" s="933">
        <v>7</v>
      </c>
      <c r="B415" s="981" t="s">
        <v>1588</v>
      </c>
      <c r="C415" s="982"/>
      <c r="D415" s="983"/>
      <c r="E415" s="1048"/>
      <c r="F415" s="984"/>
    </row>
    <row r="416" spans="1:7" s="985" customFormat="1" ht="15">
      <c r="A416" s="933"/>
      <c r="B416" s="981" t="s">
        <v>1589</v>
      </c>
      <c r="C416" s="982" t="s">
        <v>15</v>
      </c>
      <c r="D416" s="983">
        <v>1</v>
      </c>
      <c r="E416" s="1048"/>
      <c r="F416" s="203">
        <f>ROUND(D416*E416,2)</f>
        <v>0</v>
      </c>
    </row>
    <row r="417" spans="1:7" s="985" customFormat="1" ht="15">
      <c r="A417" s="933"/>
      <c r="B417" s="981" t="s">
        <v>1590</v>
      </c>
      <c r="C417" s="982" t="s">
        <v>15</v>
      </c>
      <c r="D417" s="983">
        <v>1</v>
      </c>
      <c r="E417" s="1048"/>
      <c r="F417" s="203">
        <f>ROUND(D417*E417,2)</f>
        <v>0</v>
      </c>
    </row>
    <row r="418" spans="1:7" s="222" customFormat="1">
      <c r="A418" s="980"/>
      <c r="B418" s="224"/>
      <c r="C418" s="203"/>
      <c r="D418" s="203"/>
      <c r="E418" s="1007"/>
      <c r="F418" s="203"/>
      <c r="G418" s="926"/>
    </row>
    <row r="419" spans="1:7" s="222" customFormat="1" ht="38.25">
      <c r="A419" s="980">
        <v>8</v>
      </c>
      <c r="B419" s="224" t="s">
        <v>1591</v>
      </c>
      <c r="C419" s="203"/>
      <c r="D419" s="203"/>
      <c r="E419" s="1007"/>
      <c r="F419" s="203">
        <f t="shared" ref="F419" si="43">ROUND(D419*E419,2)</f>
        <v>0</v>
      </c>
      <c r="G419" s="926"/>
    </row>
    <row r="420" spans="1:7" s="222" customFormat="1" ht="12" customHeight="1">
      <c r="A420" s="980"/>
      <c r="B420" s="224"/>
      <c r="C420" s="203" t="s">
        <v>15</v>
      </c>
      <c r="D420" s="203">
        <v>5</v>
      </c>
      <c r="E420" s="1007"/>
      <c r="F420" s="203">
        <f>ROUND(D420*E420,2)</f>
        <v>0</v>
      </c>
      <c r="G420" s="926"/>
    </row>
    <row r="421" spans="1:7" s="222" customFormat="1">
      <c r="A421" s="980"/>
      <c r="B421" s="224"/>
      <c r="C421" s="203"/>
      <c r="D421" s="203"/>
      <c r="E421" s="1007"/>
      <c r="F421" s="203"/>
      <c r="G421" s="926"/>
    </row>
    <row r="422" spans="1:7" s="222" customFormat="1" ht="51">
      <c r="A422" s="980">
        <v>9</v>
      </c>
      <c r="B422" s="224" t="s">
        <v>1592</v>
      </c>
      <c r="C422" s="203"/>
      <c r="D422" s="203"/>
      <c r="E422" s="1007"/>
      <c r="F422" s="203">
        <f t="shared" ref="F422" si="44">ROUND(D422*E422,2)</f>
        <v>0</v>
      </c>
      <c r="G422" s="926"/>
    </row>
    <row r="423" spans="1:7" s="222" customFormat="1" ht="12" customHeight="1">
      <c r="A423" s="980"/>
      <c r="B423" s="224" t="s">
        <v>1593</v>
      </c>
      <c r="C423" s="203" t="s">
        <v>15</v>
      </c>
      <c r="D423" s="203">
        <v>5</v>
      </c>
      <c r="E423" s="1007"/>
      <c r="F423" s="203">
        <f>ROUND(D423*E423,2)</f>
        <v>0</v>
      </c>
      <c r="G423" s="926"/>
    </row>
    <row r="424" spans="1:7" s="222" customFormat="1">
      <c r="A424" s="980"/>
      <c r="B424" s="224" t="s">
        <v>1432</v>
      </c>
      <c r="C424" s="226"/>
      <c r="D424" s="226"/>
      <c r="E424" s="1047"/>
      <c r="F424" s="226"/>
      <c r="G424" s="926"/>
    </row>
    <row r="425" spans="1:7" s="222" customFormat="1">
      <c r="A425" s="980"/>
      <c r="B425" s="224" t="s">
        <v>1433</v>
      </c>
      <c r="C425" s="200"/>
      <c r="D425" s="203"/>
      <c r="E425" s="1003"/>
      <c r="F425" s="205"/>
      <c r="G425" s="926"/>
    </row>
    <row r="426" spans="1:7" s="985" customFormat="1" ht="15">
      <c r="A426" s="933"/>
      <c r="B426" s="981"/>
      <c r="C426" s="982"/>
      <c r="D426" s="983"/>
      <c r="E426" s="1048"/>
      <c r="F426" s="984"/>
    </row>
    <row r="427" spans="1:7" s="985" customFormat="1" ht="80.25" customHeight="1">
      <c r="A427" s="933">
        <v>10</v>
      </c>
      <c r="B427" s="981" t="s">
        <v>1594</v>
      </c>
      <c r="C427" s="982"/>
      <c r="D427" s="983"/>
      <c r="E427" s="1048"/>
      <c r="F427" s="984" t="str">
        <f>IF(E427="","",ROUND(D427,2)*ROUND(E427,2))</f>
        <v/>
      </c>
    </row>
    <row r="428" spans="1:7" s="985" customFormat="1" ht="15">
      <c r="A428" s="933"/>
      <c r="B428" s="981" t="s">
        <v>1595</v>
      </c>
      <c r="C428" s="982" t="s">
        <v>15</v>
      </c>
      <c r="D428" s="983">
        <v>6</v>
      </c>
      <c r="E428" s="1048"/>
      <c r="F428" s="203">
        <f t="shared" ref="F428:F430" si="45">ROUND(D428*E428,2)</f>
        <v>0</v>
      </c>
    </row>
    <row r="429" spans="1:7" s="985" customFormat="1" ht="15">
      <c r="A429" s="933"/>
      <c r="B429" s="981" t="s">
        <v>1596</v>
      </c>
      <c r="C429" s="982" t="s">
        <v>15</v>
      </c>
      <c r="D429" s="983">
        <v>2</v>
      </c>
      <c r="E429" s="1048"/>
      <c r="F429" s="203">
        <f t="shared" si="45"/>
        <v>0</v>
      </c>
    </row>
    <row r="430" spans="1:7" s="985" customFormat="1" ht="15">
      <c r="A430" s="933"/>
      <c r="B430" s="981" t="s">
        <v>1597</v>
      </c>
      <c r="C430" s="982" t="s">
        <v>15</v>
      </c>
      <c r="D430" s="983">
        <v>4</v>
      </c>
      <c r="E430" s="1048"/>
      <c r="F430" s="203">
        <f t="shared" si="45"/>
        <v>0</v>
      </c>
    </row>
    <row r="431" spans="1:7" s="985" customFormat="1" ht="15">
      <c r="A431" s="933"/>
      <c r="B431" s="981"/>
      <c r="C431" s="982"/>
      <c r="D431" s="983"/>
      <c r="E431" s="1048"/>
      <c r="F431" s="984"/>
    </row>
    <row r="432" spans="1:7" s="985" customFormat="1" ht="38.25">
      <c r="A432" s="933">
        <v>11</v>
      </c>
      <c r="B432" s="981" t="s">
        <v>1598</v>
      </c>
      <c r="C432" s="982" t="s">
        <v>15</v>
      </c>
      <c r="D432" s="983">
        <v>1</v>
      </c>
      <c r="E432" s="1048"/>
      <c r="F432" s="203">
        <f>ROUND(D432*E432,2)</f>
        <v>0</v>
      </c>
    </row>
    <row r="433" spans="1:7" s="985" customFormat="1" ht="15">
      <c r="A433" s="933"/>
      <c r="B433" s="981"/>
      <c r="C433" s="982"/>
      <c r="D433" s="983"/>
      <c r="E433" s="1048"/>
      <c r="F433" s="984"/>
    </row>
    <row r="434" spans="1:7" s="985" customFormat="1" ht="25.5">
      <c r="A434" s="933">
        <v>12</v>
      </c>
      <c r="B434" s="981" t="s">
        <v>1599</v>
      </c>
      <c r="C434" s="982" t="s">
        <v>15</v>
      </c>
      <c r="D434" s="983">
        <v>1</v>
      </c>
      <c r="E434" s="1048"/>
      <c r="F434" s="203">
        <f>ROUND(D434*E434,2)</f>
        <v>0</v>
      </c>
    </row>
    <row r="435" spans="1:7" s="985" customFormat="1" ht="15">
      <c r="A435" s="933"/>
      <c r="B435" s="981"/>
      <c r="C435" s="982"/>
      <c r="D435" s="983"/>
      <c r="E435" s="1048"/>
      <c r="F435" s="984"/>
    </row>
    <row r="436" spans="1:7" s="985" customFormat="1" ht="51">
      <c r="A436" s="933">
        <v>13</v>
      </c>
      <c r="B436" s="981" t="s">
        <v>1600</v>
      </c>
      <c r="C436" s="982"/>
      <c r="D436" s="983"/>
      <c r="E436" s="1048"/>
      <c r="F436" s="984"/>
    </row>
    <row r="437" spans="1:7" s="985" customFormat="1" ht="15">
      <c r="A437" s="933"/>
      <c r="B437" s="981" t="s">
        <v>1601</v>
      </c>
      <c r="C437" s="982" t="s">
        <v>13</v>
      </c>
      <c r="D437" s="983">
        <v>2</v>
      </c>
      <c r="E437" s="1048"/>
      <c r="F437" s="203">
        <f>ROUND(D437*E437,2)</f>
        <v>0</v>
      </c>
    </row>
    <row r="438" spans="1:7" s="985" customFormat="1" ht="15">
      <c r="A438" s="933"/>
      <c r="B438" s="981" t="s">
        <v>1602</v>
      </c>
      <c r="C438" s="982" t="s">
        <v>13</v>
      </c>
      <c r="D438" s="983">
        <v>3</v>
      </c>
      <c r="E438" s="1048"/>
      <c r="F438" s="203">
        <f>ROUND(D438*E438,2)</f>
        <v>0</v>
      </c>
    </row>
    <row r="439" spans="1:7" s="985" customFormat="1" ht="15">
      <c r="A439" s="933"/>
      <c r="B439" s="981"/>
      <c r="C439" s="982"/>
      <c r="D439" s="983"/>
      <c r="E439" s="1048"/>
      <c r="F439" s="984"/>
    </row>
    <row r="440" spans="1:7" s="985" customFormat="1" ht="33" customHeight="1">
      <c r="A440" s="933">
        <v>14</v>
      </c>
      <c r="B440" s="981" t="s">
        <v>1603</v>
      </c>
      <c r="C440" s="982" t="s">
        <v>15</v>
      </c>
      <c r="D440" s="983">
        <v>1</v>
      </c>
      <c r="E440" s="1048"/>
      <c r="F440" s="984" t="s">
        <v>1932</v>
      </c>
    </row>
    <row r="441" spans="1:7" s="222" customFormat="1">
      <c r="A441" s="223"/>
      <c r="B441" s="225"/>
      <c r="C441" s="200"/>
      <c r="D441" s="203"/>
      <c r="E441" s="1003"/>
      <c r="F441" s="205"/>
      <c r="G441" s="926"/>
    </row>
    <row r="442" spans="1:7">
      <c r="A442" s="209"/>
      <c r="B442" s="210" t="s">
        <v>1604</v>
      </c>
      <c r="C442" s="177"/>
      <c r="D442" s="178"/>
      <c r="E442" s="1004"/>
      <c r="F442" s="180">
        <f>SUM(F385:F441)</f>
        <v>0</v>
      </c>
    </row>
    <row r="443" spans="1:7" s="222" customFormat="1">
      <c r="A443" s="223"/>
      <c r="B443" s="224"/>
      <c r="C443" s="200"/>
      <c r="D443" s="203"/>
      <c r="E443" s="1003"/>
      <c r="F443" s="205"/>
      <c r="G443" s="926"/>
    </row>
    <row r="444" spans="1:7" ht="15.75" customHeight="1">
      <c r="A444" s="903" t="s">
        <v>1394</v>
      </c>
      <c r="B444" s="900" t="s">
        <v>1395</v>
      </c>
      <c r="C444" s="192"/>
      <c r="D444" s="213"/>
      <c r="E444" s="1005"/>
      <c r="F444" s="185"/>
    </row>
    <row r="445" spans="1:7" s="222" customFormat="1">
      <c r="A445" s="223"/>
      <c r="B445" s="225"/>
      <c r="C445" s="200"/>
      <c r="D445" s="203"/>
      <c r="E445" s="1003"/>
      <c r="F445" s="205"/>
      <c r="G445" s="926"/>
    </row>
    <row r="446" spans="1:7" s="222" customFormat="1" ht="79.5" customHeight="1">
      <c r="A446" s="980" t="s">
        <v>1487</v>
      </c>
      <c r="B446" s="224" t="s">
        <v>1605</v>
      </c>
      <c r="C446" s="200"/>
      <c r="D446" s="203"/>
      <c r="E446" s="1003"/>
      <c r="F446" s="205">
        <f t="shared" ref="F446" si="46">ROUND(D446*E446,2)</f>
        <v>0</v>
      </c>
      <c r="G446" s="926"/>
    </row>
    <row r="447" spans="1:7">
      <c r="A447" s="980"/>
      <c r="B447" s="224" t="s">
        <v>1606</v>
      </c>
      <c r="C447" s="203" t="s">
        <v>15</v>
      </c>
      <c r="D447" s="203">
        <v>1</v>
      </c>
      <c r="E447" s="1007"/>
      <c r="F447" s="203">
        <f>ROUND(D447*E447,2)</f>
        <v>0</v>
      </c>
    </row>
    <row r="448" spans="1:7">
      <c r="A448" s="980"/>
      <c r="B448" s="224" t="s">
        <v>1607</v>
      </c>
      <c r="C448" s="203" t="s">
        <v>15</v>
      </c>
      <c r="D448" s="203">
        <v>1</v>
      </c>
      <c r="E448" s="1007"/>
      <c r="F448" s="203">
        <f>ROUND(D448*E448,2)</f>
        <v>0</v>
      </c>
    </row>
    <row r="449" spans="1:7" s="222" customFormat="1">
      <c r="A449" s="980"/>
      <c r="B449" s="224" t="s">
        <v>1608</v>
      </c>
      <c r="C449" s="203" t="s">
        <v>15</v>
      </c>
      <c r="D449" s="203">
        <v>1</v>
      </c>
      <c r="E449" s="1007"/>
      <c r="F449" s="203">
        <f>ROUND(D449*E449,2)</f>
        <v>0</v>
      </c>
      <c r="G449" s="926"/>
    </row>
    <row r="450" spans="1:7" s="222" customFormat="1">
      <c r="A450" s="980"/>
      <c r="B450" s="224" t="s">
        <v>1609</v>
      </c>
      <c r="C450" s="203" t="s">
        <v>15</v>
      </c>
      <c r="D450" s="203">
        <v>1</v>
      </c>
      <c r="E450" s="1007"/>
      <c r="F450" s="203">
        <f>ROUND(D450*E450,2)</f>
        <v>0</v>
      </c>
      <c r="G450" s="926"/>
    </row>
    <row r="451" spans="1:7" s="222" customFormat="1">
      <c r="A451" s="980"/>
      <c r="B451" s="224"/>
      <c r="C451" s="200"/>
      <c r="D451" s="203"/>
      <c r="E451" s="1003"/>
      <c r="F451" s="205"/>
      <c r="G451" s="926"/>
    </row>
    <row r="452" spans="1:7" s="222" customFormat="1" ht="51">
      <c r="A452" s="980">
        <v>2</v>
      </c>
      <c r="B452" s="224" t="s">
        <v>1610</v>
      </c>
      <c r="C452" s="200"/>
      <c r="D452" s="203"/>
      <c r="E452" s="1003"/>
      <c r="F452" s="205">
        <f t="shared" ref="F452" si="47">ROUND(D452*E452,2)</f>
        <v>0</v>
      </c>
      <c r="G452" s="926"/>
    </row>
    <row r="453" spans="1:7">
      <c r="A453" s="980"/>
      <c r="B453" s="224" t="s">
        <v>1611</v>
      </c>
      <c r="C453" s="158"/>
      <c r="D453" s="158"/>
      <c r="E453" s="1044"/>
      <c r="F453" s="158"/>
    </row>
    <row r="454" spans="1:7">
      <c r="A454" s="980"/>
      <c r="B454" s="224" t="s">
        <v>1432</v>
      </c>
      <c r="C454" s="158"/>
      <c r="D454" s="158"/>
      <c r="E454" s="1044"/>
      <c r="F454" s="158"/>
    </row>
    <row r="455" spans="1:7" s="222" customFormat="1">
      <c r="A455" s="980"/>
      <c r="B455" s="224" t="s">
        <v>1433</v>
      </c>
      <c r="C455" s="203"/>
      <c r="D455" s="203"/>
      <c r="E455" s="1007"/>
      <c r="F455" s="203"/>
      <c r="G455" s="926"/>
    </row>
    <row r="456" spans="1:7" s="222" customFormat="1">
      <c r="A456" s="980"/>
      <c r="B456" s="224" t="s">
        <v>1612</v>
      </c>
      <c r="C456" s="203" t="s">
        <v>15</v>
      </c>
      <c r="D456" s="203">
        <v>3</v>
      </c>
      <c r="E456" s="1007"/>
      <c r="F456" s="203">
        <f>ROUND(D456*E456,2)</f>
        <v>0</v>
      </c>
      <c r="G456" s="926"/>
    </row>
    <row r="457" spans="1:7" s="222" customFormat="1">
      <c r="A457" s="980"/>
      <c r="B457" s="224" t="s">
        <v>1613</v>
      </c>
      <c r="C457" s="203" t="s">
        <v>15</v>
      </c>
      <c r="D457" s="203">
        <v>1</v>
      </c>
      <c r="E457" s="1007"/>
      <c r="F457" s="203">
        <f>ROUND(D457*E457,2)</f>
        <v>0</v>
      </c>
      <c r="G457" s="926"/>
    </row>
    <row r="458" spans="1:7" s="222" customFormat="1">
      <c r="A458" s="980"/>
      <c r="B458" s="224"/>
      <c r="C458" s="200"/>
      <c r="D458" s="203"/>
      <c r="E458" s="1003"/>
      <c r="F458" s="205"/>
      <c r="G458" s="926"/>
    </row>
    <row r="459" spans="1:7" s="222" customFormat="1" ht="153">
      <c r="A459" s="980">
        <v>3</v>
      </c>
      <c r="B459" s="224" t="s">
        <v>1614</v>
      </c>
      <c r="C459" s="200"/>
      <c r="D459" s="203"/>
      <c r="E459" s="1003"/>
      <c r="F459" s="205">
        <f t="shared" ref="F459" si="48">ROUND(D459*E459,2)</f>
        <v>0</v>
      </c>
      <c r="G459" s="926"/>
    </row>
    <row r="460" spans="1:7">
      <c r="A460" s="980"/>
      <c r="B460" s="224" t="s">
        <v>1615</v>
      </c>
      <c r="C460" s="158"/>
      <c r="D460" s="158"/>
      <c r="E460" s="1044"/>
      <c r="F460" s="158"/>
    </row>
    <row r="461" spans="1:7">
      <c r="A461" s="980"/>
      <c r="B461" s="224" t="s">
        <v>1432</v>
      </c>
      <c r="C461" s="158"/>
      <c r="D461" s="158"/>
      <c r="E461" s="1044"/>
      <c r="F461" s="158"/>
    </row>
    <row r="462" spans="1:7" s="222" customFormat="1">
      <c r="A462" s="980"/>
      <c r="B462" s="224" t="s">
        <v>1433</v>
      </c>
      <c r="C462" s="203"/>
      <c r="D462" s="203"/>
      <c r="E462" s="1007"/>
      <c r="F462" s="203"/>
      <c r="G462" s="926"/>
    </row>
    <row r="463" spans="1:7" s="222" customFormat="1">
      <c r="A463" s="980"/>
      <c r="B463" s="224" t="s">
        <v>1616</v>
      </c>
      <c r="C463" s="203" t="s">
        <v>15</v>
      </c>
      <c r="D463" s="203">
        <v>30</v>
      </c>
      <c r="E463" s="1007"/>
      <c r="F463" s="203">
        <f>ROUND(D463*E463,2)</f>
        <v>0</v>
      </c>
      <c r="G463" s="926"/>
    </row>
    <row r="464" spans="1:7" s="222" customFormat="1">
      <c r="A464" s="980"/>
      <c r="B464" s="224" t="s">
        <v>1617</v>
      </c>
      <c r="C464" s="203" t="s">
        <v>15</v>
      </c>
      <c r="D464" s="203">
        <v>80</v>
      </c>
      <c r="E464" s="1007"/>
      <c r="F464" s="203">
        <f>ROUND(D464*E464,2)</f>
        <v>0</v>
      </c>
      <c r="G464" s="926"/>
    </row>
    <row r="465" spans="1:7" s="222" customFormat="1">
      <c r="A465" s="980"/>
      <c r="B465" s="224" t="s">
        <v>1618</v>
      </c>
      <c r="C465" s="203" t="s">
        <v>15</v>
      </c>
      <c r="D465" s="203">
        <v>80</v>
      </c>
      <c r="E465" s="1007"/>
      <c r="F465" s="203">
        <f>ROUND(D465*E465,2)</f>
        <v>0</v>
      </c>
      <c r="G465" s="926"/>
    </row>
    <row r="466" spans="1:7" s="222" customFormat="1">
      <c r="A466" s="980"/>
      <c r="B466" s="224" t="s">
        <v>1619</v>
      </c>
      <c r="C466" s="203" t="s">
        <v>15</v>
      </c>
      <c r="D466" s="203">
        <v>20</v>
      </c>
      <c r="E466" s="1007"/>
      <c r="F466" s="203">
        <f>ROUND(D466*E466,2)</f>
        <v>0</v>
      </c>
      <c r="G466" s="926"/>
    </row>
    <row r="467" spans="1:7" s="222" customFormat="1">
      <c r="A467" s="980"/>
      <c r="B467" s="224"/>
      <c r="C467" s="200"/>
      <c r="D467" s="203"/>
      <c r="E467" s="1003"/>
      <c r="F467" s="205"/>
      <c r="G467" s="926"/>
    </row>
    <row r="468" spans="1:7" s="222" customFormat="1" ht="38.25">
      <c r="A468" s="980">
        <v>4</v>
      </c>
      <c r="B468" s="224" t="s">
        <v>1620</v>
      </c>
      <c r="C468" s="200"/>
      <c r="D468" s="203"/>
      <c r="E468" s="1003"/>
      <c r="F468" s="205">
        <f t="shared" ref="F468" si="49">ROUND(D468*E468,2)</f>
        <v>0</v>
      </c>
      <c r="G468" s="926"/>
    </row>
    <row r="469" spans="1:7">
      <c r="A469" s="980"/>
      <c r="B469" s="224" t="s">
        <v>1615</v>
      </c>
      <c r="C469" s="158"/>
      <c r="D469" s="158"/>
      <c r="E469" s="1044"/>
      <c r="F469" s="158"/>
    </row>
    <row r="470" spans="1:7">
      <c r="A470" s="980"/>
      <c r="B470" s="224" t="s">
        <v>1432</v>
      </c>
      <c r="C470" s="158"/>
      <c r="D470" s="158"/>
      <c r="E470" s="1044"/>
      <c r="F470" s="158"/>
    </row>
    <row r="471" spans="1:7" s="222" customFormat="1">
      <c r="A471" s="980"/>
      <c r="B471" s="224" t="s">
        <v>1433</v>
      </c>
      <c r="C471" s="203"/>
      <c r="D471" s="203"/>
      <c r="E471" s="1007"/>
      <c r="F471" s="203"/>
      <c r="G471" s="926"/>
    </row>
    <row r="472" spans="1:7" s="222" customFormat="1">
      <c r="A472" s="980"/>
      <c r="B472" s="224" t="s">
        <v>1621</v>
      </c>
      <c r="C472" s="203" t="s">
        <v>15</v>
      </c>
      <c r="D472" s="203">
        <v>12</v>
      </c>
      <c r="E472" s="1007"/>
      <c r="F472" s="203">
        <f>ROUND(D472*E472,2)</f>
        <v>0</v>
      </c>
      <c r="G472" s="926"/>
    </row>
    <row r="473" spans="1:7" s="222" customFormat="1">
      <c r="A473" s="980"/>
      <c r="B473" s="224"/>
      <c r="C473" s="200"/>
      <c r="D473" s="203"/>
      <c r="E473" s="1003"/>
      <c r="F473" s="205"/>
      <c r="G473" s="926"/>
    </row>
    <row r="474" spans="1:7" s="222" customFormat="1" ht="169.5" customHeight="1">
      <c r="A474" s="980">
        <v>5</v>
      </c>
      <c r="B474" s="224" t="s">
        <v>1622</v>
      </c>
      <c r="C474" s="200"/>
      <c r="D474" s="203"/>
      <c r="E474" s="1003"/>
      <c r="F474" s="205">
        <f t="shared" ref="F474" si="50">ROUND(D474*E474,2)</f>
        <v>0</v>
      </c>
      <c r="G474" s="926"/>
    </row>
    <row r="475" spans="1:7">
      <c r="A475" s="980"/>
      <c r="B475" s="224" t="s">
        <v>1623</v>
      </c>
      <c r="C475" s="158"/>
      <c r="D475" s="158"/>
      <c r="E475" s="1044"/>
      <c r="F475" s="158"/>
    </row>
    <row r="476" spans="1:7">
      <c r="A476" s="980"/>
      <c r="B476" s="224" t="s">
        <v>1432</v>
      </c>
      <c r="C476" s="158"/>
      <c r="D476" s="158"/>
      <c r="E476" s="1044"/>
      <c r="F476" s="158"/>
    </row>
    <row r="477" spans="1:7" s="222" customFormat="1">
      <c r="A477" s="980"/>
      <c r="B477" s="224" t="s">
        <v>1433</v>
      </c>
      <c r="C477" s="203"/>
      <c r="D477" s="203"/>
      <c r="E477" s="1007"/>
      <c r="F477" s="203"/>
      <c r="G477" s="926"/>
    </row>
    <row r="478" spans="1:7" s="222" customFormat="1">
      <c r="A478" s="980"/>
      <c r="B478" s="224" t="s">
        <v>1624</v>
      </c>
      <c r="C478" s="203"/>
      <c r="D478" s="203"/>
      <c r="E478" s="1007"/>
      <c r="F478" s="203"/>
      <c r="G478" s="926"/>
    </row>
    <row r="479" spans="1:7" s="222" customFormat="1">
      <c r="A479" s="980"/>
      <c r="B479" s="224" t="s">
        <v>1625</v>
      </c>
      <c r="C479" s="203" t="s">
        <v>15</v>
      </c>
      <c r="D479" s="986">
        <v>1</v>
      </c>
      <c r="E479" s="1045"/>
      <c r="F479" s="203">
        <f>ROUND(D479*E479,2)</f>
        <v>0</v>
      </c>
      <c r="G479" s="926"/>
    </row>
    <row r="480" spans="1:7" s="222" customFormat="1">
      <c r="A480" s="980"/>
      <c r="B480" s="224"/>
      <c r="C480" s="200"/>
      <c r="D480" s="203"/>
      <c r="E480" s="1003"/>
      <c r="F480" s="205"/>
      <c r="G480" s="926"/>
    </row>
    <row r="481" spans="1:7" s="222" customFormat="1" ht="51">
      <c r="A481" s="980">
        <v>6</v>
      </c>
      <c r="B481" s="224" t="s">
        <v>1626</v>
      </c>
      <c r="C481" s="200"/>
      <c r="D481" s="203"/>
      <c r="E481" s="1003"/>
      <c r="F481" s="205">
        <f t="shared" ref="F481" si="51">ROUND(D481*E481,2)</f>
        <v>0</v>
      </c>
      <c r="G481" s="926"/>
    </row>
    <row r="482" spans="1:7">
      <c r="A482" s="980"/>
      <c r="B482" s="224" t="s">
        <v>1623</v>
      </c>
      <c r="C482" s="158"/>
      <c r="D482" s="158"/>
      <c r="E482" s="1044"/>
      <c r="F482" s="158"/>
    </row>
    <row r="483" spans="1:7">
      <c r="A483" s="980"/>
      <c r="B483" s="224" t="s">
        <v>1432</v>
      </c>
      <c r="C483" s="158"/>
      <c r="D483" s="158"/>
      <c r="E483" s="1044"/>
      <c r="F483" s="158"/>
    </row>
    <row r="484" spans="1:7" s="222" customFormat="1">
      <c r="A484" s="980"/>
      <c r="B484" s="224" t="s">
        <v>1433</v>
      </c>
      <c r="C484" s="203"/>
      <c r="D484" s="203"/>
      <c r="E484" s="1007"/>
      <c r="F484" s="203"/>
      <c r="G484" s="926"/>
    </row>
    <row r="485" spans="1:7" s="222" customFormat="1">
      <c r="A485" s="980"/>
      <c r="B485" s="224" t="s">
        <v>1625</v>
      </c>
      <c r="C485" s="203" t="s">
        <v>15</v>
      </c>
      <c r="D485" s="986">
        <v>2</v>
      </c>
      <c r="E485" s="1045"/>
      <c r="F485" s="203">
        <f>ROUND(D485*E485,2)</f>
        <v>0</v>
      </c>
      <c r="G485" s="926"/>
    </row>
    <row r="486" spans="1:7" s="222" customFormat="1">
      <c r="A486" s="980"/>
      <c r="B486" s="224"/>
      <c r="C486" s="200"/>
      <c r="D486" s="203"/>
      <c r="E486" s="1003"/>
      <c r="F486" s="205"/>
      <c r="G486" s="926"/>
    </row>
    <row r="487" spans="1:7" s="222" customFormat="1" ht="102">
      <c r="A487" s="980">
        <v>7</v>
      </c>
      <c r="B487" s="224" t="s">
        <v>1627</v>
      </c>
      <c r="C487" s="200"/>
      <c r="D487" s="203"/>
      <c r="E487" s="1003"/>
      <c r="F487" s="205">
        <f t="shared" ref="F487" si="52">ROUND(D487*E487,2)</f>
        <v>0</v>
      </c>
      <c r="G487" s="926"/>
    </row>
    <row r="488" spans="1:7">
      <c r="A488" s="980"/>
      <c r="B488" s="224" t="s">
        <v>1611</v>
      </c>
      <c r="C488" s="158"/>
      <c r="D488" s="158"/>
      <c r="E488" s="1044"/>
      <c r="F488" s="158"/>
    </row>
    <row r="489" spans="1:7">
      <c r="A489" s="980"/>
      <c r="B489" s="224" t="s">
        <v>1432</v>
      </c>
      <c r="C489" s="158"/>
      <c r="D489" s="158"/>
      <c r="E489" s="1044"/>
      <c r="F489" s="158"/>
    </row>
    <row r="490" spans="1:7" s="222" customFormat="1">
      <c r="A490" s="980"/>
      <c r="B490" s="224" t="s">
        <v>1433</v>
      </c>
      <c r="C490" s="203"/>
      <c r="D490" s="203"/>
      <c r="E490" s="1007"/>
      <c r="F490" s="203"/>
      <c r="G490" s="926"/>
    </row>
    <row r="491" spans="1:7" s="222" customFormat="1">
      <c r="A491" s="980"/>
      <c r="B491" s="224" t="s">
        <v>1628</v>
      </c>
      <c r="C491" s="203" t="s">
        <v>15</v>
      </c>
      <c r="D491" s="203">
        <v>6</v>
      </c>
      <c r="E491" s="1045"/>
      <c r="F491" s="203">
        <f t="shared" ref="F491:F494" si="53">ROUND(D491*E491,2)</f>
        <v>0</v>
      </c>
      <c r="G491" s="926"/>
    </row>
    <row r="492" spans="1:7" s="222" customFormat="1">
      <c r="A492" s="980"/>
      <c r="B492" s="224" t="s">
        <v>1629</v>
      </c>
      <c r="C492" s="203" t="s">
        <v>15</v>
      </c>
      <c r="D492" s="203">
        <v>6</v>
      </c>
      <c r="E492" s="1045"/>
      <c r="F492" s="203">
        <f t="shared" si="53"/>
        <v>0</v>
      </c>
      <c r="G492" s="926"/>
    </row>
    <row r="493" spans="1:7" s="222" customFormat="1">
      <c r="A493" s="980"/>
      <c r="B493" s="224" t="s">
        <v>1630</v>
      </c>
      <c r="C493" s="203" t="s">
        <v>15</v>
      </c>
      <c r="D493" s="203">
        <v>6</v>
      </c>
      <c r="E493" s="1045"/>
      <c r="F493" s="203">
        <f t="shared" si="53"/>
        <v>0</v>
      </c>
      <c r="G493" s="926"/>
    </row>
    <row r="494" spans="1:7" s="222" customFormat="1">
      <c r="A494" s="980"/>
      <c r="B494" s="224" t="s">
        <v>1631</v>
      </c>
      <c r="C494" s="203" t="s">
        <v>15</v>
      </c>
      <c r="D494" s="203">
        <v>1</v>
      </c>
      <c r="E494" s="1045"/>
      <c r="F494" s="203">
        <f t="shared" si="53"/>
        <v>0</v>
      </c>
      <c r="G494" s="926"/>
    </row>
    <row r="495" spans="1:7" s="222" customFormat="1">
      <c r="A495" s="980"/>
      <c r="B495" s="224"/>
      <c r="C495" s="200"/>
      <c r="D495" s="203"/>
      <c r="E495" s="1003"/>
      <c r="F495" s="205"/>
      <c r="G495" s="926"/>
    </row>
    <row r="496" spans="1:7" s="222" customFormat="1" ht="25.5">
      <c r="A496" s="980">
        <v>8</v>
      </c>
      <c r="B496" s="224" t="s">
        <v>1632</v>
      </c>
      <c r="C496" s="200"/>
      <c r="D496" s="203"/>
      <c r="E496" s="1003"/>
      <c r="F496" s="205">
        <f t="shared" ref="F496:F500" si="54">ROUND(D496*E496,2)</f>
        <v>0</v>
      </c>
      <c r="G496" s="926"/>
    </row>
    <row r="497" spans="1:7">
      <c r="A497" s="980"/>
      <c r="B497" s="224" t="s">
        <v>1606</v>
      </c>
      <c r="C497" s="203" t="s">
        <v>15</v>
      </c>
      <c r="D497" s="203">
        <v>5</v>
      </c>
      <c r="E497" s="1045"/>
      <c r="F497" s="203">
        <f t="shared" si="54"/>
        <v>0</v>
      </c>
    </row>
    <row r="498" spans="1:7">
      <c r="A498" s="980"/>
      <c r="B498" s="224" t="s">
        <v>1633</v>
      </c>
      <c r="C498" s="203" t="s">
        <v>15</v>
      </c>
      <c r="D498" s="203">
        <v>5</v>
      </c>
      <c r="E498" s="1045"/>
      <c r="F498" s="203">
        <f t="shared" si="54"/>
        <v>0</v>
      </c>
    </row>
    <row r="499" spans="1:7" s="222" customFormat="1">
      <c r="A499" s="980"/>
      <c r="B499" s="224" t="s">
        <v>1634</v>
      </c>
      <c r="C499" s="203" t="s">
        <v>15</v>
      </c>
      <c r="D499" s="203">
        <v>5</v>
      </c>
      <c r="E499" s="1045"/>
      <c r="F499" s="203">
        <f t="shared" si="54"/>
        <v>0</v>
      </c>
      <c r="G499" s="926"/>
    </row>
    <row r="500" spans="1:7" s="222" customFormat="1">
      <c r="A500" s="980"/>
      <c r="B500" s="224" t="s">
        <v>1631</v>
      </c>
      <c r="C500" s="203" t="s">
        <v>15</v>
      </c>
      <c r="D500" s="203">
        <v>5</v>
      </c>
      <c r="E500" s="1045"/>
      <c r="F500" s="203">
        <f t="shared" si="54"/>
        <v>0</v>
      </c>
      <c r="G500" s="926"/>
    </row>
    <row r="501" spans="1:7" s="222" customFormat="1">
      <c r="A501" s="980"/>
      <c r="B501" s="224"/>
      <c r="C501" s="200"/>
      <c r="D501" s="203"/>
      <c r="E501" s="1003"/>
      <c r="F501" s="205"/>
      <c r="G501" s="926"/>
    </row>
    <row r="502" spans="1:7" s="222" customFormat="1" ht="63.75">
      <c r="A502" s="980">
        <v>9</v>
      </c>
      <c r="B502" s="224" t="s">
        <v>1635</v>
      </c>
      <c r="C502" s="200"/>
      <c r="D502" s="203"/>
      <c r="E502" s="1003"/>
      <c r="F502" s="205">
        <f t="shared" ref="F502:F506" si="55">ROUND(D502*E502,2)</f>
        <v>0</v>
      </c>
      <c r="G502" s="926"/>
    </row>
    <row r="503" spans="1:7">
      <c r="A503" s="980"/>
      <c r="B503" s="224" t="s">
        <v>1606</v>
      </c>
      <c r="C503" s="203" t="s">
        <v>15</v>
      </c>
      <c r="D503" s="203">
        <v>1</v>
      </c>
      <c r="E503" s="1045"/>
      <c r="F503" s="203">
        <f t="shared" si="55"/>
        <v>0</v>
      </c>
    </row>
    <row r="504" spans="1:7">
      <c r="A504" s="980"/>
      <c r="B504" s="224" t="s">
        <v>1633</v>
      </c>
      <c r="C504" s="203" t="s">
        <v>15</v>
      </c>
      <c r="D504" s="203">
        <v>1</v>
      </c>
      <c r="E504" s="1045"/>
      <c r="F504" s="203">
        <f t="shared" si="55"/>
        <v>0</v>
      </c>
    </row>
    <row r="505" spans="1:7" s="222" customFormat="1">
      <c r="A505" s="980"/>
      <c r="B505" s="224" t="s">
        <v>1634</v>
      </c>
      <c r="C505" s="203" t="s">
        <v>15</v>
      </c>
      <c r="D505" s="203">
        <v>1</v>
      </c>
      <c r="E505" s="1045"/>
      <c r="F505" s="203">
        <f t="shared" si="55"/>
        <v>0</v>
      </c>
      <c r="G505" s="926"/>
    </row>
    <row r="506" spans="1:7" s="222" customFormat="1">
      <c r="A506" s="980"/>
      <c r="B506" s="224" t="s">
        <v>1631</v>
      </c>
      <c r="C506" s="203" t="s">
        <v>15</v>
      </c>
      <c r="D506" s="203">
        <v>1</v>
      </c>
      <c r="E506" s="1045"/>
      <c r="F506" s="203">
        <f t="shared" si="55"/>
        <v>0</v>
      </c>
      <c r="G506" s="926"/>
    </row>
    <row r="507" spans="1:7" s="222" customFormat="1">
      <c r="A507" s="980"/>
      <c r="B507" s="224"/>
      <c r="C507" s="200"/>
      <c r="D507" s="203"/>
      <c r="E507" s="1003"/>
      <c r="F507" s="205"/>
      <c r="G507" s="926"/>
    </row>
    <row r="508" spans="1:7" s="222" customFormat="1" ht="76.5">
      <c r="A508" s="980">
        <v>10</v>
      </c>
      <c r="B508" s="224" t="s">
        <v>1636</v>
      </c>
      <c r="C508" s="203" t="s">
        <v>15</v>
      </c>
      <c r="D508" s="203">
        <v>1</v>
      </c>
      <c r="E508" s="1046"/>
      <c r="F508" s="203">
        <f>ROUND(D508*E508,2)</f>
        <v>0</v>
      </c>
      <c r="G508" s="926"/>
    </row>
    <row r="509" spans="1:7" s="222" customFormat="1">
      <c r="A509" s="980"/>
      <c r="B509" s="224"/>
      <c r="C509" s="226"/>
      <c r="D509" s="226"/>
      <c r="E509" s="1047"/>
      <c r="F509" s="226"/>
      <c r="G509" s="926"/>
    </row>
    <row r="510" spans="1:7" s="222" customFormat="1" ht="38.25">
      <c r="A510" s="980">
        <v>11</v>
      </c>
      <c r="B510" s="224" t="s">
        <v>1637</v>
      </c>
      <c r="C510" s="203" t="s">
        <v>15</v>
      </c>
      <c r="D510" s="203">
        <v>1</v>
      </c>
      <c r="E510" s="1046"/>
      <c r="F510" s="203">
        <f>ROUND(D510*E510,2)</f>
        <v>0</v>
      </c>
      <c r="G510" s="926"/>
    </row>
    <row r="511" spans="1:7" s="222" customFormat="1">
      <c r="A511" s="980"/>
      <c r="B511" s="224"/>
      <c r="C511" s="200"/>
      <c r="D511" s="203"/>
      <c r="E511" s="1003"/>
      <c r="F511" s="205"/>
      <c r="G511" s="926"/>
    </row>
    <row r="512" spans="1:7" s="222" customFormat="1" ht="307.14999999999998" customHeight="1">
      <c r="A512" s="980">
        <v>12</v>
      </c>
      <c r="B512" s="224" t="s">
        <v>1638</v>
      </c>
      <c r="C512" s="203" t="s">
        <v>15</v>
      </c>
      <c r="D512" s="203">
        <v>1</v>
      </c>
      <c r="E512" s="1046"/>
      <c r="F512" s="203">
        <f>ROUND(D512*E512,2)</f>
        <v>0</v>
      </c>
      <c r="G512" s="926"/>
    </row>
    <row r="513" spans="1:7" s="222" customFormat="1">
      <c r="A513" s="223"/>
      <c r="B513" s="225"/>
      <c r="C513" s="200"/>
      <c r="D513" s="203"/>
      <c r="E513" s="1003"/>
      <c r="F513" s="205"/>
      <c r="G513" s="926"/>
    </row>
    <row r="514" spans="1:7">
      <c r="A514" s="209"/>
      <c r="B514" s="210" t="s">
        <v>1639</v>
      </c>
      <c r="C514" s="177"/>
      <c r="D514" s="178"/>
      <c r="E514" s="1004"/>
      <c r="F514" s="180">
        <f>SUM(F447:F513)</f>
        <v>0</v>
      </c>
    </row>
    <row r="515" spans="1:7" s="222" customFormat="1">
      <c r="A515" s="223"/>
      <c r="B515" s="225"/>
      <c r="C515" s="200"/>
      <c r="D515" s="203"/>
      <c r="E515" s="1003"/>
      <c r="F515" s="205"/>
      <c r="G515" s="926"/>
    </row>
    <row r="516" spans="1:7" s="222" customFormat="1">
      <c r="A516" s="903" t="s">
        <v>1396</v>
      </c>
      <c r="B516" s="900" t="s">
        <v>1397</v>
      </c>
      <c r="C516" s="192"/>
      <c r="D516" s="213"/>
      <c r="E516" s="1005"/>
      <c r="F516" s="185"/>
      <c r="G516" s="926"/>
    </row>
    <row r="517" spans="1:7" s="222" customFormat="1">
      <c r="A517" s="223"/>
      <c r="B517" s="225"/>
      <c r="C517" s="200"/>
      <c r="D517" s="203"/>
      <c r="E517" s="1003"/>
      <c r="F517" s="205"/>
      <c r="G517" s="926"/>
    </row>
    <row r="518" spans="1:7" s="222" customFormat="1" ht="51">
      <c r="A518" s="933">
        <v>1</v>
      </c>
      <c r="B518" s="930" t="s">
        <v>1640</v>
      </c>
      <c r="C518" s="987"/>
      <c r="D518" s="983"/>
      <c r="E518" s="1041"/>
      <c r="F518" s="988"/>
      <c r="G518" s="926"/>
    </row>
    <row r="519" spans="1:7" s="222" customFormat="1" ht="25.5">
      <c r="A519" s="933"/>
      <c r="B519" s="930" t="s">
        <v>1641</v>
      </c>
      <c r="C519" s="987"/>
      <c r="D519" s="983"/>
      <c r="E519" s="1041"/>
      <c r="F519" s="988"/>
      <c r="G519" s="926"/>
    </row>
    <row r="520" spans="1:7" s="222" customFormat="1" ht="25.5">
      <c r="A520" s="933"/>
      <c r="B520" s="930" t="s">
        <v>1642</v>
      </c>
      <c r="C520" s="987"/>
      <c r="D520" s="983"/>
      <c r="E520" s="1041"/>
      <c r="F520" s="988"/>
      <c r="G520" s="926"/>
    </row>
    <row r="521" spans="1:7" s="222" customFormat="1" ht="63.75">
      <c r="A521" s="933"/>
      <c r="B521" s="930" t="s">
        <v>1643</v>
      </c>
      <c r="C521" s="987"/>
      <c r="D521" s="983"/>
      <c r="E521" s="1041"/>
      <c r="F521" s="988"/>
      <c r="G521" s="926"/>
    </row>
    <row r="522" spans="1:7">
      <c r="A522" s="933"/>
      <c r="B522" s="930"/>
      <c r="C522" s="987"/>
      <c r="D522" s="989"/>
      <c r="E522" s="1042"/>
      <c r="F522" s="990"/>
    </row>
    <row r="523" spans="1:7">
      <c r="A523" s="933"/>
      <c r="B523" s="930" t="s">
        <v>1644</v>
      </c>
      <c r="C523" s="987"/>
      <c r="D523" s="989"/>
      <c r="E523" s="1042"/>
      <c r="F523" s="990"/>
    </row>
    <row r="524" spans="1:7">
      <c r="A524" s="933"/>
      <c r="B524" s="930" t="s">
        <v>1645</v>
      </c>
      <c r="C524" s="987"/>
      <c r="D524" s="989"/>
      <c r="E524" s="1042"/>
      <c r="F524" s="990"/>
    </row>
    <row r="525" spans="1:7">
      <c r="A525" s="933"/>
      <c r="B525" s="930" t="s">
        <v>1646</v>
      </c>
      <c r="C525" s="987"/>
      <c r="D525" s="989"/>
      <c r="E525" s="1042"/>
      <c r="F525" s="990"/>
    </row>
    <row r="526" spans="1:7">
      <c r="A526" s="933"/>
      <c r="B526" s="930" t="s">
        <v>1647</v>
      </c>
      <c r="C526" s="987"/>
      <c r="D526" s="989"/>
      <c r="E526" s="1042"/>
      <c r="F526" s="990"/>
    </row>
    <row r="527" spans="1:7">
      <c r="A527" s="933"/>
      <c r="B527" s="930"/>
      <c r="C527" s="987"/>
      <c r="D527" s="989"/>
      <c r="E527" s="1042"/>
      <c r="F527" s="990"/>
    </row>
    <row r="528" spans="1:7" ht="25.5">
      <c r="A528" s="933"/>
      <c r="B528" s="930" t="s">
        <v>1648</v>
      </c>
      <c r="C528" s="987"/>
      <c r="D528" s="989"/>
      <c r="E528" s="1042"/>
      <c r="F528" s="990"/>
    </row>
    <row r="529" spans="1:6" ht="102">
      <c r="A529" s="933"/>
      <c r="B529" s="930" t="s">
        <v>1649</v>
      </c>
      <c r="C529" s="987"/>
      <c r="D529" s="989"/>
      <c r="E529" s="1042"/>
      <c r="F529" s="990"/>
    </row>
    <row r="530" spans="1:6">
      <c r="A530" s="933"/>
      <c r="B530" s="930" t="s">
        <v>1650</v>
      </c>
      <c r="C530" s="987"/>
      <c r="D530" s="989"/>
      <c r="E530" s="1042"/>
      <c r="F530" s="990"/>
    </row>
    <row r="531" spans="1:6">
      <c r="A531" s="933"/>
      <c r="B531" s="930" t="s">
        <v>1651</v>
      </c>
      <c r="C531" s="987"/>
      <c r="D531" s="991"/>
      <c r="E531" s="1042"/>
      <c r="F531" s="990"/>
    </row>
    <row r="532" spans="1:6" ht="25.5">
      <c r="A532" s="933"/>
      <c r="B532" s="930" t="s">
        <v>1652</v>
      </c>
      <c r="C532" s="987"/>
      <c r="D532" s="989"/>
      <c r="E532" s="1042"/>
      <c r="F532" s="990"/>
    </row>
    <row r="533" spans="1:6" ht="38.25">
      <c r="A533" s="933"/>
      <c r="B533" s="930" t="s">
        <v>1653</v>
      </c>
      <c r="C533" s="987"/>
      <c r="D533" s="990"/>
      <c r="E533" s="1042"/>
      <c r="F533" s="990"/>
    </row>
    <row r="534" spans="1:6">
      <c r="A534" s="933"/>
      <c r="B534" s="930"/>
      <c r="C534" s="987"/>
      <c r="D534" s="989"/>
      <c r="E534" s="1042"/>
      <c r="F534" s="990"/>
    </row>
    <row r="535" spans="1:6" ht="38.25">
      <c r="A535" s="933"/>
      <c r="B535" s="930" t="s">
        <v>1654</v>
      </c>
      <c r="C535" s="987"/>
      <c r="D535" s="989"/>
      <c r="E535" s="1042"/>
      <c r="F535" s="990"/>
    </row>
    <row r="536" spans="1:6">
      <c r="A536" s="933"/>
      <c r="B536" s="930"/>
      <c r="C536" s="987"/>
      <c r="D536" s="989"/>
      <c r="E536" s="1042"/>
      <c r="F536" s="990"/>
    </row>
    <row r="537" spans="1:6">
      <c r="A537" s="933"/>
      <c r="B537" s="930" t="s">
        <v>1655</v>
      </c>
      <c r="C537" s="987"/>
      <c r="D537" s="989"/>
      <c r="E537" s="1042"/>
      <c r="F537" s="990"/>
    </row>
    <row r="538" spans="1:6">
      <c r="A538" s="933"/>
      <c r="B538" s="930"/>
      <c r="C538" s="987"/>
      <c r="D538" s="989"/>
      <c r="E538" s="1042"/>
      <c r="F538" s="990"/>
    </row>
    <row r="539" spans="1:6">
      <c r="A539" s="933"/>
      <c r="B539" s="930" t="s">
        <v>1656</v>
      </c>
      <c r="C539" s="987"/>
      <c r="D539" s="991"/>
      <c r="E539" s="1042"/>
      <c r="F539" s="990"/>
    </row>
    <row r="540" spans="1:6">
      <c r="A540" s="933"/>
      <c r="B540" s="930" t="s">
        <v>1657</v>
      </c>
      <c r="C540" s="987"/>
      <c r="D540" s="989"/>
      <c r="E540" s="1042"/>
      <c r="F540" s="990"/>
    </row>
    <row r="541" spans="1:6">
      <c r="A541" s="933"/>
      <c r="B541" s="930" t="s">
        <v>1658</v>
      </c>
      <c r="C541" s="987"/>
      <c r="D541" s="989"/>
      <c r="E541" s="1042"/>
      <c r="F541" s="990"/>
    </row>
    <row r="542" spans="1:6">
      <c r="A542" s="933"/>
      <c r="B542" s="930"/>
      <c r="C542" s="987"/>
      <c r="D542" s="989"/>
      <c r="E542" s="1042"/>
      <c r="F542" s="990"/>
    </row>
    <row r="543" spans="1:6">
      <c r="A543" s="933"/>
      <c r="B543" s="930" t="s">
        <v>1659</v>
      </c>
      <c r="C543" s="987"/>
      <c r="D543" s="989"/>
      <c r="E543" s="1042"/>
      <c r="F543" s="990"/>
    </row>
    <row r="544" spans="1:6">
      <c r="A544" s="933"/>
      <c r="B544" s="930" t="s">
        <v>1660</v>
      </c>
      <c r="C544" s="987"/>
      <c r="D544" s="989"/>
      <c r="E544" s="1042"/>
      <c r="F544" s="990"/>
    </row>
    <row r="545" spans="1:6">
      <c r="A545" s="933"/>
      <c r="B545" s="930" t="s">
        <v>1661</v>
      </c>
      <c r="C545" s="987"/>
      <c r="D545" s="989"/>
      <c r="E545" s="1042"/>
      <c r="F545" s="990"/>
    </row>
    <row r="546" spans="1:6">
      <c r="A546" s="933"/>
      <c r="B546" s="930"/>
      <c r="C546" s="987"/>
      <c r="D546" s="989"/>
      <c r="E546" s="1042"/>
      <c r="F546" s="990"/>
    </row>
    <row r="547" spans="1:6" ht="25.5">
      <c r="A547" s="933"/>
      <c r="B547" s="930" t="s">
        <v>1662</v>
      </c>
      <c r="C547" s="987"/>
      <c r="D547" s="989"/>
      <c r="E547" s="1042"/>
      <c r="F547" s="990"/>
    </row>
    <row r="548" spans="1:6">
      <c r="A548" s="933"/>
      <c r="B548" s="930"/>
      <c r="C548" s="987"/>
      <c r="D548" s="989"/>
      <c r="E548" s="1042"/>
      <c r="F548" s="990"/>
    </row>
    <row r="549" spans="1:6" ht="25.5">
      <c r="A549" s="933"/>
      <c r="B549" s="930" t="s">
        <v>1663</v>
      </c>
      <c r="C549" s="987"/>
      <c r="D549" s="989"/>
      <c r="E549" s="1042"/>
      <c r="F549" s="990"/>
    </row>
    <row r="550" spans="1:6">
      <c r="A550" s="933"/>
      <c r="B550" s="930"/>
      <c r="C550" s="987"/>
      <c r="D550" s="989"/>
      <c r="E550" s="1042"/>
      <c r="F550" s="990"/>
    </row>
    <row r="551" spans="1:6">
      <c r="A551" s="933"/>
      <c r="B551" s="930" t="s">
        <v>1664</v>
      </c>
      <c r="C551" s="987"/>
      <c r="D551" s="989"/>
      <c r="E551" s="1042"/>
      <c r="F551" s="990"/>
    </row>
    <row r="552" spans="1:6" ht="138" customHeight="1">
      <c r="A552" s="933"/>
      <c r="B552" s="930" t="s">
        <v>1665</v>
      </c>
      <c r="C552" s="987"/>
      <c r="D552" s="989"/>
      <c r="E552" s="1042"/>
      <c r="F552" s="990"/>
    </row>
    <row r="553" spans="1:6">
      <c r="A553" s="933"/>
      <c r="B553" s="930"/>
      <c r="C553" s="987"/>
      <c r="D553" s="989"/>
      <c r="E553" s="1042"/>
      <c r="F553" s="990"/>
    </row>
    <row r="554" spans="1:6">
      <c r="A554" s="933"/>
      <c r="B554" s="930" t="s">
        <v>1666</v>
      </c>
      <c r="C554" s="987"/>
      <c r="D554" s="989"/>
      <c r="E554" s="1042"/>
      <c r="F554" s="990"/>
    </row>
    <row r="555" spans="1:6">
      <c r="A555" s="933"/>
      <c r="B555" s="930"/>
      <c r="C555" s="987"/>
      <c r="D555" s="989"/>
      <c r="E555" s="1042"/>
      <c r="F555" s="990"/>
    </row>
    <row r="556" spans="1:6" ht="25.5">
      <c r="A556" s="933"/>
      <c r="B556" s="930" t="s">
        <v>1667</v>
      </c>
      <c r="C556" s="987"/>
      <c r="D556" s="989"/>
      <c r="E556" s="1042"/>
      <c r="F556" s="990"/>
    </row>
    <row r="557" spans="1:6">
      <c r="A557" s="933"/>
      <c r="B557" s="930"/>
      <c r="C557" s="987"/>
      <c r="D557" s="989"/>
      <c r="E557" s="1042"/>
      <c r="F557" s="990"/>
    </row>
    <row r="558" spans="1:6">
      <c r="A558" s="933"/>
      <c r="B558" s="930" t="s">
        <v>1668</v>
      </c>
      <c r="C558" s="987"/>
      <c r="D558" s="989"/>
      <c r="E558" s="1042"/>
      <c r="F558" s="990"/>
    </row>
    <row r="559" spans="1:6">
      <c r="A559" s="933"/>
      <c r="B559" s="930"/>
      <c r="C559" s="987"/>
      <c r="D559" s="989"/>
      <c r="E559" s="1042"/>
      <c r="F559" s="990"/>
    </row>
    <row r="560" spans="1:6">
      <c r="A560" s="933"/>
      <c r="B560" s="930" t="s">
        <v>1669</v>
      </c>
      <c r="C560" s="987"/>
      <c r="D560" s="989"/>
      <c r="E560" s="1042"/>
      <c r="F560" s="990"/>
    </row>
    <row r="561" spans="1:6">
      <c r="A561" s="933"/>
      <c r="B561" s="930"/>
      <c r="C561" s="987"/>
      <c r="D561" s="989"/>
      <c r="E561" s="1042"/>
      <c r="F561" s="990"/>
    </row>
    <row r="562" spans="1:6">
      <c r="A562" s="933"/>
      <c r="B562" s="930" t="s">
        <v>1670</v>
      </c>
      <c r="C562" s="987"/>
      <c r="D562" s="989"/>
      <c r="E562" s="1042"/>
      <c r="F562" s="990"/>
    </row>
    <row r="563" spans="1:6">
      <c r="A563" s="933"/>
      <c r="B563" s="930"/>
      <c r="C563" s="987"/>
      <c r="D563" s="989"/>
      <c r="E563" s="1042"/>
      <c r="F563" s="990"/>
    </row>
    <row r="564" spans="1:6" ht="51">
      <c r="A564" s="933"/>
      <c r="B564" s="930" t="s">
        <v>1671</v>
      </c>
      <c r="C564" s="987"/>
      <c r="D564" s="989"/>
      <c r="E564" s="1042"/>
      <c r="F564" s="990"/>
    </row>
    <row r="565" spans="1:6" ht="178.5">
      <c r="A565" s="933"/>
      <c r="B565" s="930" t="s">
        <v>1672</v>
      </c>
      <c r="C565" s="987"/>
      <c r="D565" s="989"/>
      <c r="E565" s="1042"/>
      <c r="F565" s="990"/>
    </row>
    <row r="566" spans="1:6">
      <c r="A566" s="933"/>
      <c r="B566" s="930"/>
      <c r="C566" s="987"/>
      <c r="D566" s="989"/>
      <c r="E566" s="1042"/>
      <c r="F566" s="990"/>
    </row>
    <row r="567" spans="1:6">
      <c r="A567" s="933"/>
      <c r="B567" s="930" t="s">
        <v>1673</v>
      </c>
      <c r="C567" s="987"/>
      <c r="D567" s="989"/>
      <c r="E567" s="1042"/>
      <c r="F567" s="990"/>
    </row>
    <row r="568" spans="1:6">
      <c r="A568" s="933"/>
      <c r="B568" s="930"/>
      <c r="C568" s="987"/>
      <c r="D568" s="989"/>
      <c r="E568" s="1042"/>
      <c r="F568" s="990"/>
    </row>
    <row r="569" spans="1:6">
      <c r="A569" s="933"/>
      <c r="B569" s="930" t="s">
        <v>1674</v>
      </c>
      <c r="C569" s="987"/>
      <c r="D569" s="989"/>
      <c r="E569" s="1042"/>
      <c r="F569" s="990"/>
    </row>
    <row r="570" spans="1:6">
      <c r="A570" s="933"/>
      <c r="B570" s="930"/>
      <c r="C570" s="987"/>
      <c r="D570" s="989"/>
      <c r="E570" s="1042"/>
      <c r="F570" s="990"/>
    </row>
    <row r="571" spans="1:6">
      <c r="A571" s="933"/>
      <c r="B571" s="930" t="s">
        <v>1675</v>
      </c>
      <c r="C571" s="987"/>
      <c r="D571" s="989"/>
      <c r="E571" s="1042"/>
      <c r="F571" s="990"/>
    </row>
    <row r="572" spans="1:6">
      <c r="A572" s="933"/>
      <c r="B572" s="930"/>
      <c r="C572" s="987"/>
      <c r="D572" s="989"/>
      <c r="E572" s="1042"/>
      <c r="F572" s="990"/>
    </row>
    <row r="573" spans="1:6">
      <c r="A573" s="933"/>
      <c r="B573" s="930" t="s">
        <v>1676</v>
      </c>
      <c r="C573" s="987"/>
      <c r="D573" s="989"/>
      <c r="E573" s="1042"/>
      <c r="F573" s="990"/>
    </row>
    <row r="574" spans="1:6" ht="242.25">
      <c r="A574" s="933"/>
      <c r="B574" s="930" t="s">
        <v>1677</v>
      </c>
      <c r="C574" s="987"/>
      <c r="D574" s="989"/>
      <c r="E574" s="1042"/>
      <c r="F574" s="990"/>
    </row>
    <row r="575" spans="1:6" ht="306">
      <c r="A575" s="933"/>
      <c r="B575" s="930" t="s">
        <v>1678</v>
      </c>
      <c r="C575" s="987"/>
      <c r="D575" s="989"/>
      <c r="E575" s="1042"/>
      <c r="F575" s="990"/>
    </row>
    <row r="576" spans="1:6">
      <c r="A576" s="933"/>
      <c r="B576" s="930"/>
      <c r="C576" s="987"/>
      <c r="D576" s="989"/>
      <c r="E576" s="1042"/>
      <c r="F576" s="990"/>
    </row>
    <row r="577" spans="1:6">
      <c r="A577" s="933"/>
      <c r="B577" s="930" t="s">
        <v>1679</v>
      </c>
      <c r="C577" s="987"/>
      <c r="D577" s="989"/>
      <c r="E577" s="1042"/>
      <c r="F577" s="990"/>
    </row>
    <row r="578" spans="1:6">
      <c r="A578" s="933"/>
      <c r="B578" s="930" t="s">
        <v>1680</v>
      </c>
      <c r="C578" s="987"/>
      <c r="D578" s="989"/>
      <c r="E578" s="1042"/>
      <c r="F578" s="990"/>
    </row>
    <row r="579" spans="1:6">
      <c r="A579" s="933"/>
      <c r="B579" s="930"/>
      <c r="C579" s="987"/>
      <c r="D579" s="989"/>
      <c r="E579" s="1042"/>
      <c r="F579" s="990"/>
    </row>
    <row r="580" spans="1:6">
      <c r="A580" s="933"/>
      <c r="B580" s="930" t="s">
        <v>1681</v>
      </c>
      <c r="C580" s="987"/>
      <c r="D580" s="989"/>
      <c r="E580" s="1042"/>
      <c r="F580" s="990"/>
    </row>
    <row r="581" spans="1:6">
      <c r="A581" s="933"/>
      <c r="B581" s="930"/>
      <c r="C581" s="987"/>
      <c r="D581" s="989"/>
      <c r="E581" s="1042"/>
      <c r="F581" s="990"/>
    </row>
    <row r="582" spans="1:6">
      <c r="A582" s="933"/>
      <c r="B582" s="930" t="s">
        <v>1682</v>
      </c>
      <c r="C582" s="987"/>
      <c r="D582" s="989"/>
      <c r="E582" s="1042"/>
      <c r="F582" s="990"/>
    </row>
    <row r="583" spans="1:6">
      <c r="A583" s="933"/>
      <c r="B583" s="930"/>
      <c r="C583" s="987"/>
      <c r="D583" s="989"/>
      <c r="E583" s="1042"/>
      <c r="F583" s="990"/>
    </row>
    <row r="584" spans="1:6">
      <c r="A584" s="933"/>
      <c r="B584" s="930" t="s">
        <v>1683</v>
      </c>
      <c r="C584" s="987"/>
      <c r="D584" s="989"/>
      <c r="E584" s="1042"/>
      <c r="F584" s="990"/>
    </row>
    <row r="585" spans="1:6" ht="140.25">
      <c r="A585" s="933"/>
      <c r="B585" s="930" t="s">
        <v>1684</v>
      </c>
      <c r="C585" s="987"/>
      <c r="D585" s="989"/>
      <c r="E585" s="1042"/>
      <c r="F585" s="990"/>
    </row>
    <row r="586" spans="1:6">
      <c r="A586" s="933"/>
      <c r="B586" s="930" t="s">
        <v>1685</v>
      </c>
      <c r="C586" s="987"/>
      <c r="D586" s="989"/>
      <c r="E586" s="1042"/>
      <c r="F586" s="990"/>
    </row>
    <row r="587" spans="1:6">
      <c r="A587" s="933"/>
      <c r="B587" s="930"/>
      <c r="C587" s="987"/>
      <c r="D587" s="989"/>
      <c r="E587" s="1042"/>
      <c r="F587" s="990"/>
    </row>
    <row r="588" spans="1:6">
      <c r="A588" s="933"/>
      <c r="B588" s="930" t="s">
        <v>1686</v>
      </c>
      <c r="C588" s="987"/>
      <c r="D588" s="989"/>
      <c r="E588" s="1042"/>
      <c r="F588" s="990"/>
    </row>
    <row r="589" spans="1:6" ht="89.25">
      <c r="A589" s="933"/>
      <c r="B589" s="930" t="s">
        <v>1687</v>
      </c>
      <c r="C589" s="987"/>
      <c r="D589" s="989"/>
      <c r="E589" s="1042"/>
      <c r="F589" s="990"/>
    </row>
    <row r="590" spans="1:6" ht="76.5">
      <c r="A590" s="933"/>
      <c r="B590" s="930" t="s">
        <v>1688</v>
      </c>
      <c r="C590" s="987"/>
      <c r="D590" s="989"/>
      <c r="E590" s="1042"/>
      <c r="F590" s="990"/>
    </row>
    <row r="591" spans="1:6">
      <c r="A591" s="933"/>
      <c r="B591" s="930" t="s">
        <v>1679</v>
      </c>
      <c r="C591" s="987"/>
      <c r="D591" s="989"/>
      <c r="E591" s="1042"/>
      <c r="F591" s="990"/>
    </row>
    <row r="592" spans="1:6">
      <c r="A592" s="933"/>
      <c r="B592" s="930" t="s">
        <v>1680</v>
      </c>
      <c r="C592" s="987"/>
      <c r="D592" s="989"/>
      <c r="E592" s="1042"/>
      <c r="F592" s="990"/>
    </row>
    <row r="593" spans="1:6">
      <c r="A593" s="933"/>
      <c r="B593" s="930" t="s">
        <v>1674</v>
      </c>
      <c r="C593" s="987"/>
      <c r="D593" s="989"/>
      <c r="E593" s="1042"/>
      <c r="F593" s="990"/>
    </row>
    <row r="594" spans="1:6">
      <c r="A594" s="933"/>
      <c r="B594" s="930" t="s">
        <v>1675</v>
      </c>
      <c r="C594" s="987"/>
      <c r="D594" s="989"/>
      <c r="E594" s="1042"/>
      <c r="F594" s="990"/>
    </row>
    <row r="595" spans="1:6">
      <c r="A595" s="933"/>
      <c r="B595" s="930" t="s">
        <v>1686</v>
      </c>
      <c r="C595" s="987"/>
      <c r="D595" s="989"/>
      <c r="E595" s="1042"/>
      <c r="F595" s="990"/>
    </row>
    <row r="596" spans="1:6">
      <c r="A596" s="933"/>
      <c r="B596" s="930"/>
      <c r="C596" s="987"/>
      <c r="D596" s="989"/>
      <c r="E596" s="1042"/>
      <c r="F596" s="990"/>
    </row>
    <row r="597" spans="1:6">
      <c r="A597" s="933"/>
      <c r="B597" s="930" t="s">
        <v>1689</v>
      </c>
      <c r="C597" s="987"/>
      <c r="D597" s="989"/>
      <c r="E597" s="1042"/>
      <c r="F597" s="990"/>
    </row>
    <row r="598" spans="1:6" ht="229.5">
      <c r="A598" s="933"/>
      <c r="B598" s="930" t="s">
        <v>1690</v>
      </c>
      <c r="C598" s="987"/>
      <c r="D598" s="989"/>
      <c r="E598" s="1042"/>
      <c r="F598" s="990"/>
    </row>
    <row r="599" spans="1:6">
      <c r="A599" s="933"/>
      <c r="B599" s="930"/>
      <c r="C599" s="987"/>
      <c r="D599" s="989"/>
      <c r="E599" s="1042"/>
      <c r="F599" s="990"/>
    </row>
    <row r="600" spans="1:6">
      <c r="A600" s="933"/>
      <c r="B600" s="930" t="s">
        <v>1679</v>
      </c>
      <c r="C600" s="987"/>
      <c r="D600" s="989"/>
      <c r="E600" s="1042"/>
      <c r="F600" s="990"/>
    </row>
    <row r="601" spans="1:6">
      <c r="A601" s="933"/>
      <c r="B601" s="930" t="s">
        <v>1680</v>
      </c>
      <c r="C601" s="987"/>
      <c r="D601" s="989"/>
      <c r="E601" s="1042"/>
      <c r="F601" s="990"/>
    </row>
    <row r="602" spans="1:6">
      <c r="A602" s="933"/>
      <c r="B602" s="930" t="s">
        <v>1682</v>
      </c>
      <c r="C602" s="987"/>
      <c r="D602" s="989"/>
      <c r="E602" s="1042"/>
      <c r="F602" s="990"/>
    </row>
    <row r="603" spans="1:6">
      <c r="A603" s="933"/>
      <c r="B603" s="930"/>
      <c r="C603" s="987"/>
      <c r="D603" s="989"/>
      <c r="E603" s="1042"/>
      <c r="F603" s="990"/>
    </row>
    <row r="604" spans="1:6">
      <c r="A604" s="933"/>
      <c r="B604" s="930" t="s">
        <v>1683</v>
      </c>
      <c r="C604" s="987"/>
      <c r="D604" s="989"/>
      <c r="E604" s="1042"/>
      <c r="F604" s="990"/>
    </row>
    <row r="605" spans="1:6" ht="191.25">
      <c r="A605" s="933"/>
      <c r="B605" s="930" t="s">
        <v>1691</v>
      </c>
      <c r="C605" s="987"/>
      <c r="D605" s="989"/>
      <c r="E605" s="1042"/>
      <c r="F605" s="990"/>
    </row>
    <row r="606" spans="1:6">
      <c r="A606" s="933"/>
      <c r="B606" s="930"/>
      <c r="C606" s="987"/>
      <c r="D606" s="989"/>
      <c r="E606" s="1042"/>
      <c r="F606" s="990"/>
    </row>
    <row r="607" spans="1:6">
      <c r="A607" s="933"/>
      <c r="B607" s="930" t="s">
        <v>1692</v>
      </c>
      <c r="C607" s="987"/>
      <c r="D607" s="989"/>
      <c r="E607" s="1042"/>
      <c r="F607" s="990"/>
    </row>
    <row r="608" spans="1:6" ht="76.5">
      <c r="A608" s="933"/>
      <c r="B608" s="930" t="s">
        <v>1693</v>
      </c>
      <c r="C608" s="987"/>
      <c r="D608" s="989"/>
      <c r="E608" s="1042"/>
      <c r="F608" s="990"/>
    </row>
    <row r="609" spans="1:6">
      <c r="A609" s="933"/>
      <c r="B609" s="930"/>
      <c r="C609" s="987"/>
      <c r="D609" s="989"/>
      <c r="E609" s="1042"/>
      <c r="F609" s="990"/>
    </row>
    <row r="610" spans="1:6">
      <c r="A610" s="933"/>
      <c r="B610" s="930" t="s">
        <v>1694</v>
      </c>
      <c r="C610" s="987"/>
      <c r="D610" s="989"/>
      <c r="E610" s="1042"/>
      <c r="F610" s="990"/>
    </row>
    <row r="611" spans="1:6">
      <c r="A611" s="933"/>
      <c r="B611" s="930"/>
      <c r="C611" s="987"/>
      <c r="D611" s="989"/>
      <c r="E611" s="1042"/>
      <c r="F611" s="990"/>
    </row>
    <row r="612" spans="1:6" ht="25.5">
      <c r="A612" s="933"/>
      <c r="B612" s="930" t="s">
        <v>1667</v>
      </c>
      <c r="C612" s="987"/>
      <c r="D612" s="989"/>
      <c r="E612" s="1042"/>
      <c r="F612" s="990"/>
    </row>
    <row r="613" spans="1:6">
      <c r="A613" s="933"/>
      <c r="B613" s="930"/>
      <c r="C613" s="987"/>
      <c r="D613" s="989"/>
      <c r="E613" s="1042"/>
      <c r="F613" s="990"/>
    </row>
    <row r="614" spans="1:6">
      <c r="A614" s="933"/>
      <c r="B614" s="930" t="s">
        <v>1668</v>
      </c>
      <c r="C614" s="987"/>
      <c r="D614" s="989"/>
      <c r="E614" s="1042"/>
      <c r="F614" s="990"/>
    </row>
    <row r="615" spans="1:6">
      <c r="A615" s="933"/>
      <c r="B615" s="930"/>
      <c r="C615" s="987"/>
      <c r="D615" s="989"/>
      <c r="E615" s="1042"/>
      <c r="F615" s="990"/>
    </row>
    <row r="616" spans="1:6" ht="25.5">
      <c r="A616" s="933"/>
      <c r="B616" s="930" t="s">
        <v>1695</v>
      </c>
      <c r="C616" s="987"/>
      <c r="D616" s="989"/>
      <c r="E616" s="1042"/>
      <c r="F616" s="990"/>
    </row>
    <row r="617" spans="1:6">
      <c r="A617" s="933"/>
      <c r="B617" s="930"/>
      <c r="C617" s="987"/>
      <c r="D617" s="989"/>
      <c r="E617" s="1042"/>
      <c r="F617" s="990"/>
    </row>
    <row r="618" spans="1:6">
      <c r="A618" s="933"/>
      <c r="B618" s="930" t="s">
        <v>1692</v>
      </c>
      <c r="C618" s="987"/>
      <c r="D618" s="989"/>
      <c r="E618" s="1042"/>
      <c r="F618" s="990"/>
    </row>
    <row r="619" spans="1:6" ht="114.75">
      <c r="A619" s="933"/>
      <c r="B619" s="930" t="s">
        <v>1696</v>
      </c>
      <c r="C619" s="987"/>
      <c r="D619" s="989"/>
      <c r="E619" s="1042"/>
      <c r="F619" s="990"/>
    </row>
    <row r="620" spans="1:6">
      <c r="A620" s="933"/>
      <c r="B620" s="930"/>
      <c r="C620" s="987"/>
      <c r="D620" s="989"/>
      <c r="E620" s="1042"/>
      <c r="F620" s="990"/>
    </row>
    <row r="621" spans="1:6">
      <c r="A621" s="933"/>
      <c r="B621" s="930" t="s">
        <v>1694</v>
      </c>
      <c r="C621" s="987"/>
      <c r="D621" s="989"/>
      <c r="E621" s="1042"/>
      <c r="F621" s="990"/>
    </row>
    <row r="622" spans="1:6">
      <c r="A622" s="933"/>
      <c r="B622" s="930"/>
      <c r="C622" s="987"/>
      <c r="D622" s="989"/>
      <c r="E622" s="1042"/>
      <c r="F622" s="990"/>
    </row>
    <row r="623" spans="1:6" ht="25.5">
      <c r="A623" s="933"/>
      <c r="B623" s="930" t="s">
        <v>1667</v>
      </c>
      <c r="C623" s="987"/>
      <c r="D623" s="989"/>
      <c r="E623" s="1042"/>
      <c r="F623" s="990"/>
    </row>
    <row r="624" spans="1:6">
      <c r="A624" s="933"/>
      <c r="B624" s="930"/>
      <c r="C624" s="987"/>
      <c r="D624" s="989"/>
      <c r="E624" s="1042"/>
      <c r="F624" s="990"/>
    </row>
    <row r="625" spans="1:6">
      <c r="A625" s="933"/>
      <c r="B625" s="930" t="s">
        <v>1668</v>
      </c>
      <c r="C625" s="987"/>
      <c r="D625" s="989"/>
      <c r="E625" s="1042"/>
      <c r="F625" s="990"/>
    </row>
    <row r="626" spans="1:6">
      <c r="A626" s="933"/>
      <c r="B626" s="930"/>
      <c r="C626" s="987"/>
      <c r="D626" s="989"/>
      <c r="E626" s="1042"/>
      <c r="F626" s="990"/>
    </row>
    <row r="627" spans="1:6">
      <c r="A627" s="933"/>
      <c r="B627" s="930" t="s">
        <v>1676</v>
      </c>
      <c r="C627" s="987"/>
      <c r="D627" s="989"/>
      <c r="E627" s="1042"/>
      <c r="F627" s="990"/>
    </row>
    <row r="628" spans="1:6">
      <c r="A628" s="933"/>
      <c r="B628" s="930"/>
      <c r="C628" s="987"/>
      <c r="D628" s="989"/>
      <c r="E628" s="1042"/>
      <c r="F628" s="990"/>
    </row>
    <row r="629" spans="1:6">
      <c r="A629" s="933"/>
      <c r="B629" s="930" t="s">
        <v>1697</v>
      </c>
      <c r="C629" s="987"/>
      <c r="D629" s="989"/>
      <c r="E629" s="1042"/>
      <c r="F629" s="990"/>
    </row>
    <row r="630" spans="1:6">
      <c r="A630" s="933"/>
      <c r="B630" s="930"/>
      <c r="C630" s="987"/>
      <c r="D630" s="989"/>
      <c r="E630" s="1042"/>
      <c r="F630" s="990"/>
    </row>
    <row r="631" spans="1:6">
      <c r="A631" s="933"/>
      <c r="B631" s="930" t="s">
        <v>1669</v>
      </c>
      <c r="C631" s="987"/>
      <c r="D631" s="989"/>
      <c r="E631" s="1042"/>
      <c r="F631" s="990"/>
    </row>
    <row r="632" spans="1:6">
      <c r="A632" s="933"/>
      <c r="B632" s="930"/>
      <c r="C632" s="987"/>
      <c r="D632" s="989"/>
      <c r="E632" s="1042"/>
      <c r="F632" s="990"/>
    </row>
    <row r="633" spans="1:6">
      <c r="A633" s="933"/>
      <c r="B633" s="930" t="s">
        <v>1670</v>
      </c>
      <c r="C633" s="987"/>
      <c r="D633" s="989"/>
      <c r="E633" s="1042"/>
      <c r="F633" s="990"/>
    </row>
    <row r="634" spans="1:6" ht="51">
      <c r="A634" s="933"/>
      <c r="B634" s="930" t="s">
        <v>1671</v>
      </c>
      <c r="C634" s="987"/>
      <c r="D634" s="989"/>
      <c r="E634" s="1042"/>
      <c r="F634" s="990"/>
    </row>
    <row r="635" spans="1:6" ht="280.5">
      <c r="A635" s="933"/>
      <c r="B635" s="930" t="s">
        <v>1698</v>
      </c>
      <c r="C635" s="987"/>
      <c r="D635" s="989"/>
      <c r="E635" s="1042"/>
      <c r="F635" s="990"/>
    </row>
    <row r="636" spans="1:6">
      <c r="A636" s="933"/>
      <c r="B636" s="930"/>
      <c r="C636" s="987"/>
      <c r="D636" s="989"/>
      <c r="E636" s="1042"/>
      <c r="F636" s="990"/>
    </row>
    <row r="637" spans="1:6">
      <c r="A637" s="933"/>
      <c r="B637" s="930" t="s">
        <v>1694</v>
      </c>
      <c r="C637" s="987"/>
      <c r="D637" s="989"/>
      <c r="E637" s="1042"/>
      <c r="F637" s="990"/>
    </row>
    <row r="638" spans="1:6">
      <c r="A638" s="933"/>
      <c r="B638" s="930"/>
      <c r="C638" s="987"/>
      <c r="D638" s="989"/>
      <c r="E638" s="1042"/>
      <c r="F638" s="990"/>
    </row>
    <row r="639" spans="1:6" ht="25.5">
      <c r="A639" s="933"/>
      <c r="B639" s="930" t="s">
        <v>1667</v>
      </c>
      <c r="C639" s="987"/>
      <c r="D639" s="989"/>
      <c r="E639" s="1042"/>
      <c r="F639" s="990"/>
    </row>
    <row r="640" spans="1:6">
      <c r="A640" s="933"/>
      <c r="B640" s="930"/>
      <c r="C640" s="987"/>
      <c r="D640" s="989"/>
      <c r="E640" s="1042"/>
      <c r="F640" s="990"/>
    </row>
    <row r="641" spans="1:6">
      <c r="A641" s="933"/>
      <c r="B641" s="930" t="s">
        <v>1668</v>
      </c>
      <c r="C641" s="987"/>
      <c r="D641" s="989"/>
      <c r="E641" s="1042"/>
      <c r="F641" s="990"/>
    </row>
    <row r="642" spans="1:6">
      <c r="A642" s="933"/>
      <c r="B642" s="930"/>
      <c r="C642" s="987"/>
      <c r="D642" s="989"/>
      <c r="E642" s="1042"/>
      <c r="F642" s="990"/>
    </row>
    <row r="643" spans="1:6">
      <c r="A643" s="933"/>
      <c r="B643" s="930" t="s">
        <v>1699</v>
      </c>
      <c r="C643" s="987"/>
      <c r="D643" s="989"/>
      <c r="E643" s="1042"/>
      <c r="F643" s="990"/>
    </row>
    <row r="644" spans="1:6">
      <c r="A644" s="933"/>
      <c r="B644" s="930" t="s">
        <v>1700</v>
      </c>
      <c r="C644" s="987"/>
      <c r="D644" s="989"/>
      <c r="E644" s="1042"/>
      <c r="F644" s="990"/>
    </row>
    <row r="645" spans="1:6" ht="25.5">
      <c r="A645" s="933"/>
      <c r="B645" s="930" t="s">
        <v>1701</v>
      </c>
      <c r="C645" s="987" t="s">
        <v>15</v>
      </c>
      <c r="D645" s="989">
        <v>1</v>
      </c>
      <c r="E645" s="1042"/>
      <c r="F645" s="990">
        <f t="shared" ref="F645" si="56">ROUND(D645*E645,2)</f>
        <v>0</v>
      </c>
    </row>
    <row r="646" spans="1:6">
      <c r="A646" s="933"/>
      <c r="B646" s="930"/>
      <c r="C646" s="987"/>
      <c r="D646" s="989"/>
      <c r="E646" s="1043"/>
      <c r="F646" s="990"/>
    </row>
    <row r="647" spans="1:6" ht="121.15" customHeight="1">
      <c r="A647" s="933">
        <v>2</v>
      </c>
      <c r="B647" s="930" t="s">
        <v>1702</v>
      </c>
      <c r="C647" s="987"/>
      <c r="D647" s="989"/>
      <c r="E647" s="1042"/>
      <c r="F647" s="990"/>
    </row>
    <row r="648" spans="1:6">
      <c r="A648" s="933"/>
      <c r="B648" s="930" t="s">
        <v>1700</v>
      </c>
      <c r="C648" s="987"/>
      <c r="D648" s="989"/>
      <c r="E648" s="1042"/>
      <c r="F648" s="990"/>
    </row>
    <row r="649" spans="1:6">
      <c r="A649" s="933"/>
      <c r="B649" s="930" t="s">
        <v>1703</v>
      </c>
      <c r="C649" s="987" t="s">
        <v>15</v>
      </c>
      <c r="D649" s="987">
        <v>1</v>
      </c>
      <c r="E649" s="1042"/>
      <c r="F649" s="990">
        <f t="shared" ref="F649:F667" si="57">ROUND(D649*E649,2)</f>
        <v>0</v>
      </c>
    </row>
    <row r="650" spans="1:6">
      <c r="A650" s="933"/>
      <c r="B650" s="930" t="s">
        <v>1704</v>
      </c>
      <c r="C650" s="987" t="s">
        <v>15</v>
      </c>
      <c r="D650" s="987">
        <v>3</v>
      </c>
      <c r="E650" s="1042"/>
      <c r="F650" s="990">
        <f t="shared" si="57"/>
        <v>0</v>
      </c>
    </row>
    <row r="651" spans="1:6">
      <c r="A651" s="933"/>
      <c r="B651" s="930" t="s">
        <v>1705</v>
      </c>
      <c r="C651" s="987" t="s">
        <v>15</v>
      </c>
      <c r="D651" s="987">
        <v>1</v>
      </c>
      <c r="E651" s="1042"/>
      <c r="F651" s="990">
        <f t="shared" si="57"/>
        <v>0</v>
      </c>
    </row>
    <row r="652" spans="1:6">
      <c r="A652" s="933"/>
      <c r="B652" s="930" t="s">
        <v>1706</v>
      </c>
      <c r="C652" s="987" t="s">
        <v>15</v>
      </c>
      <c r="D652" s="987">
        <v>1</v>
      </c>
      <c r="E652" s="1042"/>
      <c r="F652" s="990">
        <f t="shared" si="57"/>
        <v>0</v>
      </c>
    </row>
    <row r="653" spans="1:6">
      <c r="A653" s="933"/>
      <c r="B653" s="930" t="s">
        <v>1707</v>
      </c>
      <c r="C653" s="987" t="s">
        <v>15</v>
      </c>
      <c r="D653" s="987">
        <v>1</v>
      </c>
      <c r="E653" s="1042"/>
      <c r="F653" s="990">
        <f t="shared" si="57"/>
        <v>0</v>
      </c>
    </row>
    <row r="654" spans="1:6">
      <c r="A654" s="933"/>
      <c r="B654" s="930" t="s">
        <v>1708</v>
      </c>
      <c r="C654" s="987" t="s">
        <v>15</v>
      </c>
      <c r="D654" s="987">
        <v>3</v>
      </c>
      <c r="E654" s="1042"/>
      <c r="F654" s="990">
        <f t="shared" si="57"/>
        <v>0</v>
      </c>
    </row>
    <row r="655" spans="1:6">
      <c r="A655" s="933"/>
      <c r="B655" s="930" t="s">
        <v>1709</v>
      </c>
      <c r="C655" s="987" t="s">
        <v>15</v>
      </c>
      <c r="D655" s="987">
        <v>1</v>
      </c>
      <c r="E655" s="1042"/>
      <c r="F655" s="990">
        <f t="shared" si="57"/>
        <v>0</v>
      </c>
    </row>
    <row r="656" spans="1:6">
      <c r="A656" s="933"/>
      <c r="B656" s="930" t="s">
        <v>1710</v>
      </c>
      <c r="C656" s="987" t="s">
        <v>15</v>
      </c>
      <c r="D656" s="987">
        <v>1</v>
      </c>
      <c r="E656" s="1042"/>
      <c r="F656" s="990">
        <f t="shared" si="57"/>
        <v>0</v>
      </c>
    </row>
    <row r="657" spans="1:6">
      <c r="A657" s="933"/>
      <c r="B657" s="930" t="s">
        <v>1711</v>
      </c>
      <c r="C657" s="987" t="s">
        <v>15</v>
      </c>
      <c r="D657" s="987">
        <v>2</v>
      </c>
      <c r="E657" s="1042"/>
      <c r="F657" s="990">
        <f t="shared" si="57"/>
        <v>0</v>
      </c>
    </row>
    <row r="658" spans="1:6">
      <c r="A658" s="933"/>
      <c r="B658" s="930" t="s">
        <v>1712</v>
      </c>
      <c r="C658" s="987" t="s">
        <v>15</v>
      </c>
      <c r="D658" s="987">
        <v>2</v>
      </c>
      <c r="E658" s="1042"/>
      <c r="F658" s="990">
        <f t="shared" si="57"/>
        <v>0</v>
      </c>
    </row>
    <row r="659" spans="1:6">
      <c r="A659" s="933"/>
      <c r="B659" s="930" t="s">
        <v>1713</v>
      </c>
      <c r="C659" s="987" t="s">
        <v>15</v>
      </c>
      <c r="D659" s="987">
        <v>1</v>
      </c>
      <c r="E659" s="1042"/>
      <c r="F659" s="990">
        <f t="shared" si="57"/>
        <v>0</v>
      </c>
    </row>
    <row r="660" spans="1:6">
      <c r="A660" s="933"/>
      <c r="B660" s="930" t="s">
        <v>1714</v>
      </c>
      <c r="C660" s="987" t="s">
        <v>15</v>
      </c>
      <c r="D660" s="987">
        <v>1</v>
      </c>
      <c r="E660" s="1042"/>
      <c r="F660" s="990">
        <f t="shared" si="57"/>
        <v>0</v>
      </c>
    </row>
    <row r="661" spans="1:6">
      <c r="A661" s="933"/>
      <c r="B661" s="930" t="s">
        <v>1715</v>
      </c>
      <c r="C661" s="987" t="s">
        <v>15</v>
      </c>
      <c r="D661" s="987">
        <v>12</v>
      </c>
      <c r="E661" s="1042"/>
      <c r="F661" s="990">
        <f t="shared" si="57"/>
        <v>0</v>
      </c>
    </row>
    <row r="662" spans="1:6">
      <c r="A662" s="933"/>
      <c r="B662" s="930" t="s">
        <v>1716</v>
      </c>
      <c r="C662" s="987" t="s">
        <v>15</v>
      </c>
      <c r="D662" s="987">
        <v>4</v>
      </c>
      <c r="E662" s="1042"/>
      <c r="F662" s="990">
        <f t="shared" si="57"/>
        <v>0</v>
      </c>
    </row>
    <row r="663" spans="1:6">
      <c r="A663" s="933"/>
      <c r="B663" s="930" t="s">
        <v>1717</v>
      </c>
      <c r="C663" s="987" t="s">
        <v>15</v>
      </c>
      <c r="D663" s="987">
        <v>1</v>
      </c>
      <c r="E663" s="1042"/>
      <c r="F663" s="990">
        <f t="shared" si="57"/>
        <v>0</v>
      </c>
    </row>
    <row r="664" spans="1:6">
      <c r="A664" s="933"/>
      <c r="B664" s="930" t="s">
        <v>1705</v>
      </c>
      <c r="C664" s="987" t="s">
        <v>15</v>
      </c>
      <c r="D664" s="987">
        <v>2</v>
      </c>
      <c r="E664" s="1042"/>
      <c r="F664" s="990">
        <f t="shared" si="57"/>
        <v>0</v>
      </c>
    </row>
    <row r="665" spans="1:6">
      <c r="A665" s="933"/>
      <c r="B665" s="930" t="s">
        <v>1718</v>
      </c>
      <c r="C665" s="987" t="s">
        <v>15</v>
      </c>
      <c r="D665" s="987">
        <v>1</v>
      </c>
      <c r="E665" s="1042"/>
      <c r="F665" s="990">
        <f t="shared" si="57"/>
        <v>0</v>
      </c>
    </row>
    <row r="666" spans="1:6">
      <c r="A666" s="933"/>
      <c r="B666" s="930" t="s">
        <v>1719</v>
      </c>
      <c r="C666" s="987" t="s">
        <v>15</v>
      </c>
      <c r="D666" s="987">
        <v>6</v>
      </c>
      <c r="E666" s="1042"/>
      <c r="F666" s="990">
        <f t="shared" si="57"/>
        <v>0</v>
      </c>
    </row>
    <row r="667" spans="1:6">
      <c r="A667" s="933"/>
      <c r="B667" s="930" t="s">
        <v>1720</v>
      </c>
      <c r="C667" s="987" t="s">
        <v>15</v>
      </c>
      <c r="D667" s="987">
        <v>2</v>
      </c>
      <c r="E667" s="1042"/>
      <c r="F667" s="990">
        <f t="shared" si="57"/>
        <v>0</v>
      </c>
    </row>
    <row r="668" spans="1:6">
      <c r="A668" s="933"/>
      <c r="B668" s="930"/>
      <c r="C668" s="987"/>
      <c r="D668" s="987"/>
      <c r="E668" s="1042"/>
      <c r="F668" s="990"/>
    </row>
    <row r="669" spans="1:6" ht="38.25">
      <c r="A669" s="933"/>
      <c r="B669" s="930" t="s">
        <v>1970</v>
      </c>
      <c r="C669" s="987"/>
      <c r="D669" s="987"/>
      <c r="E669" s="1042"/>
      <c r="F669" s="990"/>
    </row>
    <row r="670" spans="1:6" ht="15">
      <c r="A670" s="933"/>
      <c r="B670" s="1057" t="s">
        <v>1721</v>
      </c>
      <c r="C670" s="1058"/>
      <c r="D670" s="1058"/>
      <c r="E670" s="1042"/>
      <c r="F670" s="990"/>
    </row>
    <row r="671" spans="1:6" ht="15">
      <c r="A671" s="933"/>
      <c r="B671" s="1057" t="s">
        <v>1722</v>
      </c>
      <c r="C671" s="1058"/>
      <c r="D671" s="1058"/>
      <c r="E671" s="1042"/>
      <c r="F671" s="990"/>
    </row>
    <row r="672" spans="1:6" ht="15">
      <c r="A672" s="933"/>
      <c r="B672" s="1057" t="s">
        <v>1723</v>
      </c>
      <c r="C672" s="1058"/>
      <c r="D672" s="1058"/>
      <c r="E672" s="1042"/>
      <c r="F672" s="990"/>
    </row>
    <row r="673" spans="1:6" ht="15">
      <c r="A673" s="933"/>
      <c r="B673" s="1057" t="s">
        <v>1724</v>
      </c>
      <c r="C673" s="1058"/>
      <c r="D673" s="1058"/>
      <c r="E673" s="1042"/>
      <c r="F673" s="990"/>
    </row>
    <row r="674" spans="1:6" ht="15">
      <c r="A674" s="933"/>
      <c r="B674" s="1057" t="s">
        <v>1725</v>
      </c>
      <c r="C674" s="1058"/>
      <c r="D674" s="1058"/>
      <c r="E674" s="1042"/>
      <c r="F674" s="990"/>
    </row>
    <row r="675" spans="1:6" ht="15">
      <c r="A675" s="933"/>
      <c r="B675" s="1057" t="s">
        <v>1726</v>
      </c>
      <c r="C675" s="1058"/>
      <c r="D675" s="1058"/>
      <c r="E675" s="1042"/>
      <c r="F675" s="990"/>
    </row>
    <row r="676" spans="1:6" ht="15">
      <c r="A676" s="933"/>
      <c r="B676" s="1057" t="s">
        <v>1727</v>
      </c>
      <c r="C676" s="1058"/>
      <c r="D676" s="1058"/>
      <c r="E676" s="1042"/>
      <c r="F676" s="990"/>
    </row>
    <row r="677" spans="1:6" ht="15">
      <c r="A677" s="933"/>
      <c r="B677" s="1057" t="s">
        <v>1728</v>
      </c>
      <c r="C677" s="1058"/>
      <c r="D677" s="1058"/>
      <c r="E677" s="1042"/>
      <c r="F677" s="990"/>
    </row>
    <row r="678" spans="1:6" ht="15">
      <c r="A678" s="933"/>
      <c r="B678" s="1057" t="s">
        <v>1729</v>
      </c>
      <c r="C678" s="1058"/>
      <c r="D678" s="1058"/>
      <c r="E678" s="1042"/>
      <c r="F678" s="990"/>
    </row>
    <row r="679" spans="1:6" ht="15">
      <c r="A679" s="933"/>
      <c r="B679" s="1057" t="s">
        <v>1730</v>
      </c>
      <c r="C679" s="1058"/>
      <c r="D679" s="1058"/>
      <c r="E679" s="1042"/>
      <c r="F679" s="990"/>
    </row>
    <row r="680" spans="1:6" ht="15">
      <c r="A680" s="933"/>
      <c r="B680" s="1057" t="s">
        <v>1730</v>
      </c>
      <c r="C680" s="1058"/>
      <c r="D680" s="1058"/>
      <c r="E680" s="1042"/>
      <c r="F680" s="990"/>
    </row>
    <row r="681" spans="1:6" ht="15">
      <c r="A681" s="933"/>
      <c r="B681" s="1057" t="s">
        <v>1730</v>
      </c>
      <c r="C681" s="1058"/>
      <c r="D681" s="1058"/>
      <c r="E681" s="1042"/>
      <c r="F681" s="990"/>
    </row>
    <row r="682" spans="1:6" ht="15">
      <c r="A682" s="933"/>
      <c r="B682" s="1057" t="s">
        <v>1730</v>
      </c>
      <c r="C682" s="1058"/>
      <c r="D682" s="1058"/>
      <c r="E682" s="1042"/>
      <c r="F682" s="990"/>
    </row>
    <row r="683" spans="1:6" ht="15">
      <c r="A683" s="933"/>
      <c r="B683" s="1057" t="s">
        <v>1730</v>
      </c>
      <c r="C683" s="1058"/>
      <c r="D683" s="1058"/>
      <c r="E683" s="1042"/>
      <c r="F683" s="990"/>
    </row>
    <row r="684" spans="1:6" ht="15">
      <c r="A684" s="933"/>
      <c r="B684" s="1057" t="s">
        <v>1731</v>
      </c>
      <c r="C684" s="1058"/>
      <c r="D684" s="1058"/>
      <c r="E684" s="1042"/>
      <c r="F684" s="990"/>
    </row>
    <row r="685" spans="1:6" ht="15">
      <c r="A685" s="933"/>
      <c r="B685" s="1057" t="s">
        <v>1732</v>
      </c>
      <c r="C685" s="1058"/>
      <c r="D685" s="1058"/>
      <c r="E685" s="1042"/>
      <c r="F685" s="990"/>
    </row>
    <row r="686" spans="1:6" ht="15">
      <c r="A686" s="933"/>
      <c r="B686" s="1057" t="s">
        <v>1733</v>
      </c>
      <c r="C686" s="1058"/>
      <c r="D686" s="1058"/>
      <c r="E686" s="1042"/>
      <c r="F686" s="990"/>
    </row>
    <row r="687" spans="1:6" ht="15">
      <c r="A687" s="933"/>
      <c r="B687" s="1057" t="s">
        <v>1734</v>
      </c>
      <c r="C687" s="1058"/>
      <c r="D687" s="1058"/>
      <c r="E687" s="1042"/>
      <c r="F687" s="990"/>
    </row>
    <row r="688" spans="1:6" ht="15">
      <c r="A688" s="933"/>
      <c r="B688" s="1057" t="s">
        <v>1735</v>
      </c>
      <c r="C688" s="1058"/>
      <c r="D688" s="1058"/>
      <c r="E688" s="1042"/>
      <c r="F688" s="990"/>
    </row>
    <row r="689" spans="1:6" ht="15">
      <c r="A689" s="933"/>
      <c r="B689" s="1057" t="s">
        <v>1736</v>
      </c>
      <c r="C689" s="1058"/>
      <c r="D689" s="1058"/>
      <c r="E689" s="1042"/>
      <c r="F689" s="990"/>
    </row>
    <row r="690" spans="1:6" ht="15">
      <c r="A690" s="933"/>
      <c r="B690" s="1057" t="s">
        <v>1737</v>
      </c>
      <c r="C690" s="1058"/>
      <c r="D690" s="1058"/>
      <c r="E690" s="1042"/>
      <c r="F690" s="990"/>
    </row>
    <row r="691" spans="1:6" ht="15">
      <c r="A691" s="933"/>
      <c r="B691" s="1057" t="s">
        <v>1738</v>
      </c>
      <c r="C691" s="1058"/>
      <c r="D691" s="1058"/>
      <c r="E691" s="1042"/>
      <c r="F691" s="990"/>
    </row>
    <row r="692" spans="1:6" ht="15">
      <c r="A692" s="933"/>
      <c r="B692" s="1057" t="s">
        <v>1739</v>
      </c>
      <c r="C692" s="1058"/>
      <c r="D692" s="1058"/>
      <c r="E692" s="1042"/>
      <c r="F692" s="990"/>
    </row>
    <row r="693" spans="1:6" ht="15">
      <c r="A693" s="933"/>
      <c r="B693" s="1057" t="s">
        <v>1740</v>
      </c>
      <c r="C693" s="1058"/>
      <c r="D693" s="1058"/>
      <c r="E693" s="1042"/>
      <c r="F693" s="990"/>
    </row>
    <row r="694" spans="1:6" ht="15">
      <c r="A694" s="933"/>
      <c r="B694" s="1057" t="s">
        <v>1741</v>
      </c>
      <c r="C694" s="1058"/>
      <c r="D694" s="1058"/>
      <c r="E694" s="1042"/>
      <c r="F694" s="990"/>
    </row>
    <row r="695" spans="1:6" ht="15">
      <c r="A695" s="933"/>
      <c r="B695" s="1057" t="s">
        <v>1742</v>
      </c>
      <c r="C695" s="1058"/>
      <c r="D695" s="1058"/>
      <c r="E695" s="1042"/>
      <c r="F695" s="990"/>
    </row>
    <row r="696" spans="1:6" ht="15">
      <c r="A696" s="933"/>
      <c r="B696" s="1057" t="s">
        <v>1743</v>
      </c>
      <c r="C696" s="1058"/>
      <c r="D696" s="1058"/>
      <c r="E696" s="1042"/>
      <c r="F696" s="990"/>
    </row>
    <row r="697" spans="1:6" ht="15">
      <c r="A697" s="933"/>
      <c r="B697" s="1057" t="s">
        <v>1744</v>
      </c>
      <c r="C697" s="1058"/>
      <c r="D697" s="1058"/>
      <c r="E697" s="1042"/>
      <c r="F697" s="990"/>
    </row>
    <row r="698" spans="1:6" ht="15">
      <c r="A698" s="933"/>
      <c r="B698" s="1057" t="s">
        <v>1745</v>
      </c>
      <c r="C698" s="1058"/>
      <c r="D698" s="1058"/>
      <c r="E698" s="1042"/>
      <c r="F698" s="990"/>
    </row>
    <row r="699" spans="1:6" ht="15">
      <c r="A699" s="933"/>
      <c r="B699" s="1057" t="s">
        <v>1746</v>
      </c>
      <c r="C699" s="1058"/>
      <c r="D699" s="1058"/>
      <c r="E699" s="1042"/>
      <c r="F699" s="990"/>
    </row>
    <row r="700" spans="1:6" ht="15">
      <c r="A700" s="933"/>
      <c r="B700" s="1057" t="s">
        <v>1747</v>
      </c>
      <c r="C700" s="1058"/>
      <c r="D700" s="1058"/>
      <c r="E700" s="1042"/>
      <c r="F700" s="990"/>
    </row>
    <row r="701" spans="1:6" ht="15">
      <c r="A701" s="933"/>
      <c r="B701" s="1057" t="s">
        <v>1748</v>
      </c>
      <c r="C701" s="1058"/>
      <c r="D701" s="1058"/>
      <c r="E701" s="1042"/>
      <c r="F701" s="990"/>
    </row>
    <row r="702" spans="1:6">
      <c r="A702" s="933"/>
      <c r="B702" s="208"/>
      <c r="C702" s="1058"/>
      <c r="D702" s="203"/>
      <c r="E702" s="1007"/>
      <c r="F702" s="990"/>
    </row>
    <row r="703" spans="1:6">
      <c r="A703" s="933"/>
      <c r="B703" s="208"/>
      <c r="C703" s="1058"/>
      <c r="D703" s="203"/>
      <c r="E703" s="1042"/>
      <c r="F703" s="990"/>
    </row>
    <row r="704" spans="1:6" ht="51">
      <c r="A704" s="933">
        <v>3</v>
      </c>
      <c r="B704" s="930" t="s">
        <v>1749</v>
      </c>
      <c r="C704" s="987"/>
      <c r="D704" s="989"/>
      <c r="E704" s="1042"/>
      <c r="F704" s="990"/>
    </row>
    <row r="705" spans="1:6">
      <c r="A705" s="933"/>
      <c r="B705" s="930" t="s">
        <v>1700</v>
      </c>
      <c r="C705" s="987"/>
      <c r="D705" s="989"/>
      <c r="E705" s="1042"/>
      <c r="F705" s="990"/>
    </row>
    <row r="706" spans="1:6">
      <c r="A706" s="933"/>
      <c r="B706" s="930" t="s">
        <v>1750</v>
      </c>
      <c r="C706" s="987" t="s">
        <v>13</v>
      </c>
      <c r="D706" s="989">
        <v>1</v>
      </c>
      <c r="E706" s="1042"/>
      <c r="F706" s="990">
        <f t="shared" ref="F706:F709" si="58">ROUND(D706*E706,2)</f>
        <v>0</v>
      </c>
    </row>
    <row r="707" spans="1:6">
      <c r="A707" s="933"/>
      <c r="B707" s="930" t="s">
        <v>1751</v>
      </c>
      <c r="C707" s="987" t="s">
        <v>13</v>
      </c>
      <c r="D707" s="989">
        <v>1</v>
      </c>
      <c r="E707" s="1042"/>
      <c r="F707" s="990">
        <f t="shared" si="58"/>
        <v>0</v>
      </c>
    </row>
    <row r="708" spans="1:6">
      <c r="A708" s="933"/>
      <c r="B708" s="930" t="s">
        <v>1752</v>
      </c>
      <c r="C708" s="987" t="s">
        <v>13</v>
      </c>
      <c r="D708" s="989">
        <v>1</v>
      </c>
      <c r="E708" s="1042"/>
      <c r="F708" s="990">
        <f t="shared" si="58"/>
        <v>0</v>
      </c>
    </row>
    <row r="709" spans="1:6">
      <c r="A709" s="933"/>
      <c r="B709" s="930" t="s">
        <v>1753</v>
      </c>
      <c r="C709" s="987" t="s">
        <v>13</v>
      </c>
      <c r="D709" s="989">
        <v>1</v>
      </c>
      <c r="E709" s="1042"/>
      <c r="F709" s="990">
        <f t="shared" si="58"/>
        <v>0</v>
      </c>
    </row>
    <row r="710" spans="1:6">
      <c r="A710" s="933"/>
      <c r="B710" s="930"/>
      <c r="C710" s="987"/>
      <c r="D710" s="989"/>
      <c r="E710" s="1042"/>
      <c r="F710" s="990"/>
    </row>
    <row r="711" spans="1:6" ht="165.75">
      <c r="A711" s="933">
        <v>4</v>
      </c>
      <c r="B711" s="930" t="s">
        <v>1754</v>
      </c>
      <c r="C711" s="987"/>
      <c r="D711" s="989"/>
      <c r="E711" s="1042"/>
      <c r="F711" s="990"/>
    </row>
    <row r="712" spans="1:6">
      <c r="A712" s="933"/>
      <c r="B712" s="930" t="s">
        <v>1700</v>
      </c>
      <c r="C712" s="987"/>
      <c r="D712" s="989"/>
      <c r="E712" s="1042"/>
      <c r="F712" s="990"/>
    </row>
    <row r="713" spans="1:6">
      <c r="A713" s="933"/>
      <c r="B713" s="930" t="s">
        <v>1755</v>
      </c>
      <c r="C713" s="987" t="s">
        <v>13</v>
      </c>
      <c r="D713" s="989">
        <v>1</v>
      </c>
      <c r="E713" s="1042"/>
      <c r="F713" s="990">
        <f t="shared" ref="F713:F717" si="59">ROUND(D713*E713,2)</f>
        <v>0</v>
      </c>
    </row>
    <row r="714" spans="1:6">
      <c r="A714" s="933"/>
      <c r="B714" s="930" t="s">
        <v>1756</v>
      </c>
      <c r="C714" s="987" t="s">
        <v>13</v>
      </c>
      <c r="D714" s="989">
        <v>2</v>
      </c>
      <c r="E714" s="1042"/>
      <c r="F714" s="990">
        <f t="shared" si="59"/>
        <v>0</v>
      </c>
    </row>
    <row r="715" spans="1:6">
      <c r="A715" s="933"/>
      <c r="B715" s="930" t="s">
        <v>1757</v>
      </c>
      <c r="C715" s="987" t="s">
        <v>13</v>
      </c>
      <c r="D715" s="989">
        <v>2</v>
      </c>
      <c r="E715" s="1042"/>
      <c r="F715" s="990">
        <f t="shared" si="59"/>
        <v>0</v>
      </c>
    </row>
    <row r="716" spans="1:6">
      <c r="A716" s="933"/>
      <c r="B716" s="930" t="s">
        <v>1758</v>
      </c>
      <c r="C716" s="987" t="s">
        <v>13</v>
      </c>
      <c r="D716" s="989">
        <v>2</v>
      </c>
      <c r="E716" s="1042"/>
      <c r="F716" s="990">
        <f t="shared" si="59"/>
        <v>0</v>
      </c>
    </row>
    <row r="717" spans="1:6">
      <c r="A717" s="933"/>
      <c r="B717" s="930" t="s">
        <v>1759</v>
      </c>
      <c r="C717" s="987" t="s">
        <v>13</v>
      </c>
      <c r="D717" s="989">
        <v>2</v>
      </c>
      <c r="E717" s="1042"/>
      <c r="F717" s="990">
        <f t="shared" si="59"/>
        <v>0</v>
      </c>
    </row>
    <row r="718" spans="1:6">
      <c r="A718" s="933"/>
      <c r="B718" s="930"/>
      <c r="C718" s="987"/>
      <c r="D718" s="989"/>
      <c r="E718" s="1042"/>
      <c r="F718" s="990"/>
    </row>
    <row r="719" spans="1:6" ht="51">
      <c r="A719" s="933">
        <v>5</v>
      </c>
      <c r="B719" s="930" t="s">
        <v>1760</v>
      </c>
      <c r="C719" s="987"/>
      <c r="D719" s="989"/>
      <c r="E719" s="1042"/>
      <c r="F719" s="990"/>
    </row>
    <row r="720" spans="1:6">
      <c r="A720" s="933"/>
      <c r="B720" s="930" t="s">
        <v>1761</v>
      </c>
      <c r="C720" s="987"/>
      <c r="D720" s="989"/>
      <c r="E720" s="1042"/>
      <c r="F720" s="990">
        <f t="shared" ref="F720:F721" si="60">ROUND(D720*E720,2)</f>
        <v>0</v>
      </c>
    </row>
    <row r="721" spans="1:6">
      <c r="A721" s="933"/>
      <c r="B721" s="930" t="s">
        <v>1762</v>
      </c>
      <c r="C721" s="987" t="s">
        <v>13</v>
      </c>
      <c r="D721" s="989">
        <v>2</v>
      </c>
      <c r="E721" s="1042"/>
      <c r="F721" s="990">
        <f t="shared" si="60"/>
        <v>0</v>
      </c>
    </row>
    <row r="722" spans="1:6">
      <c r="A722" s="933"/>
      <c r="B722" s="930"/>
      <c r="C722" s="987"/>
      <c r="D722" s="989"/>
      <c r="E722" s="1042"/>
      <c r="F722" s="990"/>
    </row>
    <row r="723" spans="1:6" ht="76.5">
      <c r="A723" s="933">
        <v>6</v>
      </c>
      <c r="B723" s="930" t="s">
        <v>1763</v>
      </c>
      <c r="C723" s="987"/>
      <c r="D723" s="989"/>
      <c r="E723" s="1042"/>
      <c r="F723" s="990"/>
    </row>
    <row r="724" spans="1:6">
      <c r="A724" s="933"/>
      <c r="B724" s="930" t="s">
        <v>1761</v>
      </c>
      <c r="C724" s="987"/>
      <c r="D724" s="989"/>
      <c r="E724" s="1042"/>
      <c r="F724" s="990">
        <f t="shared" ref="F724:F726" si="61">ROUND(D724*E724,2)</f>
        <v>0</v>
      </c>
    </row>
    <row r="725" spans="1:6">
      <c r="A725" s="933"/>
      <c r="B725" s="930" t="s">
        <v>1764</v>
      </c>
      <c r="C725" s="987" t="s">
        <v>13</v>
      </c>
      <c r="D725" s="989">
        <v>6</v>
      </c>
      <c r="E725" s="1042"/>
      <c r="F725" s="990">
        <f t="shared" si="61"/>
        <v>0</v>
      </c>
    </row>
    <row r="726" spans="1:6">
      <c r="A726" s="933"/>
      <c r="B726" s="930" t="s">
        <v>1765</v>
      </c>
      <c r="C726" s="987" t="s">
        <v>13</v>
      </c>
      <c r="D726" s="989">
        <v>2</v>
      </c>
      <c r="E726" s="1042"/>
      <c r="F726" s="990">
        <f t="shared" si="61"/>
        <v>0</v>
      </c>
    </row>
    <row r="727" spans="1:6">
      <c r="A727" s="933"/>
      <c r="B727" s="930"/>
      <c r="C727" s="987"/>
      <c r="D727" s="989"/>
      <c r="E727" s="1042"/>
      <c r="F727" s="990"/>
    </row>
    <row r="728" spans="1:6" ht="51">
      <c r="A728" s="933">
        <v>7</v>
      </c>
      <c r="B728" s="930" t="s">
        <v>1766</v>
      </c>
      <c r="C728" s="987"/>
      <c r="D728" s="989"/>
      <c r="E728" s="1042"/>
      <c r="F728" s="990"/>
    </row>
    <row r="729" spans="1:6">
      <c r="A729" s="933"/>
      <c r="B729" s="930" t="s">
        <v>1761</v>
      </c>
      <c r="C729" s="987"/>
      <c r="D729" s="989"/>
      <c r="E729" s="1042"/>
      <c r="F729" s="990">
        <f t="shared" ref="F729:F730" si="62">ROUND(D729*E729,2)</f>
        <v>0</v>
      </c>
    </row>
    <row r="730" spans="1:6">
      <c r="A730" s="933"/>
      <c r="B730" s="930" t="s">
        <v>1767</v>
      </c>
      <c r="C730" s="987" t="s">
        <v>13</v>
      </c>
      <c r="D730" s="989">
        <v>2</v>
      </c>
      <c r="E730" s="1042"/>
      <c r="F730" s="990">
        <f t="shared" si="62"/>
        <v>0</v>
      </c>
    </row>
    <row r="731" spans="1:6">
      <c r="A731" s="933"/>
      <c r="B731" s="930"/>
      <c r="C731" s="987"/>
      <c r="D731" s="989"/>
      <c r="E731" s="1042"/>
      <c r="F731" s="990"/>
    </row>
    <row r="732" spans="1:6" ht="63.75">
      <c r="A732" s="933">
        <v>8</v>
      </c>
      <c r="B732" s="930" t="s">
        <v>1768</v>
      </c>
      <c r="C732" s="987"/>
      <c r="D732" s="989"/>
      <c r="E732" s="1042"/>
      <c r="F732" s="990"/>
    </row>
    <row r="733" spans="1:6">
      <c r="A733" s="933"/>
      <c r="B733" s="930" t="s">
        <v>1700</v>
      </c>
      <c r="C733" s="987"/>
      <c r="D733" s="989"/>
      <c r="E733" s="1042"/>
      <c r="F733" s="990"/>
    </row>
    <row r="734" spans="1:6">
      <c r="A734" s="933"/>
      <c r="B734" s="930" t="s">
        <v>1769</v>
      </c>
      <c r="C734" s="987" t="s">
        <v>13</v>
      </c>
      <c r="D734" s="989">
        <v>2</v>
      </c>
      <c r="E734" s="1042"/>
      <c r="F734" s="990">
        <f t="shared" ref="F734:F736" si="63">ROUND(D734*E734,2)</f>
        <v>0</v>
      </c>
    </row>
    <row r="735" spans="1:6">
      <c r="A735" s="933"/>
      <c r="B735" s="930" t="s">
        <v>1770</v>
      </c>
      <c r="C735" s="987" t="s">
        <v>13</v>
      </c>
      <c r="D735" s="989">
        <v>3</v>
      </c>
      <c r="E735" s="1042"/>
      <c r="F735" s="990">
        <f t="shared" si="63"/>
        <v>0</v>
      </c>
    </row>
    <row r="736" spans="1:6">
      <c r="A736" s="933"/>
      <c r="B736" s="930" t="s">
        <v>1771</v>
      </c>
      <c r="C736" s="987" t="s">
        <v>13</v>
      </c>
      <c r="D736" s="989">
        <v>1</v>
      </c>
      <c r="E736" s="1042"/>
      <c r="F736" s="990">
        <f t="shared" si="63"/>
        <v>0</v>
      </c>
    </row>
    <row r="737" spans="1:6">
      <c r="A737" s="933"/>
      <c r="B737" s="930"/>
      <c r="C737" s="987"/>
      <c r="D737" s="989"/>
      <c r="E737" s="1042"/>
      <c r="F737" s="990"/>
    </row>
    <row r="738" spans="1:6" ht="68.45" customHeight="1">
      <c r="A738" s="933">
        <v>9</v>
      </c>
      <c r="B738" s="930" t="s">
        <v>1772</v>
      </c>
      <c r="C738" s="987"/>
      <c r="D738" s="989"/>
      <c r="E738" s="1042"/>
      <c r="F738" s="990"/>
    </row>
    <row r="739" spans="1:6">
      <c r="A739" s="933"/>
      <c r="B739" s="930" t="s">
        <v>1700</v>
      </c>
      <c r="C739" s="987"/>
      <c r="D739" s="989"/>
      <c r="E739" s="1042"/>
      <c r="F739" s="990"/>
    </row>
    <row r="740" spans="1:6">
      <c r="A740" s="933"/>
      <c r="B740" s="930" t="s">
        <v>1773</v>
      </c>
      <c r="C740" s="987" t="s">
        <v>13</v>
      </c>
      <c r="D740" s="989">
        <v>4</v>
      </c>
      <c r="E740" s="1042"/>
      <c r="F740" s="990">
        <f t="shared" ref="F740:F741" si="64">ROUND(D740*E740,2)</f>
        <v>0</v>
      </c>
    </row>
    <row r="741" spans="1:6">
      <c r="A741" s="933"/>
      <c r="B741" s="930" t="s">
        <v>1774</v>
      </c>
      <c r="C741" s="987" t="s">
        <v>13</v>
      </c>
      <c r="D741" s="989">
        <v>2</v>
      </c>
      <c r="E741" s="1042"/>
      <c r="F741" s="990">
        <f t="shared" si="64"/>
        <v>0</v>
      </c>
    </row>
    <row r="742" spans="1:6">
      <c r="A742" s="933"/>
      <c r="B742" s="930"/>
      <c r="C742" s="987"/>
      <c r="D742" s="989"/>
      <c r="E742" s="1042"/>
      <c r="F742" s="990"/>
    </row>
    <row r="743" spans="1:6" ht="38.25">
      <c r="A743" s="933">
        <v>10</v>
      </c>
      <c r="B743" s="930" t="s">
        <v>1775</v>
      </c>
      <c r="C743" s="987"/>
      <c r="D743" s="989"/>
      <c r="E743" s="1042"/>
      <c r="F743" s="990"/>
    </row>
    <row r="744" spans="1:6">
      <c r="A744" s="933"/>
      <c r="B744" s="930" t="s">
        <v>1776</v>
      </c>
      <c r="C744" s="987"/>
      <c r="D744" s="989"/>
      <c r="E744" s="1042"/>
      <c r="F744" s="990"/>
    </row>
    <row r="745" spans="1:6">
      <c r="A745" s="933"/>
      <c r="B745" s="930" t="s">
        <v>1777</v>
      </c>
      <c r="C745" s="987" t="s">
        <v>13</v>
      </c>
      <c r="D745" s="989">
        <v>5</v>
      </c>
      <c r="E745" s="1042"/>
      <c r="F745" s="990">
        <f t="shared" ref="F745:F746" si="65">ROUND(D745*E745,2)</f>
        <v>0</v>
      </c>
    </row>
    <row r="746" spans="1:6">
      <c r="A746" s="933"/>
      <c r="B746" s="930" t="s">
        <v>1778</v>
      </c>
      <c r="C746" s="987" t="s">
        <v>13</v>
      </c>
      <c r="D746" s="989">
        <v>4</v>
      </c>
      <c r="E746" s="1042"/>
      <c r="F746" s="990">
        <f t="shared" si="65"/>
        <v>0</v>
      </c>
    </row>
    <row r="747" spans="1:6">
      <c r="A747" s="933"/>
      <c r="B747" s="930"/>
      <c r="C747" s="987"/>
      <c r="D747" s="989"/>
      <c r="E747" s="1042"/>
      <c r="F747" s="990"/>
    </row>
    <row r="748" spans="1:6" ht="89.25">
      <c r="A748" s="933">
        <v>11</v>
      </c>
      <c r="B748" s="930" t="s">
        <v>1779</v>
      </c>
      <c r="C748" s="987"/>
      <c r="D748" s="989"/>
      <c r="E748" s="1042"/>
      <c r="F748" s="990"/>
    </row>
    <row r="749" spans="1:6">
      <c r="A749" s="933"/>
      <c r="B749" s="930" t="s">
        <v>1776</v>
      </c>
      <c r="C749" s="987"/>
      <c r="D749" s="989"/>
      <c r="E749" s="1042"/>
      <c r="F749" s="990"/>
    </row>
    <row r="750" spans="1:6">
      <c r="A750" s="933"/>
      <c r="B750" s="930" t="s">
        <v>1780</v>
      </c>
      <c r="C750" s="987" t="s">
        <v>13</v>
      </c>
      <c r="D750" s="989">
        <v>1</v>
      </c>
      <c r="E750" s="1042"/>
      <c r="F750" s="990">
        <f t="shared" ref="F750:F753" si="66">ROUND(D750*E750,2)</f>
        <v>0</v>
      </c>
    </row>
    <row r="751" spans="1:6">
      <c r="A751" s="933"/>
      <c r="B751" s="930" t="s">
        <v>1781</v>
      </c>
      <c r="C751" s="987" t="s">
        <v>13</v>
      </c>
      <c r="D751" s="989">
        <v>2</v>
      </c>
      <c r="E751" s="1042"/>
      <c r="F751" s="990">
        <f t="shared" si="66"/>
        <v>0</v>
      </c>
    </row>
    <row r="752" spans="1:6">
      <c r="A752" s="933"/>
      <c r="B752" s="930" t="s">
        <v>1782</v>
      </c>
      <c r="C752" s="987" t="s">
        <v>13</v>
      </c>
      <c r="D752" s="989">
        <v>1</v>
      </c>
      <c r="E752" s="1042"/>
      <c r="F752" s="990">
        <f t="shared" si="66"/>
        <v>0</v>
      </c>
    </row>
    <row r="753" spans="1:6">
      <c r="A753" s="933"/>
      <c r="B753" s="930" t="s">
        <v>1783</v>
      </c>
      <c r="C753" s="987" t="s">
        <v>13</v>
      </c>
      <c r="D753" s="989">
        <v>2</v>
      </c>
      <c r="E753" s="1042"/>
      <c r="F753" s="990">
        <f t="shared" si="66"/>
        <v>0</v>
      </c>
    </row>
    <row r="754" spans="1:6">
      <c r="A754" s="933"/>
      <c r="B754" s="930"/>
      <c r="C754" s="987"/>
      <c r="D754" s="989"/>
      <c r="E754" s="1042"/>
      <c r="F754" s="990"/>
    </row>
    <row r="755" spans="1:6" ht="38.25">
      <c r="A755" s="933">
        <v>12</v>
      </c>
      <c r="B755" s="930" t="s">
        <v>1784</v>
      </c>
      <c r="C755" s="987"/>
      <c r="D755" s="989"/>
      <c r="E755" s="1042"/>
      <c r="F755" s="990"/>
    </row>
    <row r="756" spans="1:6">
      <c r="A756" s="933"/>
      <c r="B756" s="930" t="s">
        <v>1785</v>
      </c>
      <c r="C756" s="987"/>
      <c r="D756" s="989"/>
      <c r="E756" s="1042"/>
      <c r="F756" s="990"/>
    </row>
    <row r="757" spans="1:6">
      <c r="A757" s="933"/>
      <c r="B757" s="930" t="s">
        <v>1786</v>
      </c>
      <c r="C757" s="987" t="s">
        <v>13</v>
      </c>
      <c r="D757" s="989">
        <v>2</v>
      </c>
      <c r="E757" s="1042"/>
      <c r="F757" s="990">
        <f t="shared" ref="F757:F759" si="67">ROUND(D757*E757,2)</f>
        <v>0</v>
      </c>
    </row>
    <row r="758" spans="1:6">
      <c r="A758" s="933"/>
      <c r="B758" s="930" t="s">
        <v>1787</v>
      </c>
      <c r="C758" s="987" t="s">
        <v>13</v>
      </c>
      <c r="D758" s="989">
        <v>2</v>
      </c>
      <c r="E758" s="1042"/>
      <c r="F758" s="990">
        <f t="shared" si="67"/>
        <v>0</v>
      </c>
    </row>
    <row r="759" spans="1:6">
      <c r="A759" s="933"/>
      <c r="B759" s="930" t="s">
        <v>1788</v>
      </c>
      <c r="C759" s="987" t="s">
        <v>13</v>
      </c>
      <c r="D759" s="989">
        <v>2</v>
      </c>
      <c r="E759" s="1042"/>
      <c r="F759" s="990">
        <f t="shared" si="67"/>
        <v>0</v>
      </c>
    </row>
    <row r="760" spans="1:6">
      <c r="A760" s="933"/>
      <c r="B760" s="930"/>
      <c r="C760" s="987"/>
      <c r="D760" s="989"/>
      <c r="E760" s="1042"/>
      <c r="F760" s="990"/>
    </row>
    <row r="761" spans="1:6" ht="89.25">
      <c r="A761" s="933">
        <v>13</v>
      </c>
      <c r="B761" s="930" t="s">
        <v>1789</v>
      </c>
      <c r="C761" s="987"/>
      <c r="D761" s="989"/>
      <c r="E761" s="1042"/>
      <c r="F761" s="990"/>
    </row>
    <row r="762" spans="1:6">
      <c r="A762" s="933"/>
      <c r="B762" s="930" t="s">
        <v>1700</v>
      </c>
      <c r="C762" s="987"/>
      <c r="D762" s="989"/>
      <c r="E762" s="1042"/>
      <c r="F762" s="990"/>
    </row>
    <row r="763" spans="1:6">
      <c r="A763" s="933"/>
      <c r="B763" s="981" t="s">
        <v>1790</v>
      </c>
      <c r="C763" s="987" t="s">
        <v>13</v>
      </c>
      <c r="D763" s="989">
        <v>2</v>
      </c>
      <c r="E763" s="1042"/>
      <c r="F763" s="990">
        <f t="shared" ref="F763" si="68">ROUND(D763*E763,2)</f>
        <v>0</v>
      </c>
    </row>
    <row r="764" spans="1:6">
      <c r="A764" s="933"/>
      <c r="B764" s="930"/>
      <c r="C764" s="987"/>
      <c r="D764" s="989"/>
      <c r="E764" s="1042"/>
      <c r="F764" s="990"/>
    </row>
    <row r="765" spans="1:6" ht="89.25">
      <c r="A765" s="933"/>
      <c r="B765" s="930" t="s">
        <v>1791</v>
      </c>
      <c r="C765" s="987"/>
      <c r="D765" s="989"/>
      <c r="E765" s="1042"/>
      <c r="F765" s="990"/>
    </row>
    <row r="766" spans="1:6">
      <c r="A766" s="933"/>
      <c r="B766" s="930"/>
      <c r="C766" s="987"/>
      <c r="D766" s="989"/>
      <c r="E766" s="1042"/>
      <c r="F766" s="990"/>
    </row>
    <row r="767" spans="1:6" ht="165.75">
      <c r="A767" s="933">
        <v>14</v>
      </c>
      <c r="B767" s="930" t="s">
        <v>1792</v>
      </c>
      <c r="C767" s="987"/>
      <c r="D767" s="989"/>
      <c r="E767" s="1042"/>
      <c r="F767" s="990"/>
    </row>
    <row r="768" spans="1:6" ht="25.5">
      <c r="A768" s="933"/>
      <c r="B768" s="930" t="s">
        <v>1793</v>
      </c>
      <c r="C768" s="987"/>
      <c r="D768" s="989"/>
      <c r="E768" s="1042"/>
      <c r="F768" s="990"/>
    </row>
    <row r="769" spans="1:6">
      <c r="A769" s="933"/>
      <c r="B769" s="930" t="s">
        <v>1794</v>
      </c>
      <c r="C769" s="987" t="s">
        <v>10</v>
      </c>
      <c r="D769" s="989">
        <v>30</v>
      </c>
      <c r="E769" s="1042"/>
      <c r="F769" s="990">
        <f>ROUND(D769*E769,2)</f>
        <v>0</v>
      </c>
    </row>
    <row r="770" spans="1:6">
      <c r="A770" s="933"/>
      <c r="B770" s="930" t="s">
        <v>1795</v>
      </c>
      <c r="C770" s="987" t="s">
        <v>10</v>
      </c>
      <c r="D770" s="989">
        <v>270</v>
      </c>
      <c r="E770" s="1042"/>
      <c r="F770" s="990">
        <f>ROUND(D770*E770,2)</f>
        <v>0</v>
      </c>
    </row>
    <row r="771" spans="1:6">
      <c r="A771" s="933"/>
      <c r="B771" s="930"/>
      <c r="C771" s="987"/>
      <c r="D771" s="989"/>
      <c r="E771" s="1042"/>
      <c r="F771" s="990"/>
    </row>
    <row r="772" spans="1:6">
      <c r="A772" s="933"/>
      <c r="B772" s="930" t="s">
        <v>1796</v>
      </c>
      <c r="C772" s="987" t="s">
        <v>914</v>
      </c>
      <c r="D772" s="989">
        <v>5</v>
      </c>
      <c r="E772" s="1042"/>
      <c r="F772" s="990">
        <f t="shared" ref="F772:F776" si="69">ROUND(D772*E772,2)</f>
        <v>0</v>
      </c>
    </row>
    <row r="773" spans="1:6">
      <c r="A773" s="933"/>
      <c r="B773" s="930" t="s">
        <v>1797</v>
      </c>
      <c r="C773" s="987" t="s">
        <v>914</v>
      </c>
      <c r="D773" s="989">
        <v>22</v>
      </c>
      <c r="E773" s="1042"/>
      <c r="F773" s="990">
        <f t="shared" si="69"/>
        <v>0</v>
      </c>
    </row>
    <row r="774" spans="1:6">
      <c r="A774" s="933"/>
      <c r="B774" s="930" t="s">
        <v>1798</v>
      </c>
      <c r="C774" s="987" t="s">
        <v>914</v>
      </c>
      <c r="D774" s="989">
        <v>24</v>
      </c>
      <c r="E774" s="1042"/>
      <c r="F774" s="990">
        <f t="shared" si="69"/>
        <v>0</v>
      </c>
    </row>
    <row r="775" spans="1:6">
      <c r="A775" s="933"/>
      <c r="B775" s="930" t="s">
        <v>1799</v>
      </c>
      <c r="C775" s="987" t="s">
        <v>914</v>
      </c>
      <c r="D775" s="989">
        <v>40</v>
      </c>
      <c r="E775" s="1042"/>
      <c r="F775" s="990">
        <f t="shared" si="69"/>
        <v>0</v>
      </c>
    </row>
    <row r="776" spans="1:6">
      <c r="A776" s="933"/>
      <c r="B776" s="930" t="s">
        <v>1800</v>
      </c>
      <c r="C776" s="987" t="s">
        <v>914</v>
      </c>
      <c r="D776" s="989">
        <v>58</v>
      </c>
      <c r="E776" s="1042"/>
      <c r="F776" s="990">
        <f t="shared" si="69"/>
        <v>0</v>
      </c>
    </row>
    <row r="777" spans="1:6">
      <c r="A777" s="933"/>
      <c r="B777" s="930"/>
      <c r="C777" s="987"/>
      <c r="D777" s="989"/>
      <c r="E777" s="1042"/>
      <c r="F777" s="990"/>
    </row>
    <row r="778" spans="1:6" ht="153">
      <c r="A778" s="933">
        <v>15</v>
      </c>
      <c r="B778" s="930" t="s">
        <v>1801</v>
      </c>
      <c r="C778" s="987"/>
      <c r="D778" s="989"/>
      <c r="E778" s="1042"/>
      <c r="F778" s="990"/>
    </row>
    <row r="779" spans="1:6">
      <c r="A779" s="933"/>
      <c r="B779" s="930" t="s">
        <v>1802</v>
      </c>
      <c r="C779" s="987"/>
      <c r="D779" s="989"/>
      <c r="E779" s="1042"/>
      <c r="F779" s="990"/>
    </row>
    <row r="780" spans="1:6">
      <c r="A780" s="933"/>
      <c r="B780" s="930" t="s">
        <v>1803</v>
      </c>
      <c r="C780" s="987" t="s">
        <v>10</v>
      </c>
      <c r="D780" s="989">
        <v>160</v>
      </c>
      <c r="E780" s="1042"/>
      <c r="F780" s="990">
        <f>ROUND(D780*E780,2)</f>
        <v>0</v>
      </c>
    </row>
    <row r="781" spans="1:6">
      <c r="A781" s="933"/>
      <c r="B781" s="930"/>
      <c r="C781" s="987"/>
      <c r="D781" s="989"/>
      <c r="E781" s="1042"/>
      <c r="F781" s="990"/>
    </row>
    <row r="782" spans="1:6" ht="63.75">
      <c r="A782" s="933">
        <v>16</v>
      </c>
      <c r="B782" s="930" t="s">
        <v>1804</v>
      </c>
      <c r="C782" s="987"/>
      <c r="D782" s="989"/>
      <c r="E782" s="1042"/>
      <c r="F782" s="990"/>
    </row>
    <row r="783" spans="1:6">
      <c r="A783" s="933"/>
      <c r="B783" s="930" t="s">
        <v>1700</v>
      </c>
      <c r="C783" s="987"/>
      <c r="D783" s="989"/>
      <c r="E783" s="1042"/>
      <c r="F783" s="990"/>
    </row>
    <row r="784" spans="1:6">
      <c r="A784" s="933"/>
      <c r="B784" s="930" t="s">
        <v>1805</v>
      </c>
      <c r="C784" s="987" t="s">
        <v>13</v>
      </c>
      <c r="D784" s="989">
        <v>2</v>
      </c>
      <c r="E784" s="1042"/>
      <c r="F784" s="990">
        <f t="shared" ref="F784:F785" si="70">ROUND(D784*E784,2)</f>
        <v>0</v>
      </c>
    </row>
    <row r="785" spans="1:6">
      <c r="A785" s="933"/>
      <c r="B785" s="930" t="s">
        <v>1806</v>
      </c>
      <c r="C785" s="987" t="s">
        <v>13</v>
      </c>
      <c r="D785" s="989">
        <v>2</v>
      </c>
      <c r="E785" s="1042"/>
      <c r="F785" s="990">
        <f t="shared" si="70"/>
        <v>0</v>
      </c>
    </row>
    <row r="786" spans="1:6">
      <c r="A786" s="933"/>
      <c r="B786" s="930"/>
      <c r="C786" s="987"/>
      <c r="D786" s="989"/>
      <c r="E786" s="1042"/>
      <c r="F786" s="990"/>
    </row>
    <row r="787" spans="1:6" ht="153">
      <c r="A787" s="933">
        <v>17</v>
      </c>
      <c r="B787" s="930" t="s">
        <v>1807</v>
      </c>
      <c r="C787" s="987"/>
      <c r="D787" s="989"/>
      <c r="E787" s="1042"/>
      <c r="F787" s="990"/>
    </row>
    <row r="788" spans="1:6" ht="25.5">
      <c r="A788" s="933"/>
      <c r="B788" s="930" t="s">
        <v>1808</v>
      </c>
      <c r="C788" s="987"/>
      <c r="D788" s="989"/>
      <c r="E788" s="1042"/>
      <c r="F788" s="990"/>
    </row>
    <row r="789" spans="1:6">
      <c r="A789" s="933"/>
      <c r="B789" s="930" t="s">
        <v>1432</v>
      </c>
      <c r="C789" s="987"/>
      <c r="D789" s="989"/>
      <c r="E789" s="1042"/>
      <c r="F789" s="990"/>
    </row>
    <row r="790" spans="1:6">
      <c r="A790" s="933"/>
      <c r="B790" s="930" t="s">
        <v>1809</v>
      </c>
      <c r="C790" s="987" t="s">
        <v>15</v>
      </c>
      <c r="D790" s="989">
        <v>2</v>
      </c>
      <c r="E790" s="1042"/>
      <c r="F790" s="990">
        <f>ROUND(D790*E790,2)</f>
        <v>0</v>
      </c>
    </row>
    <row r="791" spans="1:6">
      <c r="A791" s="933"/>
      <c r="B791" s="930"/>
      <c r="C791" s="987"/>
      <c r="D791" s="989"/>
      <c r="E791" s="1042"/>
      <c r="F791" s="990"/>
    </row>
    <row r="792" spans="1:6" ht="38.25">
      <c r="A792" s="933">
        <v>19</v>
      </c>
      <c r="B792" s="930" t="s">
        <v>1810</v>
      </c>
      <c r="C792" s="987"/>
      <c r="D792" s="989"/>
      <c r="E792" s="1042"/>
      <c r="F792" s="990"/>
    </row>
    <row r="793" spans="1:6">
      <c r="A793" s="933"/>
      <c r="B793" s="981" t="s">
        <v>1811</v>
      </c>
      <c r="C793" s="982" t="s">
        <v>13</v>
      </c>
      <c r="D793" s="983">
        <v>9</v>
      </c>
      <c r="E793" s="1042"/>
      <c r="F793" s="990">
        <f>ROUND(D793*E793,2)</f>
        <v>0</v>
      </c>
    </row>
    <row r="794" spans="1:6">
      <c r="A794" s="933"/>
      <c r="B794" s="981" t="s">
        <v>1812</v>
      </c>
      <c r="C794" s="982" t="s">
        <v>13</v>
      </c>
      <c r="D794" s="983">
        <v>6</v>
      </c>
      <c r="E794" s="1042"/>
      <c r="F794" s="990">
        <f t="shared" ref="F794:F796" si="71">ROUND(D794*E794,2)</f>
        <v>0</v>
      </c>
    </row>
    <row r="795" spans="1:6">
      <c r="A795" s="933"/>
      <c r="B795" s="981" t="s">
        <v>1813</v>
      </c>
      <c r="C795" s="982" t="s">
        <v>13</v>
      </c>
      <c r="D795" s="983">
        <v>1</v>
      </c>
      <c r="E795" s="1042"/>
      <c r="F795" s="990">
        <f t="shared" si="71"/>
        <v>0</v>
      </c>
    </row>
    <row r="796" spans="1:6">
      <c r="A796" s="933"/>
      <c r="B796" s="981" t="s">
        <v>1814</v>
      </c>
      <c r="C796" s="982" t="s">
        <v>13</v>
      </c>
      <c r="D796" s="983">
        <v>11</v>
      </c>
      <c r="E796" s="1042"/>
      <c r="F796" s="990">
        <f t="shared" si="71"/>
        <v>0</v>
      </c>
    </row>
    <row r="797" spans="1:6">
      <c r="A797" s="933"/>
      <c r="B797" s="930"/>
      <c r="C797" s="987"/>
      <c r="D797" s="989"/>
      <c r="E797" s="1042"/>
      <c r="F797" s="990"/>
    </row>
    <row r="798" spans="1:6" ht="38.25">
      <c r="A798" s="933">
        <v>20</v>
      </c>
      <c r="B798" s="992" t="s">
        <v>1815</v>
      </c>
      <c r="C798" s="993" t="s">
        <v>15</v>
      </c>
      <c r="D798" s="989">
        <v>1</v>
      </c>
      <c r="E798" s="1042"/>
      <c r="F798" s="990">
        <f>ROUND(D798*E798,2)</f>
        <v>0</v>
      </c>
    </row>
    <row r="799" spans="1:6">
      <c r="A799" s="994"/>
      <c r="B799" s="995"/>
      <c r="C799" s="993"/>
      <c r="D799" s="989"/>
      <c r="E799" s="1042"/>
      <c r="F799" s="990"/>
    </row>
    <row r="800" spans="1:6" ht="25.5">
      <c r="A800" s="933">
        <v>21</v>
      </c>
      <c r="B800" s="995" t="s">
        <v>1816</v>
      </c>
      <c r="C800" s="993"/>
      <c r="D800" s="989"/>
      <c r="E800" s="1042"/>
      <c r="F800" s="990"/>
    </row>
    <row r="801" spans="1:6">
      <c r="A801" s="994"/>
      <c r="B801" s="995"/>
      <c r="C801" s="993" t="s">
        <v>15</v>
      </c>
      <c r="D801" s="989">
        <v>1</v>
      </c>
      <c r="E801" s="1042"/>
      <c r="F801" s="990">
        <f>ROUND(D801*E801,2)</f>
        <v>0</v>
      </c>
    </row>
    <row r="802" spans="1:6">
      <c r="A802" s="994"/>
      <c r="B802" s="995"/>
      <c r="C802" s="993"/>
      <c r="D802" s="989"/>
      <c r="E802" s="1042"/>
      <c r="F802" s="990"/>
    </row>
    <row r="803" spans="1:6">
      <c r="A803" s="933">
        <v>22</v>
      </c>
      <c r="B803" s="995" t="s">
        <v>1817</v>
      </c>
      <c r="C803" s="993"/>
      <c r="D803" s="989"/>
      <c r="E803" s="1042"/>
      <c r="F803" s="990"/>
    </row>
    <row r="804" spans="1:6">
      <c r="A804" s="994"/>
      <c r="B804" s="995"/>
      <c r="C804" s="993" t="s">
        <v>15</v>
      </c>
      <c r="D804" s="989">
        <v>1</v>
      </c>
      <c r="E804" s="1042"/>
      <c r="F804" s="990">
        <f>ROUND(D804*E804,2)</f>
        <v>0</v>
      </c>
    </row>
    <row r="805" spans="1:6">
      <c r="A805" s="994"/>
      <c r="B805" s="995"/>
      <c r="C805" s="993"/>
      <c r="D805" s="989"/>
      <c r="E805" s="1042"/>
      <c r="F805" s="990"/>
    </row>
    <row r="806" spans="1:6" ht="38.25">
      <c r="A806" s="933">
        <v>23</v>
      </c>
      <c r="B806" s="995" t="s">
        <v>1818</v>
      </c>
      <c r="C806" s="993"/>
      <c r="D806" s="989"/>
      <c r="E806" s="1042"/>
      <c r="F806" s="990"/>
    </row>
    <row r="807" spans="1:6">
      <c r="A807" s="994"/>
      <c r="B807" s="995"/>
      <c r="C807" s="993" t="s">
        <v>15</v>
      </c>
      <c r="D807" s="989">
        <v>1</v>
      </c>
      <c r="E807" s="1042"/>
      <c r="F807" s="990">
        <f>ROUND(D807*E807,2)</f>
        <v>0</v>
      </c>
    </row>
    <row r="808" spans="1:6">
      <c r="A808" s="994"/>
      <c r="B808" s="995"/>
      <c r="C808" s="993"/>
      <c r="D808" s="989"/>
      <c r="E808" s="1042"/>
      <c r="F808" s="990"/>
    </row>
    <row r="809" spans="1:6">
      <c r="A809" s="933">
        <v>24</v>
      </c>
      <c r="B809" s="995" t="s">
        <v>1819</v>
      </c>
      <c r="C809" s="993"/>
      <c r="D809" s="989"/>
      <c r="E809" s="1042"/>
      <c r="F809" s="990"/>
    </row>
    <row r="810" spans="1:6">
      <c r="A810" s="994"/>
      <c r="B810" s="995"/>
      <c r="C810" s="993" t="s">
        <v>15</v>
      </c>
      <c r="D810" s="989">
        <v>1</v>
      </c>
      <c r="E810" s="1042"/>
      <c r="F810" s="989" t="s">
        <v>1960</v>
      </c>
    </row>
    <row r="811" spans="1:6">
      <c r="A811" s="996"/>
      <c r="B811" s="997"/>
      <c r="C811" s="998"/>
      <c r="D811" s="991"/>
      <c r="E811" s="1008"/>
      <c r="F811" s="990"/>
    </row>
    <row r="812" spans="1:6">
      <c r="A812" s="209"/>
      <c r="B812" s="210" t="s">
        <v>1820</v>
      </c>
      <c r="C812" s="177"/>
      <c r="D812" s="999"/>
      <c r="E812" s="1009"/>
      <c r="F812" s="1000">
        <f>SUM(F518:F811)</f>
        <v>0</v>
      </c>
    </row>
    <row r="813" spans="1:6">
      <c r="A813" s="211"/>
      <c r="B813" s="196"/>
      <c r="C813" s="192"/>
      <c r="D813" s="213"/>
      <c r="E813" s="231"/>
      <c r="F813" s="160"/>
    </row>
    <row r="814" spans="1:6">
      <c r="A814" s="903" t="s">
        <v>1398</v>
      </c>
      <c r="B814" s="900" t="s">
        <v>1399</v>
      </c>
      <c r="C814" s="192"/>
      <c r="D814" s="213"/>
      <c r="E814" s="1005"/>
      <c r="F814" s="185"/>
    </row>
    <row r="815" spans="1:6">
      <c r="A815" s="223"/>
      <c r="B815" s="225"/>
      <c r="C815" s="200"/>
      <c r="D815" s="203"/>
      <c r="E815" s="1003"/>
      <c r="F815" s="205"/>
    </row>
    <row r="816" spans="1:6" ht="51">
      <c r="A816" s="980" t="s">
        <v>1487</v>
      </c>
      <c r="B816" s="995" t="s">
        <v>1821</v>
      </c>
      <c r="C816" s="200"/>
      <c r="D816" s="203"/>
      <c r="E816" s="1003"/>
      <c r="F816" s="205">
        <f t="shared" ref="F816" si="72">ROUND(D816*E816,2)</f>
        <v>0</v>
      </c>
    </row>
    <row r="817" spans="1:6">
      <c r="A817" s="980"/>
      <c r="B817" s="995" t="s">
        <v>1822</v>
      </c>
      <c r="C817" s="203" t="s">
        <v>914</v>
      </c>
      <c r="D817" s="203">
        <v>120</v>
      </c>
      <c r="E817" s="1007"/>
      <c r="F817" s="203">
        <f>ROUND(D817*E817,2)</f>
        <v>0</v>
      </c>
    </row>
    <row r="818" spans="1:6">
      <c r="A818" s="980"/>
      <c r="B818" s="995" t="s">
        <v>1823</v>
      </c>
      <c r="C818" s="203" t="s">
        <v>914</v>
      </c>
      <c r="D818" s="203">
        <v>2</v>
      </c>
      <c r="E818" s="1007"/>
      <c r="F818" s="203">
        <f>ROUND(D818*E818,2)</f>
        <v>0</v>
      </c>
    </row>
    <row r="819" spans="1:6">
      <c r="A819" s="980"/>
      <c r="B819" s="995" t="s">
        <v>1824</v>
      </c>
      <c r="C819" s="203" t="s">
        <v>914</v>
      </c>
      <c r="D819" s="203">
        <v>15</v>
      </c>
      <c r="E819" s="1007"/>
      <c r="F819" s="203">
        <f>ROUND(D819*E819,2)</f>
        <v>0</v>
      </c>
    </row>
    <row r="820" spans="1:6">
      <c r="A820" s="980"/>
      <c r="B820" s="995"/>
      <c r="C820" s="203"/>
      <c r="D820" s="203"/>
      <c r="E820" s="1007"/>
      <c r="F820" s="203"/>
    </row>
    <row r="821" spans="1:6" ht="51">
      <c r="A821" s="980">
        <v>2</v>
      </c>
      <c r="B821" s="995" t="s">
        <v>1825</v>
      </c>
      <c r="C821" s="200"/>
      <c r="D821" s="203"/>
      <c r="E821" s="1003"/>
      <c r="F821" s="205">
        <f t="shared" ref="F821" si="73">ROUND(D821*E821,2)</f>
        <v>0</v>
      </c>
    </row>
    <row r="822" spans="1:6">
      <c r="A822" s="980"/>
      <c r="B822" s="995" t="s">
        <v>1826</v>
      </c>
      <c r="C822" s="203" t="s">
        <v>914</v>
      </c>
      <c r="D822" s="203">
        <v>120</v>
      </c>
      <c r="E822" s="1007"/>
      <c r="F822" s="203">
        <f>ROUND(D822*E822,2)</f>
        <v>0</v>
      </c>
    </row>
    <row r="823" spans="1:6">
      <c r="A823" s="980"/>
      <c r="B823" s="995" t="s">
        <v>1827</v>
      </c>
      <c r="C823" s="203" t="s">
        <v>914</v>
      </c>
      <c r="D823" s="203">
        <v>2</v>
      </c>
      <c r="E823" s="1007"/>
      <c r="F823" s="203">
        <f t="shared" ref="F823:F824" si="74">ROUND(D823*E823,2)</f>
        <v>0</v>
      </c>
    </row>
    <row r="824" spans="1:6">
      <c r="A824" s="980"/>
      <c r="B824" s="995" t="s">
        <v>1828</v>
      </c>
      <c r="C824" s="203" t="s">
        <v>914</v>
      </c>
      <c r="D824" s="203">
        <v>15</v>
      </c>
      <c r="E824" s="1007"/>
      <c r="F824" s="203">
        <f t="shared" si="74"/>
        <v>0</v>
      </c>
    </row>
    <row r="825" spans="1:6">
      <c r="A825" s="980"/>
      <c r="B825" s="995"/>
      <c r="C825" s="200"/>
      <c r="D825" s="203"/>
      <c r="E825" s="1003"/>
      <c r="F825" s="205"/>
    </row>
    <row r="826" spans="1:6" ht="89.25">
      <c r="A826" s="980">
        <v>3</v>
      </c>
      <c r="B826" s="995" t="s">
        <v>1829</v>
      </c>
      <c r="C826" s="203"/>
      <c r="D826" s="203"/>
      <c r="E826" s="1007"/>
      <c r="F826" s="203"/>
    </row>
    <row r="827" spans="1:6">
      <c r="A827" s="980"/>
      <c r="B827" s="995" t="s">
        <v>1830</v>
      </c>
      <c r="C827" s="200"/>
      <c r="D827" s="203"/>
      <c r="E827" s="1003"/>
      <c r="F827" s="205"/>
    </row>
    <row r="828" spans="1:6">
      <c r="A828" s="980"/>
      <c r="B828" s="995" t="s">
        <v>1831</v>
      </c>
      <c r="C828" s="203" t="s">
        <v>13</v>
      </c>
      <c r="D828" s="203">
        <v>2</v>
      </c>
      <c r="E828" s="1007"/>
      <c r="F828" s="203">
        <f>ROUND(D828*E828,2)</f>
        <v>0</v>
      </c>
    </row>
    <row r="829" spans="1:6">
      <c r="A829" s="980"/>
      <c r="B829" s="995"/>
      <c r="C829" s="200"/>
      <c r="D829" s="203"/>
      <c r="E829" s="1003"/>
      <c r="F829" s="205"/>
    </row>
    <row r="830" spans="1:6" ht="51">
      <c r="A830" s="980">
        <v>4</v>
      </c>
      <c r="B830" s="995" t="s">
        <v>1832</v>
      </c>
      <c r="C830" s="203"/>
      <c r="D830" s="203"/>
      <c r="E830" s="1007"/>
      <c r="F830" s="203"/>
    </row>
    <row r="831" spans="1:6">
      <c r="A831" s="980"/>
      <c r="B831" s="995" t="s">
        <v>1830</v>
      </c>
      <c r="C831" s="200"/>
      <c r="D831" s="203"/>
      <c r="E831" s="1003"/>
      <c r="F831" s="205"/>
    </row>
    <row r="832" spans="1:6">
      <c r="A832" s="980"/>
      <c r="B832" s="995" t="s">
        <v>1833</v>
      </c>
      <c r="C832" s="203" t="s">
        <v>13</v>
      </c>
      <c r="D832" s="203">
        <v>1</v>
      </c>
      <c r="E832" s="1007"/>
      <c r="F832" s="203">
        <f>ROUND(D832*E832,2)</f>
        <v>0</v>
      </c>
    </row>
    <row r="833" spans="1:6">
      <c r="A833" s="980"/>
      <c r="B833" s="995" t="s">
        <v>1834</v>
      </c>
      <c r="C833" s="203" t="s">
        <v>13</v>
      </c>
      <c r="D833" s="203">
        <v>3</v>
      </c>
      <c r="E833" s="1007"/>
      <c r="F833" s="203">
        <f>ROUND(D833*E833,2)</f>
        <v>0</v>
      </c>
    </row>
    <row r="834" spans="1:6">
      <c r="A834" s="980"/>
      <c r="B834" s="224"/>
      <c r="C834" s="203"/>
      <c r="D834" s="203"/>
      <c r="E834" s="1007"/>
      <c r="F834" s="203"/>
    </row>
    <row r="835" spans="1:6" ht="51">
      <c r="A835" s="980">
        <v>5</v>
      </c>
      <c r="B835" s="995" t="s">
        <v>1835</v>
      </c>
      <c r="C835" s="203"/>
      <c r="D835" s="203"/>
      <c r="E835" s="1007"/>
      <c r="F835" s="203"/>
    </row>
    <row r="836" spans="1:6">
      <c r="A836" s="980"/>
      <c r="B836" s="995" t="s">
        <v>1830</v>
      </c>
      <c r="C836" s="200"/>
      <c r="D836" s="203"/>
      <c r="E836" s="1003"/>
      <c r="F836" s="205"/>
    </row>
    <row r="837" spans="1:6">
      <c r="A837" s="980"/>
      <c r="B837" s="995" t="s">
        <v>1836</v>
      </c>
      <c r="C837" s="203" t="s">
        <v>13</v>
      </c>
      <c r="D837" s="203">
        <v>1</v>
      </c>
      <c r="E837" s="1007"/>
      <c r="F837" s="203">
        <f>ROUND(D837*E837,2)</f>
        <v>0</v>
      </c>
    </row>
    <row r="838" spans="1:6">
      <c r="A838" s="980"/>
      <c r="B838" s="224"/>
      <c r="C838" s="203"/>
      <c r="D838" s="203"/>
      <c r="E838" s="1007"/>
      <c r="F838" s="203"/>
    </row>
    <row r="839" spans="1:6" ht="25.5">
      <c r="A839" s="980">
        <v>6</v>
      </c>
      <c r="B839" s="995" t="s">
        <v>1837</v>
      </c>
      <c r="C839" s="203"/>
      <c r="D839" s="203"/>
      <c r="E839" s="1007"/>
      <c r="F839" s="203"/>
    </row>
    <row r="840" spans="1:6">
      <c r="A840" s="980"/>
      <c r="B840" s="995" t="s">
        <v>1830</v>
      </c>
      <c r="C840" s="200"/>
      <c r="D840" s="203"/>
      <c r="E840" s="1003"/>
      <c r="F840" s="205"/>
    </row>
    <row r="841" spans="1:6">
      <c r="A841" s="980"/>
      <c r="B841" s="995" t="s">
        <v>1838</v>
      </c>
      <c r="C841" s="203" t="s">
        <v>13</v>
      </c>
      <c r="D841" s="203">
        <v>1</v>
      </c>
      <c r="E841" s="1007"/>
      <c r="F841" s="203">
        <f>ROUND(D841*E841,2)</f>
        <v>0</v>
      </c>
    </row>
    <row r="842" spans="1:6">
      <c r="A842" s="980"/>
      <c r="B842" s="224"/>
      <c r="C842" s="203"/>
      <c r="D842" s="203"/>
      <c r="E842" s="1007"/>
      <c r="F842" s="203"/>
    </row>
    <row r="843" spans="1:6" ht="51">
      <c r="A843" s="980">
        <v>7</v>
      </c>
      <c r="B843" s="995" t="s">
        <v>1839</v>
      </c>
      <c r="C843" s="203"/>
      <c r="D843" s="203"/>
      <c r="E843" s="1007"/>
      <c r="F843" s="203"/>
    </row>
    <row r="844" spans="1:6">
      <c r="A844" s="980"/>
      <c r="B844" s="224" t="s">
        <v>1840</v>
      </c>
      <c r="C844" s="203" t="s">
        <v>13</v>
      </c>
      <c r="D844" s="203">
        <v>4</v>
      </c>
      <c r="E844" s="1007"/>
      <c r="F844" s="203">
        <f>ROUND(D844*E844,2)</f>
        <v>0</v>
      </c>
    </row>
    <row r="845" spans="1:6">
      <c r="A845" s="980"/>
      <c r="B845" s="224" t="s">
        <v>1841</v>
      </c>
      <c r="C845" s="203" t="s">
        <v>13</v>
      </c>
      <c r="D845" s="203">
        <v>8</v>
      </c>
      <c r="E845" s="1007"/>
      <c r="F845" s="203">
        <f>ROUND(D845*E845,2)</f>
        <v>0</v>
      </c>
    </row>
    <row r="846" spans="1:6">
      <c r="A846" s="980"/>
      <c r="B846" s="224" t="s">
        <v>1842</v>
      </c>
      <c r="C846" s="203" t="s">
        <v>13</v>
      </c>
      <c r="D846" s="203">
        <v>4</v>
      </c>
      <c r="E846" s="1007"/>
      <c r="F846" s="203">
        <f>ROUND(D846*E846,2)</f>
        <v>0</v>
      </c>
    </row>
    <row r="847" spans="1:6">
      <c r="A847" s="980"/>
      <c r="B847" s="224" t="s">
        <v>1843</v>
      </c>
      <c r="C847" s="203" t="s">
        <v>9</v>
      </c>
      <c r="D847" s="203">
        <v>40</v>
      </c>
      <c r="E847" s="1007"/>
      <c r="F847" s="203">
        <f>ROUND(D847*E847,2)</f>
        <v>0</v>
      </c>
    </row>
    <row r="848" spans="1:6">
      <c r="A848" s="980"/>
      <c r="B848" s="224"/>
      <c r="C848" s="203"/>
      <c r="D848" s="203"/>
      <c r="E848" s="1007"/>
      <c r="F848" s="203"/>
    </row>
    <row r="849" spans="1:6" ht="51">
      <c r="A849" s="980">
        <v>8</v>
      </c>
      <c r="B849" s="995" t="s">
        <v>1844</v>
      </c>
      <c r="C849" s="203"/>
      <c r="D849" s="203"/>
      <c r="E849" s="1007"/>
      <c r="F849" s="203"/>
    </row>
    <row r="850" spans="1:6">
      <c r="A850" s="980"/>
      <c r="B850" s="995" t="s">
        <v>1845</v>
      </c>
      <c r="C850" s="200"/>
      <c r="D850" s="203"/>
      <c r="E850" s="1003"/>
      <c r="F850" s="205"/>
    </row>
    <row r="851" spans="1:6">
      <c r="A851" s="980"/>
      <c r="B851" s="995" t="s">
        <v>1846</v>
      </c>
      <c r="C851" s="203" t="s">
        <v>13</v>
      </c>
      <c r="D851" s="203">
        <v>2</v>
      </c>
      <c r="E851" s="1007"/>
      <c r="F851" s="203">
        <f>ROUND(D851*E851,2)</f>
        <v>0</v>
      </c>
    </row>
    <row r="852" spans="1:6">
      <c r="A852" s="980"/>
      <c r="B852" s="224"/>
      <c r="C852" s="203"/>
      <c r="D852" s="203"/>
      <c r="E852" s="1007"/>
      <c r="F852" s="203"/>
    </row>
    <row r="853" spans="1:6" ht="38.25">
      <c r="A853" s="980">
        <v>8</v>
      </c>
      <c r="B853" s="995" t="s">
        <v>1847</v>
      </c>
      <c r="C853" s="203"/>
      <c r="D853" s="203"/>
      <c r="E853" s="1007"/>
      <c r="F853" s="203"/>
    </row>
    <row r="854" spans="1:6">
      <c r="A854" s="980"/>
      <c r="B854" s="995" t="s">
        <v>1845</v>
      </c>
      <c r="C854" s="200"/>
      <c r="D854" s="203"/>
      <c r="E854" s="1003"/>
      <c r="F854" s="205"/>
    </row>
    <row r="855" spans="1:6">
      <c r="A855" s="980"/>
      <c r="B855" s="995" t="s">
        <v>1848</v>
      </c>
      <c r="C855" s="203" t="s">
        <v>13</v>
      </c>
      <c r="D855" s="203">
        <v>1</v>
      </c>
      <c r="E855" s="1007"/>
      <c r="F855" s="203">
        <f>ROUND(D855*E855,2)</f>
        <v>0</v>
      </c>
    </row>
    <row r="856" spans="1:6">
      <c r="A856" s="980"/>
      <c r="B856" s="995"/>
      <c r="C856" s="203"/>
      <c r="D856" s="203"/>
      <c r="E856" s="1007"/>
      <c r="F856" s="203"/>
    </row>
    <row r="857" spans="1:6" ht="63.75">
      <c r="A857" s="980">
        <v>9</v>
      </c>
      <c r="B857" s="995" t="s">
        <v>1849</v>
      </c>
      <c r="C857" s="203"/>
      <c r="D857" s="203"/>
      <c r="E857" s="1007"/>
      <c r="F857" s="203"/>
    </row>
    <row r="858" spans="1:6">
      <c r="A858" s="980"/>
      <c r="B858" s="995" t="s">
        <v>1850</v>
      </c>
      <c r="C858" s="200"/>
      <c r="D858" s="203"/>
      <c r="E858" s="1003"/>
      <c r="F858" s="205"/>
    </row>
    <row r="859" spans="1:6">
      <c r="A859" s="980"/>
      <c r="B859" s="995" t="s">
        <v>1851</v>
      </c>
      <c r="C859" s="203" t="s">
        <v>13</v>
      </c>
      <c r="D859" s="203">
        <v>1</v>
      </c>
      <c r="E859" s="1007"/>
      <c r="F859" s="203">
        <f>ROUND(D859*E859,2)</f>
        <v>0</v>
      </c>
    </row>
    <row r="860" spans="1:6">
      <c r="A860" s="980"/>
      <c r="B860" s="995"/>
      <c r="C860" s="203"/>
      <c r="D860" s="203"/>
      <c r="E860" s="1007"/>
      <c r="F860" s="203"/>
    </row>
    <row r="861" spans="1:6" ht="57.6" customHeight="1">
      <c r="A861" s="980">
        <v>10</v>
      </c>
      <c r="B861" s="995" t="s">
        <v>1852</v>
      </c>
      <c r="C861" s="203"/>
      <c r="D861" s="203"/>
      <c r="E861" s="1007"/>
      <c r="F861" s="203"/>
    </row>
    <row r="862" spans="1:6">
      <c r="A862" s="980"/>
      <c r="B862" s="995" t="s">
        <v>1853</v>
      </c>
      <c r="C862" s="200"/>
      <c r="D862" s="203"/>
      <c r="E862" s="1003"/>
      <c r="F862" s="205"/>
    </row>
    <row r="863" spans="1:6">
      <c r="A863" s="980"/>
      <c r="B863" s="995" t="s">
        <v>1854</v>
      </c>
      <c r="C863" s="203" t="s">
        <v>13</v>
      </c>
      <c r="D863" s="203">
        <v>1</v>
      </c>
      <c r="E863" s="1007"/>
      <c r="F863" s="203">
        <f>ROUND(D863*E863,2)</f>
        <v>0</v>
      </c>
    </row>
    <row r="864" spans="1:6">
      <c r="A864" s="980"/>
      <c r="B864" s="995"/>
      <c r="C864" s="203"/>
      <c r="D864" s="203"/>
      <c r="E864" s="1007"/>
      <c r="F864" s="203"/>
    </row>
    <row r="865" spans="1:6" ht="38.25">
      <c r="A865" s="980">
        <v>11</v>
      </c>
      <c r="B865" s="224" t="s">
        <v>1855</v>
      </c>
      <c r="C865" s="203"/>
      <c r="D865" s="203"/>
      <c r="E865" s="1007"/>
      <c r="F865" s="203"/>
    </row>
    <row r="866" spans="1:6">
      <c r="A866" s="980"/>
      <c r="B866" s="224"/>
      <c r="C866" s="203" t="s">
        <v>1410</v>
      </c>
      <c r="D866" s="203">
        <v>40</v>
      </c>
      <c r="E866" s="1007"/>
      <c r="F866" s="203">
        <f>ROUND(D866*E866,2)</f>
        <v>0</v>
      </c>
    </row>
    <row r="867" spans="1:6">
      <c r="A867" s="980"/>
      <c r="B867" s="224"/>
      <c r="C867" s="203"/>
      <c r="D867" s="203"/>
      <c r="E867" s="1007"/>
      <c r="F867" s="203"/>
    </row>
    <row r="868" spans="1:6" ht="25.5">
      <c r="A868" s="980">
        <v>12</v>
      </c>
      <c r="B868" s="224" t="s">
        <v>1856</v>
      </c>
      <c r="C868" s="203"/>
      <c r="D868" s="203"/>
      <c r="E868" s="1007"/>
      <c r="F868" s="203"/>
    </row>
    <row r="869" spans="1:6" ht="25.5">
      <c r="A869" s="980"/>
      <c r="B869" s="224" t="s">
        <v>1857</v>
      </c>
      <c r="C869" s="203"/>
      <c r="D869" s="203"/>
      <c r="E869" s="1007"/>
      <c r="F869" s="203"/>
    </row>
    <row r="870" spans="1:6" ht="25.5">
      <c r="A870" s="980"/>
      <c r="B870" s="224" t="s">
        <v>1858</v>
      </c>
      <c r="C870" s="203"/>
      <c r="D870" s="203"/>
      <c r="E870" s="1007"/>
      <c r="F870" s="203"/>
    </row>
    <row r="871" spans="1:6">
      <c r="A871" s="980"/>
      <c r="B871" s="224"/>
      <c r="C871" s="203" t="s">
        <v>13</v>
      </c>
      <c r="D871" s="203">
        <v>1</v>
      </c>
      <c r="E871" s="1007"/>
      <c r="F871" s="203">
        <f>ROUND(D871*E871,2)</f>
        <v>0</v>
      </c>
    </row>
    <row r="872" spans="1:6">
      <c r="A872" s="980"/>
      <c r="B872" s="224"/>
      <c r="C872" s="203"/>
      <c r="D872" s="203"/>
      <c r="E872" s="1007"/>
      <c r="F872" s="203"/>
    </row>
    <row r="873" spans="1:6" ht="25.5">
      <c r="A873" s="980">
        <v>13</v>
      </c>
      <c r="B873" s="224" t="s">
        <v>1859</v>
      </c>
      <c r="C873" s="203"/>
      <c r="D873" s="203"/>
      <c r="E873" s="1007"/>
      <c r="F873" s="203"/>
    </row>
    <row r="874" spans="1:6">
      <c r="A874" s="980"/>
      <c r="B874" s="224"/>
      <c r="C874" s="203" t="s">
        <v>15</v>
      </c>
      <c r="D874" s="203">
        <v>1</v>
      </c>
      <c r="E874" s="1007"/>
      <c r="F874" s="203">
        <f>ROUND(D874*E874,2)</f>
        <v>0</v>
      </c>
    </row>
    <row r="875" spans="1:6">
      <c r="A875" s="980"/>
      <c r="B875" s="224"/>
      <c r="C875" s="203"/>
      <c r="D875" s="203"/>
      <c r="E875" s="1007"/>
      <c r="F875" s="203"/>
    </row>
    <row r="876" spans="1:6" ht="51">
      <c r="A876" s="980">
        <v>14</v>
      </c>
      <c r="B876" s="1001" t="s">
        <v>1860</v>
      </c>
      <c r="C876" s="203"/>
      <c r="D876" s="203"/>
      <c r="E876" s="1007"/>
      <c r="F876" s="203"/>
    </row>
    <row r="877" spans="1:6">
      <c r="A877" s="980"/>
      <c r="B877" s="224"/>
      <c r="C877" s="203" t="s">
        <v>15</v>
      </c>
      <c r="D877" s="203">
        <v>1</v>
      </c>
      <c r="E877" s="1007"/>
      <c r="F877" s="203" t="s">
        <v>1932</v>
      </c>
    </row>
    <row r="878" spans="1:6">
      <c r="A878" s="980"/>
      <c r="B878" s="224"/>
      <c r="C878" s="203"/>
      <c r="D878" s="203"/>
      <c r="E878" s="1007"/>
      <c r="F878" s="203"/>
    </row>
    <row r="879" spans="1:6">
      <c r="A879" s="209"/>
      <c r="B879" s="210" t="s">
        <v>1861</v>
      </c>
      <c r="C879" s="177"/>
      <c r="D879" s="999"/>
      <c r="E879" s="1000"/>
      <c r="F879" s="1000">
        <f>SUM(F816:F877)</f>
        <v>0</v>
      </c>
    </row>
  </sheetData>
  <sheetProtection algorithmName="SHA-512" hashValue="EofW6lkIjSCKooblPmYVk32W5wFg0ksIshusybEOrXVrb7HmVzuBMKO+UJQY+1nNiED02kcAYvqpfYgErFgc+A==" saltValue="3V0cBcomqf6OPdwcIBhdXQ==" spinCount="100000" sheet="1" objects="1" scenarios="1"/>
  <mergeCells count="1">
    <mergeCell ref="A9:F9"/>
  </mergeCells>
  <pageMargins left="0.7" right="0.7" top="0.75" bottom="0.75" header="0.3" footer="0.3"/>
  <pageSetup paperSize="9" scale="82" orientation="portrait" r:id="rId1"/>
  <rowBreaks count="15" manualBreakCount="15">
    <brk id="36" max="5" man="1"/>
    <brk id="59" max="5" man="1"/>
    <brk id="75" max="5" man="1"/>
    <brk id="91" max="5" man="1"/>
    <brk id="117" max="5" man="1"/>
    <brk id="212" max="5" man="1"/>
    <brk id="300" max="5" man="1"/>
    <brk id="343" max="5" man="1"/>
    <brk id="382" max="5" man="1"/>
    <brk id="443" max="5" man="1"/>
    <brk id="515" max="5" man="1"/>
    <brk id="711" max="5" man="1"/>
    <brk id="748" max="5" man="1"/>
    <brk id="777" max="5" man="1"/>
    <brk id="81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Rekapitulacija 1 SKLOP</vt:lpstr>
      <vt:lpstr>Splošno</vt:lpstr>
      <vt:lpstr>1.GD_Rek</vt:lpstr>
      <vt:lpstr>1.GR</vt:lpstr>
      <vt:lpstr>2.OD_Rek</vt:lpstr>
      <vt:lpstr>2.OD</vt:lpstr>
      <vt:lpstr>9.Dokumentacija</vt:lpstr>
      <vt:lpstr>4.ELEKTRO.INSTAL</vt:lpstr>
      <vt:lpstr>5.STROJNE INSTAL</vt:lpstr>
      <vt:lpstr>'1.GD_Rek'!Področje_tiskanja</vt:lpstr>
      <vt:lpstr>'1.GR'!Področje_tiskanja</vt:lpstr>
      <vt:lpstr>'2.OD'!Področje_tiskanja</vt:lpstr>
      <vt:lpstr>'2.OD_Rek'!Področje_tiskanja</vt:lpstr>
      <vt:lpstr>'4.ELEKTRO.INSTAL'!Področje_tiskanja</vt:lpstr>
      <vt:lpstr>'5.STROJNE INSTAL'!Področje_tiskanja</vt:lpstr>
      <vt:lpstr>'9.Dokumentacija'!Področje_tiskanja</vt:lpstr>
      <vt:lpstr>'Rekapitulacija 1 SKLOP'!Področje_tiskanja</vt:lpstr>
      <vt:lpstr>Splošno!Področje_tiskanja</vt:lpstr>
      <vt:lpstr>'4.ELEKTRO.INSTAL'!Tiskanje_naslovov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2021-06-01T11:57:28Z</dcterms:modified>
</cp:coreProperties>
</file>